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5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6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12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13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tilisateur 1\Desktop\"/>
    </mc:Choice>
  </mc:AlternateContent>
  <xr:revisionPtr revIDLastSave="0" documentId="13_ncr:1_{A705A66E-3E33-4A56-8C33-11F83629A8F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Fiche informations" sheetId="14" r:id="rId1"/>
    <sheet name="Accueil" sheetId="13" r:id="rId2"/>
    <sheet name="Données de location" sheetId="2" r:id="rId3"/>
    <sheet name="9 rue du Coteau" sheetId="12" r:id="rId4"/>
    <sheet name="32 rue du M Leclerc" sheetId="19" r:id="rId5"/>
    <sheet name="Contrat de location Page 5" sheetId="15" r:id="rId6"/>
    <sheet name="Contrat de location page 4" sheetId="1" r:id="rId7"/>
    <sheet name="Contrat de location page 3" sheetId="6" r:id="rId8"/>
    <sheet name="Contrat de location page 2" sheetId="5" r:id="rId9"/>
    <sheet name="Contrat de location page 1" sheetId="4" r:id="rId10"/>
    <sheet name="Caution Solidaire 2 loc" sheetId="24" r:id="rId11"/>
    <sheet name="Caution Solidaire 1 loc" sheetId="16" r:id="rId12"/>
    <sheet name="Maison frasne charge" sheetId="20" r:id="rId13"/>
    <sheet name="24 rue du bois soleil" sheetId="27" r:id="rId14"/>
    <sheet name="Cengiz Aktas" sheetId="21" r:id="rId15"/>
    <sheet name="55 rue" sheetId="25" r:id="rId16"/>
    <sheet name="Attestation OM" sheetId="7" r:id="rId17"/>
    <sheet name="Reçu depot de garantie" sheetId="8" r:id="rId18"/>
    <sheet name="Montant 1er loyer" sheetId="10" r:id="rId19"/>
    <sheet name="3 bis rue Maladiere" sheetId="18" r:id="rId20"/>
  </sheets>
  <externalReferences>
    <externalReference r:id="rId21"/>
  </externalReferences>
  <definedNames>
    <definedName name="_xlnm.Print_Area" localSheetId="13">'24 rue du bois soleil'!$A$1:$AY$237</definedName>
    <definedName name="_xlnm.Print_Area" localSheetId="19">'3 bis rue Maladiere'!$A$1:$U$180</definedName>
    <definedName name="_xlnm.Print_Area" localSheetId="4">'32 rue du M Leclerc'!$A$1:$BD$245</definedName>
    <definedName name="_xlnm.Print_Area" localSheetId="15">'55 rue'!$A$147:$AH$180</definedName>
    <definedName name="_xlnm.Print_Area" localSheetId="3">'9 rue du Coteau'!$A$1:$U$223</definedName>
    <definedName name="_xlnm.Print_Area" localSheetId="16">'Attestation OM'!$A$1:$M$59</definedName>
    <definedName name="_xlnm.Print_Area" localSheetId="14">'Cengiz Aktas'!$A$1:$U$224</definedName>
    <definedName name="_xlnm.Print_Area" localSheetId="9">'Contrat de location page 1'!$A$1:$H$50</definedName>
    <definedName name="_xlnm.Print_Area" localSheetId="8">'Contrat de location page 2'!$A$1:$J$47</definedName>
    <definedName name="_xlnm.Print_Area" localSheetId="7">'Contrat de location page 3'!$A$1:$H$46</definedName>
    <definedName name="_xlnm.Print_Area" localSheetId="6">'Contrat de location page 4'!$A$1:$H$46</definedName>
    <definedName name="_xlnm.Print_Area" localSheetId="5">'Contrat de location Page 5'!$A$1:$H$49</definedName>
    <definedName name="_xlnm.Print_Area" localSheetId="2">'Données de location'!$D$108:$F$114</definedName>
    <definedName name="_xlnm.Print_Area" localSheetId="12">'Maison frasne charge'!$B$90:$U$135</definedName>
    <definedName name="_xlnm.Print_Area" localSheetId="18">'Montant 1er loyer'!$A$1:$L$40</definedName>
    <definedName name="_xlnm.Print_Area" localSheetId="17">'Reçu depot de garantie'!$A$1:$L$43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2" l="1"/>
  <c r="I76" i="12" s="1"/>
  <c r="T124" i="12" s="1"/>
  <c r="E217" i="12"/>
  <c r="O196" i="12"/>
  <c r="AJ167" i="19"/>
  <c r="F194" i="19"/>
  <c r="FS118" i="14"/>
  <c r="G78" i="2"/>
  <c r="I39" i="5" s="1"/>
  <c r="F37" i="2"/>
  <c r="F83" i="2"/>
  <c r="I33" i="5" s="1"/>
  <c r="F84" i="2"/>
  <c r="G34" i="5" s="1"/>
  <c r="G66" i="2"/>
  <c r="H66" i="2"/>
  <c r="I66" i="2"/>
  <c r="J66" i="2"/>
  <c r="K66" i="2"/>
  <c r="L66" i="2"/>
  <c r="G47" i="2"/>
  <c r="H47" i="2"/>
  <c r="I47" i="2"/>
  <c r="J47" i="2"/>
  <c r="K47" i="2"/>
  <c r="L47" i="2"/>
  <c r="F46" i="2"/>
  <c r="I41" i="2"/>
  <c r="H40" i="4" s="1"/>
  <c r="F43" i="2"/>
  <c r="F40" i="4" s="1"/>
  <c r="F42" i="2"/>
  <c r="D40" i="4" s="1"/>
  <c r="F41" i="2"/>
  <c r="B40" i="4" s="1"/>
  <c r="F29" i="2"/>
  <c r="D15" i="24" s="1"/>
  <c r="F30" i="2"/>
  <c r="J15" i="24" s="1"/>
  <c r="FS81" i="14"/>
  <c r="AS118" i="14"/>
  <c r="N139" i="12" l="1"/>
  <c r="BB241" i="19"/>
  <c r="B100" i="19"/>
  <c r="Z3" i="19"/>
  <c r="BB239" i="19"/>
  <c r="AB125" i="19"/>
  <c r="B101" i="19"/>
  <c r="N6" i="12"/>
  <c r="B47" i="19"/>
  <c r="AD125" i="19"/>
  <c r="B48" i="19"/>
  <c r="D26" i="12"/>
  <c r="B46" i="19"/>
  <c r="X62" i="19"/>
  <c r="J119" i="12"/>
  <c r="U35" i="12"/>
  <c r="AH162" i="19"/>
  <c r="X72" i="19"/>
  <c r="D20" i="12"/>
  <c r="B99" i="19"/>
  <c r="Y108" i="19"/>
  <c r="W188" i="19"/>
  <c r="BB240" i="19"/>
  <c r="X82" i="19"/>
  <c r="D23" i="12"/>
  <c r="U81" i="12"/>
  <c r="X56" i="19"/>
  <c r="J10" i="7"/>
  <c r="G42" i="7"/>
  <c r="D18" i="1"/>
  <c r="F18" i="2"/>
  <c r="F19" i="2"/>
  <c r="F20" i="2"/>
  <c r="S101" i="25" s="1"/>
  <c r="S154" i="25" s="1"/>
  <c r="I75" i="12" l="1"/>
  <c r="B81" i="12" s="1"/>
  <c r="C124" i="12" s="1"/>
  <c r="B35" i="12"/>
  <c r="AH161" i="19"/>
  <c r="B188" i="19"/>
  <c r="C241" i="19" s="1"/>
  <c r="B42" i="7"/>
  <c r="W62" i="19"/>
  <c r="C56" i="19"/>
  <c r="H3" i="19"/>
  <c r="S100" i="25"/>
  <c r="S153" i="25" s="1"/>
  <c r="C24" i="4"/>
  <c r="B179" i="27"/>
  <c r="W54" i="27"/>
  <c r="G103" i="27" s="1"/>
  <c r="B29" i="27"/>
  <c r="B73" i="27" s="1"/>
  <c r="H3" i="27"/>
  <c r="B60" i="27"/>
  <c r="P224" i="27"/>
  <c r="AA153" i="27"/>
  <c r="X118" i="27"/>
  <c r="S99" i="25"/>
  <c r="B123" i="25" s="1"/>
  <c r="B170" i="25"/>
  <c r="O36" i="25"/>
  <c r="D42" i="25" s="1"/>
  <c r="B88" i="25" s="1"/>
  <c r="N83" i="25"/>
  <c r="I14" i="2"/>
  <c r="W82" i="19" l="1"/>
  <c r="C108" i="19" s="1"/>
  <c r="D125" i="19" s="1"/>
  <c r="W72" i="19"/>
  <c r="S152" i="25"/>
  <c r="B135" i="25"/>
  <c r="B120" i="25"/>
  <c r="F10" i="2"/>
  <c r="C10" i="4" l="1"/>
  <c r="F152" i="27"/>
  <c r="F151" i="25"/>
  <c r="E187" i="21"/>
  <c r="O195" i="21"/>
  <c r="E216" i="21" s="1"/>
  <c r="C228" i="27" l="1"/>
  <c r="N222" i="27"/>
  <c r="AN25" i="27"/>
  <c r="F184" i="27"/>
  <c r="AC158" i="27"/>
  <c r="M53" i="27"/>
  <c r="M101" i="27" s="1"/>
  <c r="R25" i="27"/>
  <c r="T69" i="27" s="1"/>
  <c r="J174" i="25"/>
  <c r="U157" i="25"/>
  <c r="G38" i="25"/>
  <c r="G84" i="25" s="1"/>
  <c r="N81" i="25"/>
  <c r="M104" i="25" s="1"/>
  <c r="O34" i="25"/>
  <c r="I142" i="21"/>
  <c r="I11" i="21"/>
  <c r="G74" i="21"/>
  <c r="I119" i="21"/>
  <c r="O199" i="20" l="1"/>
  <c r="E220" i="20" s="1"/>
  <c r="I9" i="2"/>
  <c r="AH166" i="19" s="1"/>
  <c r="F8" i="2"/>
  <c r="F9" i="2"/>
  <c r="E9" i="4" l="1"/>
  <c r="A149" i="27"/>
  <c r="K183" i="27"/>
  <c r="E227" i="27"/>
  <c r="AA157" i="27"/>
  <c r="A150" i="27"/>
  <c r="K193" i="19"/>
  <c r="E235" i="19"/>
  <c r="D98" i="25"/>
  <c r="B149" i="25" s="1"/>
  <c r="B174" i="25"/>
  <c r="S156" i="25"/>
  <c r="E10" i="24"/>
  <c r="D97" i="25"/>
  <c r="B148" i="25" s="1"/>
  <c r="M10" i="24"/>
  <c r="C183" i="21"/>
  <c r="D138" i="21"/>
  <c r="C184" i="21"/>
  <c r="C3" i="21"/>
  <c r="D137" i="21"/>
  <c r="N198" i="20"/>
  <c r="N194" i="21"/>
  <c r="E215" i="21"/>
  <c r="C4" i="20"/>
  <c r="D141" i="20" s="1"/>
  <c r="C188" i="20" s="1"/>
  <c r="C4" i="21"/>
  <c r="C3" i="20"/>
  <c r="D140" i="20" s="1"/>
  <c r="C187" i="20" s="1"/>
  <c r="E10" i="16"/>
  <c r="E219" i="20"/>
  <c r="A157" i="19" l="1"/>
  <c r="A158" i="19"/>
  <c r="J39" i="2" l="1"/>
  <c r="AH164" i="19" s="1"/>
  <c r="K43" i="7" l="1"/>
  <c r="AA155" i="27"/>
  <c r="B122" i="27"/>
  <c r="AF223" i="27"/>
  <c r="AC180" i="27"/>
  <c r="K171" i="25"/>
  <c r="R125" i="25"/>
  <c r="Y35" i="25"/>
  <c r="X82" i="25"/>
  <c r="U105" i="25" s="1"/>
  <c r="R25" i="24"/>
  <c r="J62" i="24"/>
  <c r="L212" i="21"/>
  <c r="N7" i="21"/>
  <c r="C166" i="21"/>
  <c r="K12" i="18"/>
  <c r="N144" i="18"/>
  <c r="N7" i="20"/>
  <c r="N142" i="18"/>
  <c r="AF231" i="19"/>
  <c r="L216" i="20"/>
  <c r="C169" i="20"/>
  <c r="L213" i="12"/>
  <c r="J62" i="16"/>
  <c r="G22" i="8"/>
  <c r="I19" i="10"/>
  <c r="K165" i="18"/>
  <c r="I10" i="10"/>
  <c r="H7" i="8"/>
  <c r="J12" i="7"/>
  <c r="R25" i="16"/>
  <c r="D137" i="18" l="1"/>
  <c r="D138" i="18"/>
  <c r="C4" i="18"/>
  <c r="C3" i="18"/>
  <c r="I11" i="10" l="1"/>
  <c r="A14" i="24"/>
  <c r="A58" i="24"/>
  <c r="U159" i="18"/>
  <c r="C174" i="18"/>
  <c r="J120" i="18"/>
  <c r="N140" i="18"/>
  <c r="O35" i="18"/>
  <c r="I78" i="18"/>
  <c r="N6" i="18"/>
  <c r="D15" i="18"/>
  <c r="F76" i="2"/>
  <c r="C22" i="6" s="1"/>
  <c r="H74" i="2"/>
  <c r="G74" i="2"/>
  <c r="F74" i="2"/>
  <c r="F23" i="2"/>
  <c r="F22" i="2"/>
  <c r="J15" i="16" l="1"/>
  <c r="D15" i="16"/>
  <c r="F24" i="16"/>
  <c r="A61" i="24"/>
  <c r="F24" i="24"/>
  <c r="A65" i="16"/>
  <c r="A65" i="24"/>
  <c r="V24" i="16"/>
  <c r="V24" i="24"/>
  <c r="A61" i="16"/>
  <c r="T173" i="12"/>
  <c r="F16" i="2"/>
  <c r="C19" i="4" s="1"/>
  <c r="G19" i="4" l="1"/>
  <c r="N195" i="12"/>
  <c r="F161" i="12"/>
  <c r="C57" i="16" l="1"/>
  <c r="D4" i="16"/>
  <c r="D4" i="24"/>
  <c r="C57" i="24" s="1"/>
  <c r="E216" i="12"/>
  <c r="HF81" i="14"/>
  <c r="GS81" i="14"/>
  <c r="GF81" i="14"/>
  <c r="FF81" i="14"/>
  <c r="ES81" i="14"/>
  <c r="EF81" i="14"/>
  <c r="DS81" i="14"/>
  <c r="DF81" i="14"/>
  <c r="CS81" i="14"/>
  <c r="CF81" i="14"/>
  <c r="BS81" i="14"/>
  <c r="BF81" i="14"/>
  <c r="AS81" i="14"/>
  <c r="AF81" i="14"/>
  <c r="S81" i="14"/>
  <c r="F81" i="14"/>
  <c r="F97" i="2"/>
  <c r="F81" i="2" l="1"/>
  <c r="F45" i="5" s="1"/>
  <c r="AF118" i="14"/>
  <c r="CS105" i="14" l="1"/>
  <c r="DF105" i="14"/>
  <c r="DS105" i="14"/>
  <c r="EF105" i="14"/>
  <c r="ES105" i="14"/>
  <c r="FF105" i="14"/>
  <c r="FS105" i="14"/>
  <c r="GF105" i="14"/>
  <c r="GS105" i="14"/>
  <c r="HF105" i="14"/>
  <c r="BS105" i="14"/>
  <c r="BF105" i="14"/>
  <c r="AS105" i="14"/>
  <c r="F118" i="2"/>
  <c r="F113" i="2"/>
  <c r="F114" i="2"/>
  <c r="A88" i="16" s="1"/>
  <c r="I125" i="20"/>
  <c r="F111" i="2"/>
  <c r="F107" i="2"/>
  <c r="A23" i="1" s="1"/>
  <c r="F108" i="2"/>
  <c r="F109" i="2"/>
  <c r="F106" i="2"/>
  <c r="F104" i="2"/>
  <c r="F102" i="2"/>
  <c r="F103" i="2"/>
  <c r="F101" i="2"/>
  <c r="F99" i="2"/>
  <c r="F100" i="2"/>
  <c r="F98" i="2"/>
  <c r="F96" i="2"/>
  <c r="G95" i="2"/>
  <c r="G94" i="2"/>
  <c r="I93" i="2"/>
  <c r="F90" i="2"/>
  <c r="F89" i="2"/>
  <c r="F79" i="2"/>
  <c r="F80" i="2"/>
  <c r="F82" i="2"/>
  <c r="F78" i="2"/>
  <c r="F75" i="2"/>
  <c r="F72" i="2"/>
  <c r="F73" i="2"/>
  <c r="F71" i="2"/>
  <c r="F70" i="2"/>
  <c r="F68" i="2"/>
  <c r="B12" i="5" s="1"/>
  <c r="F69" i="2"/>
  <c r="E12" i="5" s="1"/>
  <c r="F65" i="2"/>
  <c r="F66" i="2"/>
  <c r="A7" i="5" s="1"/>
  <c r="F67" i="2"/>
  <c r="F64" i="2"/>
  <c r="F58" i="2"/>
  <c r="F59" i="2"/>
  <c r="F60" i="2"/>
  <c r="F57" i="2"/>
  <c r="F54" i="2"/>
  <c r="F55" i="2"/>
  <c r="F53" i="2"/>
  <c r="F45" i="2"/>
  <c r="F47" i="2"/>
  <c r="F44" i="2"/>
  <c r="F39" i="2"/>
  <c r="F40" i="2"/>
  <c r="F13" i="2"/>
  <c r="D16" i="4" s="1"/>
  <c r="F14" i="2"/>
  <c r="C17" i="4" s="1"/>
  <c r="F15" i="2"/>
  <c r="F17" i="2"/>
  <c r="F21" i="2"/>
  <c r="F24" i="2"/>
  <c r="F26" i="2"/>
  <c r="I12" i="10" s="1"/>
  <c r="F27" i="2"/>
  <c r="F28" i="2"/>
  <c r="F31" i="2"/>
  <c r="F32" i="2"/>
  <c r="F33" i="2"/>
  <c r="L56" i="16" s="1"/>
  <c r="F34" i="2"/>
  <c r="S56" i="16" s="1"/>
  <c r="F35" i="2"/>
  <c r="F36" i="2"/>
  <c r="F38" i="2"/>
  <c r="E18" i="1" s="1"/>
  <c r="M10" i="16"/>
  <c r="F160" i="19"/>
  <c r="F11" i="2"/>
  <c r="F12" i="2"/>
  <c r="C11" i="4" s="1"/>
  <c r="F7" i="2"/>
  <c r="E8" i="4" s="1"/>
  <c r="L75" i="2"/>
  <c r="L76" i="2"/>
  <c r="V114" i="19" l="1"/>
  <c r="O124" i="19" s="1"/>
  <c r="I149" i="12"/>
  <c r="M191" i="19"/>
  <c r="E147" i="12"/>
  <c r="I74" i="12"/>
  <c r="C165" i="12"/>
  <c r="G16" i="5"/>
  <c r="AH163" i="19"/>
  <c r="Y190" i="19"/>
  <c r="AE127" i="19"/>
  <c r="C43" i="4"/>
  <c r="G43" i="7"/>
  <c r="I13" i="10"/>
  <c r="C39" i="4"/>
  <c r="G57" i="16"/>
  <c r="M108" i="27"/>
  <c r="B118" i="27" s="1"/>
  <c r="C18" i="6"/>
  <c r="C28" i="4"/>
  <c r="C18" i="4"/>
  <c r="G10" i="4"/>
  <c r="L31" i="8"/>
  <c r="AX29" i="27"/>
  <c r="AX73" i="27" s="1"/>
  <c r="A3" i="16"/>
  <c r="A44" i="16" s="1"/>
  <c r="G46" i="7"/>
  <c r="K178" i="27"/>
  <c r="W53" i="27"/>
  <c r="F102" i="27" s="1"/>
  <c r="Y183" i="27"/>
  <c r="A148" i="27"/>
  <c r="N181" i="27"/>
  <c r="K107" i="27"/>
  <c r="E25" i="27"/>
  <c r="G69" i="27" s="1"/>
  <c r="N223" i="27"/>
  <c r="AA154" i="27"/>
  <c r="B121" i="27"/>
  <c r="I180" i="27"/>
  <c r="D151" i="27"/>
  <c r="W55" i="19"/>
  <c r="AX41" i="19"/>
  <c r="BB94" i="19" s="1"/>
  <c r="B38" i="25"/>
  <c r="B84" i="25" s="1"/>
  <c r="M16" i="24"/>
  <c r="S58" i="24" s="1"/>
  <c r="E16" i="24"/>
  <c r="I58" i="24" s="1"/>
  <c r="J4" i="16"/>
  <c r="J4" i="24"/>
  <c r="G57" i="24" s="1"/>
  <c r="F150" i="25"/>
  <c r="H109" i="25"/>
  <c r="J172" i="25" s="1"/>
  <c r="B171" i="25"/>
  <c r="J169" i="25"/>
  <c r="G122" i="25"/>
  <c r="N82" i="25"/>
  <c r="M105" i="25" s="1"/>
  <c r="J125" i="25"/>
  <c r="J28" i="24"/>
  <c r="O111" i="25"/>
  <c r="D96" i="25"/>
  <c r="B147" i="25" s="1"/>
  <c r="O35" i="25"/>
  <c r="P64" i="24"/>
  <c r="E56" i="16"/>
  <c r="A90" i="16" s="1"/>
  <c r="A3" i="24"/>
  <c r="A62" i="24"/>
  <c r="I25" i="24"/>
  <c r="F68" i="16"/>
  <c r="F68" i="24"/>
  <c r="K30" i="24"/>
  <c r="E5" i="24"/>
  <c r="L56" i="24" s="1"/>
  <c r="I26" i="24"/>
  <c r="G61" i="24"/>
  <c r="A9" i="24"/>
  <c r="X44" i="24" s="1"/>
  <c r="H60" i="24"/>
  <c r="M5" i="24"/>
  <c r="T56" i="24" s="1"/>
  <c r="E186" i="21"/>
  <c r="G147" i="21"/>
  <c r="D136" i="21"/>
  <c r="F161" i="21" s="1"/>
  <c r="C182" i="21"/>
  <c r="B12" i="18"/>
  <c r="D212" i="21"/>
  <c r="H143" i="21"/>
  <c r="I75" i="21"/>
  <c r="N6" i="21"/>
  <c r="C165" i="21"/>
  <c r="J120" i="21"/>
  <c r="N190" i="21"/>
  <c r="N140" i="21"/>
  <c r="N141" i="21"/>
  <c r="N191" i="21"/>
  <c r="N139" i="21"/>
  <c r="J159" i="21" s="1"/>
  <c r="D25" i="21"/>
  <c r="D19" i="21"/>
  <c r="N5" i="21"/>
  <c r="D35" i="21" s="1"/>
  <c r="N189" i="21"/>
  <c r="I76" i="21"/>
  <c r="D211" i="21"/>
  <c r="J121" i="21"/>
  <c r="D22" i="21"/>
  <c r="K152" i="20"/>
  <c r="C165" i="20" s="1"/>
  <c r="K149" i="21"/>
  <c r="C162" i="21" s="1"/>
  <c r="M215" i="21"/>
  <c r="G210" i="21"/>
  <c r="C2" i="21"/>
  <c r="H60" i="16"/>
  <c r="U219" i="20"/>
  <c r="N6" i="20"/>
  <c r="N141" i="18"/>
  <c r="B79" i="20"/>
  <c r="C125" i="20"/>
  <c r="J32" i="20"/>
  <c r="H79" i="20"/>
  <c r="J15" i="7"/>
  <c r="D32" i="20"/>
  <c r="N231" i="19"/>
  <c r="D216" i="20"/>
  <c r="H146" i="20"/>
  <c r="I76" i="20"/>
  <c r="C168" i="20"/>
  <c r="J122" i="20"/>
  <c r="N7" i="18"/>
  <c r="N143" i="20"/>
  <c r="N194" i="20"/>
  <c r="C2" i="20"/>
  <c r="D139" i="20" s="1"/>
  <c r="C186" i="20" s="1"/>
  <c r="G214" i="20"/>
  <c r="N142" i="20"/>
  <c r="J162" i="20" s="1"/>
  <c r="I77" i="20"/>
  <c r="D25" i="20"/>
  <c r="N193" i="20"/>
  <c r="D215" i="20"/>
  <c r="J123" i="20"/>
  <c r="D22" i="20"/>
  <c r="D19" i="20"/>
  <c r="N5" i="20"/>
  <c r="D35" i="20" s="1"/>
  <c r="I121" i="20"/>
  <c r="I11" i="20"/>
  <c r="I145" i="20"/>
  <c r="G75" i="20"/>
  <c r="N195" i="20"/>
  <c r="N144" i="20"/>
  <c r="G150" i="20"/>
  <c r="B41" i="19"/>
  <c r="B94" i="19" s="1"/>
  <c r="K187" i="19"/>
  <c r="Y193" i="19"/>
  <c r="K113" i="19"/>
  <c r="D213" i="12"/>
  <c r="D159" i="19"/>
  <c r="A156" i="19"/>
  <c r="K149" i="18"/>
  <c r="D7" i="7"/>
  <c r="I9" i="18"/>
  <c r="C165" i="18"/>
  <c r="H6" i="8"/>
  <c r="I9" i="10"/>
  <c r="K30" i="16"/>
  <c r="A47" i="5"/>
  <c r="K173" i="18"/>
  <c r="D136" i="18"/>
  <c r="F161" i="18" s="1"/>
  <c r="N8" i="18"/>
  <c r="C2" i="18"/>
  <c r="D14" i="18"/>
  <c r="N5" i="18"/>
  <c r="D35" i="18" s="1"/>
  <c r="J119" i="18"/>
  <c r="N139" i="18"/>
  <c r="F159" i="18" s="1"/>
  <c r="I77" i="18"/>
  <c r="G75" i="18"/>
  <c r="I117" i="18"/>
  <c r="I143" i="18"/>
  <c r="G61" i="16"/>
  <c r="G147" i="18"/>
  <c r="J118" i="18"/>
  <c r="H144" i="18"/>
  <c r="I76" i="18"/>
  <c r="J28" i="16"/>
  <c r="G19" i="8"/>
  <c r="I58" i="16"/>
  <c r="W58" i="16"/>
  <c r="A58" i="16"/>
  <c r="H5" i="8"/>
  <c r="J11" i="7"/>
  <c r="A62" i="16"/>
  <c r="P64" i="16"/>
  <c r="I26" i="16"/>
  <c r="A9" i="16"/>
  <c r="X44" i="16" s="1"/>
  <c r="M16" i="16"/>
  <c r="E16" i="16"/>
  <c r="A14" i="16"/>
  <c r="M5" i="16"/>
  <c r="E5" i="16"/>
  <c r="I25" i="16"/>
  <c r="F92" i="2"/>
  <c r="G211" i="12"/>
  <c r="M216" i="12"/>
  <c r="N190" i="12"/>
  <c r="D212" i="12"/>
  <c r="N191" i="12"/>
  <c r="N192" i="12"/>
  <c r="H143" i="12"/>
  <c r="J9" i="7"/>
  <c r="B3" i="7"/>
  <c r="B4" i="7"/>
  <c r="B2" i="7"/>
  <c r="D6" i="7"/>
  <c r="N141" i="12"/>
  <c r="N8" i="12" s="1"/>
  <c r="N140" i="12"/>
  <c r="N7" i="12" s="1"/>
  <c r="J118" i="12"/>
  <c r="N138" i="12"/>
  <c r="J117" i="12"/>
  <c r="N5" i="12"/>
  <c r="C3" i="12"/>
  <c r="C4" i="12"/>
  <c r="C2" i="12"/>
  <c r="D22" i="12"/>
  <c r="D25" i="12"/>
  <c r="D19" i="12"/>
  <c r="G76" i="2"/>
  <c r="D22" i="6" s="1"/>
  <c r="G75" i="2"/>
  <c r="I71" i="2"/>
  <c r="A7" i="6"/>
  <c r="B4" i="6"/>
  <c r="G24" i="10"/>
  <c r="I118" i="2"/>
  <c r="F119" i="2" s="1"/>
  <c r="F91" i="2"/>
  <c r="L92" i="2"/>
  <c r="L91" i="2"/>
  <c r="AD114" i="19" l="1"/>
  <c r="K149" i="12"/>
  <c r="V115" i="19"/>
  <c r="I150" i="12"/>
  <c r="Z107" i="19"/>
  <c r="J123" i="19"/>
  <c r="AN107" i="27"/>
  <c r="AY113" i="19"/>
  <c r="U108" i="27"/>
  <c r="D18" i="6"/>
  <c r="U109" i="27"/>
  <c r="C19" i="6"/>
  <c r="I117" i="27"/>
  <c r="E56" i="24"/>
  <c r="A90" i="24" s="1"/>
  <c r="A44" i="24"/>
  <c r="AC109" i="25"/>
  <c r="T111" i="25"/>
  <c r="E35" i="5"/>
  <c r="O112" i="25"/>
  <c r="M28" i="24"/>
  <c r="I65" i="24"/>
  <c r="J29" i="24"/>
  <c r="F65" i="24"/>
  <c r="K150" i="21"/>
  <c r="T173" i="21"/>
  <c r="M152" i="20"/>
  <c r="M149" i="21"/>
  <c r="S150" i="20"/>
  <c r="S147" i="21"/>
  <c r="T176" i="20"/>
  <c r="F164" i="20"/>
  <c r="K153" i="20"/>
  <c r="S147" i="12"/>
  <c r="S147" i="18"/>
  <c r="I65" i="16"/>
  <c r="H19" i="8"/>
  <c r="M149" i="18"/>
  <c r="C173" i="18"/>
  <c r="F65" i="16"/>
  <c r="K150" i="18"/>
  <c r="J29" i="16"/>
  <c r="M28" i="16"/>
  <c r="G92" i="2"/>
  <c r="J159" i="12"/>
  <c r="G91" i="2"/>
  <c r="B5" i="6"/>
  <c r="J71" i="2"/>
  <c r="I16" i="5" s="1"/>
  <c r="J118" i="2"/>
  <c r="HI118" i="14"/>
  <c r="HJ118" i="14" s="1"/>
  <c r="GV118" i="14"/>
  <c r="GS119" i="14" s="1"/>
  <c r="GI118" i="14"/>
  <c r="GF119" i="14" s="1"/>
  <c r="FV118" i="14"/>
  <c r="FS119" i="14" s="1"/>
  <c r="FI118" i="14"/>
  <c r="FF119" i="14" s="1"/>
  <c r="EV118" i="14"/>
  <c r="ES119" i="14" s="1"/>
  <c r="EI118" i="14"/>
  <c r="EF119" i="14" s="1"/>
  <c r="DV118" i="14"/>
  <c r="DS119" i="14" s="1"/>
  <c r="DI118" i="14"/>
  <c r="DF119" i="14" s="1"/>
  <c r="CV118" i="14"/>
  <c r="CS119" i="14" s="1"/>
  <c r="CI118" i="14"/>
  <c r="CJ118" i="14" s="1"/>
  <c r="BV118" i="14"/>
  <c r="BS119" i="14" s="1"/>
  <c r="BI118" i="14"/>
  <c r="BF119" i="14" s="1"/>
  <c r="AV118" i="14"/>
  <c r="AS119" i="14" s="1"/>
  <c r="AI118" i="14"/>
  <c r="AF119" i="14" s="1"/>
  <c r="V118" i="14"/>
  <c r="S119" i="14" s="1"/>
  <c r="I118" i="14"/>
  <c r="F119" i="14" s="1"/>
  <c r="AD115" i="19" l="1"/>
  <c r="K150" i="12"/>
  <c r="AC109" i="27"/>
  <c r="D19" i="6"/>
  <c r="T112" i="25"/>
  <c r="J118" i="14"/>
  <c r="F120" i="14" s="1"/>
  <c r="HF119" i="14"/>
  <c r="HF120" i="14" s="1"/>
  <c r="M29" i="24"/>
  <c r="M150" i="21"/>
  <c r="M153" i="20"/>
  <c r="CF119" i="14"/>
  <c r="CF120" i="14" s="1"/>
  <c r="M29" i="16"/>
  <c r="M150" i="18"/>
  <c r="AW118" i="14"/>
  <c r="AS120" i="14" s="1"/>
  <c r="C5" i="6"/>
  <c r="F120" i="2"/>
  <c r="F121" i="2"/>
  <c r="I153" i="12" s="1"/>
  <c r="GW118" i="14"/>
  <c r="GJ118" i="14"/>
  <c r="FW118" i="14"/>
  <c r="FJ118" i="14"/>
  <c r="EW118" i="14"/>
  <c r="EJ118" i="14"/>
  <c r="DW118" i="14"/>
  <c r="DJ118" i="14"/>
  <c r="CW118" i="14"/>
  <c r="BW118" i="14"/>
  <c r="BJ118" i="14"/>
  <c r="AJ118" i="14"/>
  <c r="W118" i="14"/>
  <c r="L121" i="2"/>
  <c r="L120" i="2"/>
  <c r="I152" i="12" l="1"/>
  <c r="U111" i="27"/>
  <c r="V117" i="19"/>
  <c r="M110" i="27"/>
  <c r="V116" i="19"/>
  <c r="G121" i="2"/>
  <c r="K153" i="12" s="1"/>
  <c r="O115" i="25"/>
  <c r="O114" i="25"/>
  <c r="K153" i="21"/>
  <c r="K152" i="21"/>
  <c r="K156" i="20"/>
  <c r="K155" i="20"/>
  <c r="K153" i="18"/>
  <c r="K152" i="18"/>
  <c r="G120" i="2"/>
  <c r="K152" i="12" s="1"/>
  <c r="F122" i="2"/>
  <c r="I154" i="12" s="1"/>
  <c r="I155" i="12" s="1"/>
  <c r="GS120" i="14"/>
  <c r="GF120" i="14"/>
  <c r="FS120" i="14"/>
  <c r="FF120" i="14"/>
  <c r="ES120" i="14"/>
  <c r="EF120" i="14"/>
  <c r="DS120" i="14"/>
  <c r="DF120" i="14"/>
  <c r="CS120" i="14"/>
  <c r="BS120" i="14"/>
  <c r="BF120" i="14"/>
  <c r="AF120" i="14"/>
  <c r="S120" i="14"/>
  <c r="D14" i="1"/>
  <c r="D15" i="1"/>
  <c r="D16" i="1"/>
  <c r="D17" i="1"/>
  <c r="D13" i="1"/>
  <c r="L122" i="2"/>
  <c r="M112" i="27" l="1"/>
  <c r="V118" i="19"/>
  <c r="AC111" i="27"/>
  <c r="AD117" i="19"/>
  <c r="U110" i="27"/>
  <c r="AD116" i="19"/>
  <c r="T115" i="25"/>
  <c r="T114" i="25"/>
  <c r="O116" i="25"/>
  <c r="M152" i="21"/>
  <c r="M153" i="21"/>
  <c r="K154" i="21"/>
  <c r="H155" i="21" s="1"/>
  <c r="K157" i="20"/>
  <c r="H158" i="20" s="1"/>
  <c r="M155" i="20"/>
  <c r="M156" i="20"/>
  <c r="K154" i="18"/>
  <c r="M152" i="18"/>
  <c r="M153" i="18"/>
  <c r="G122" i="2"/>
  <c r="K155" i="12" s="1"/>
  <c r="I30" i="10"/>
  <c r="F77" i="2"/>
  <c r="E21" i="15"/>
  <c r="L77" i="2"/>
  <c r="K154" i="12" l="1"/>
  <c r="U112" i="27"/>
  <c r="AD118" i="19"/>
  <c r="T116" i="25"/>
  <c r="J155" i="21"/>
  <c r="J158" i="20"/>
  <c r="K155" i="18"/>
  <c r="G77" i="2"/>
  <c r="HF92" i="14"/>
  <c r="GS92" i="14"/>
  <c r="HF91" i="14"/>
  <c r="HF121" i="14" s="1"/>
  <c r="GS91" i="14"/>
  <c r="GS121" i="14" s="1"/>
  <c r="HF85" i="14"/>
  <c r="GS85" i="14"/>
  <c r="HF61" i="14"/>
  <c r="GS61" i="14"/>
  <c r="GF92" i="14"/>
  <c r="FS92" i="14"/>
  <c r="GF91" i="14"/>
  <c r="GF121" i="14" s="1"/>
  <c r="FS91" i="14"/>
  <c r="FS121" i="14" s="1"/>
  <c r="GF85" i="14"/>
  <c r="FS85" i="14"/>
  <c r="GF61" i="14"/>
  <c r="FS61" i="14"/>
  <c r="FF92" i="14"/>
  <c r="FF91" i="14"/>
  <c r="FF121" i="14" s="1"/>
  <c r="FF85" i="14"/>
  <c r="FF61" i="14"/>
  <c r="ES92" i="14"/>
  <c r="ES91" i="14"/>
  <c r="ES121" i="14" s="1"/>
  <c r="ES85" i="14"/>
  <c r="ES61" i="14"/>
  <c r="EF92" i="14"/>
  <c r="EF91" i="14"/>
  <c r="EF121" i="14" s="1"/>
  <c r="EF85" i="14"/>
  <c r="EF61" i="14"/>
  <c r="DS92" i="14"/>
  <c r="DS91" i="14"/>
  <c r="DS121" i="14" s="1"/>
  <c r="DS85" i="14"/>
  <c r="DS61" i="14"/>
  <c r="DF92" i="14"/>
  <c r="DF91" i="14"/>
  <c r="DF121" i="14" s="1"/>
  <c r="DF85" i="14"/>
  <c r="DF61" i="14"/>
  <c r="CS92" i="14"/>
  <c r="CS91" i="14"/>
  <c r="CS121" i="14" s="1"/>
  <c r="CS85" i="14"/>
  <c r="CS61" i="14"/>
  <c r="BS92" i="14"/>
  <c r="BS91" i="14"/>
  <c r="BS121" i="14" s="1"/>
  <c r="BS85" i="14"/>
  <c r="BS61" i="14"/>
  <c r="BF92" i="14"/>
  <c r="BF91" i="14"/>
  <c r="BF121" i="14" s="1"/>
  <c r="BF85" i="14"/>
  <c r="BF61" i="14"/>
  <c r="AS92" i="14"/>
  <c r="AS91" i="14"/>
  <c r="AS121" i="14" s="1"/>
  <c r="AS85" i="14"/>
  <c r="AS61" i="14"/>
  <c r="AF92" i="14"/>
  <c r="AF91" i="14"/>
  <c r="AF121" i="14" s="1"/>
  <c r="AF85" i="14"/>
  <c r="AF61" i="14"/>
  <c r="CF92" i="14"/>
  <c r="CF91" i="14"/>
  <c r="CF121" i="14" s="1"/>
  <c r="CF85" i="14"/>
  <c r="CF61" i="14"/>
  <c r="S92" i="14"/>
  <c r="S91" i="14"/>
  <c r="S121" i="14" s="1"/>
  <c r="S85" i="14"/>
  <c r="S61" i="14"/>
  <c r="F105" i="14"/>
  <c r="F105" i="2" s="1"/>
  <c r="F92" i="14"/>
  <c r="F91" i="14"/>
  <c r="F121" i="14" s="1"/>
  <c r="F85" i="14"/>
  <c r="F61" i="14"/>
  <c r="L105" i="2"/>
  <c r="G105" i="2" l="1"/>
  <c r="B42" i="6"/>
  <c r="AC122" i="25"/>
  <c r="F61" i="2"/>
  <c r="F85" i="2"/>
  <c r="A3" i="6" s="1"/>
  <c r="AF122" i="14"/>
  <c r="ES122" i="14"/>
  <c r="GS122" i="14"/>
  <c r="S122" i="14"/>
  <c r="BF122" i="14"/>
  <c r="DS122" i="14"/>
  <c r="FS122" i="14"/>
  <c r="F122" i="14"/>
  <c r="GF122" i="14"/>
  <c r="HF122" i="14"/>
  <c r="CS122" i="14"/>
  <c r="CF122" i="14"/>
  <c r="AS122" i="14"/>
  <c r="BS122" i="14"/>
  <c r="DF122" i="14"/>
  <c r="EF122" i="14"/>
  <c r="FF122" i="14"/>
  <c r="E36" i="5"/>
  <c r="X124" i="19" l="1"/>
  <c r="C42" i="6"/>
  <c r="H118" i="27"/>
  <c r="F162" i="12"/>
  <c r="C162" i="18"/>
  <c r="F162" i="21"/>
  <c r="F165" i="20"/>
  <c r="E19" i="10"/>
  <c r="G30" i="10" l="1"/>
  <c r="G29" i="10"/>
  <c r="G27" i="10"/>
  <c r="G26" i="10"/>
  <c r="G25" i="10"/>
  <c r="B16" i="10"/>
  <c r="I8" i="10"/>
  <c r="C7" i="10"/>
  <c r="C6" i="10"/>
  <c r="C5" i="10"/>
  <c r="G31" i="10" l="1"/>
  <c r="E37" i="5"/>
  <c r="F32" i="10"/>
  <c r="C37" i="5"/>
  <c r="C36" i="5"/>
  <c r="B22" i="8" l="1"/>
  <c r="F19" i="8"/>
  <c r="B16" i="8"/>
  <c r="B9" i="8"/>
  <c r="C4" i="8"/>
  <c r="C3" i="8"/>
  <c r="C2" i="8"/>
  <c r="D46" i="7"/>
  <c r="D41" i="7"/>
  <c r="C50" i="4" l="1"/>
  <c r="C49" i="4"/>
  <c r="G27" i="4" l="1"/>
  <c r="G23" i="4"/>
  <c r="B47" i="4"/>
  <c r="A38" i="6"/>
  <c r="E36" i="6"/>
  <c r="A35" i="6"/>
  <c r="A34" i="6"/>
  <c r="E31" i="6"/>
  <c r="A30" i="6"/>
  <c r="A29" i="6"/>
  <c r="D21" i="6"/>
  <c r="D16" i="6"/>
  <c r="A16" i="6"/>
  <c r="D12" i="6"/>
  <c r="A11" i="6"/>
  <c r="A10" i="6"/>
  <c r="A42" i="5"/>
  <c r="C41" i="5"/>
  <c r="E39" i="5"/>
  <c r="C35" i="5"/>
  <c r="A22" i="5"/>
  <c r="A21" i="5"/>
  <c r="H12" i="5"/>
  <c r="A8" i="5"/>
  <c r="F48" i="4"/>
  <c r="C48" i="4"/>
  <c r="F47" i="4"/>
  <c r="A46" i="4"/>
  <c r="D45" i="4"/>
  <c r="C44" i="4"/>
  <c r="G42" i="4"/>
  <c r="C42" i="4"/>
  <c r="G41" i="4"/>
  <c r="C41" i="4"/>
  <c r="C29" i="4"/>
  <c r="C27" i="4"/>
  <c r="C25" i="4"/>
  <c r="C23" i="4"/>
  <c r="E43" i="1" l="1"/>
  <c r="A26" i="1"/>
  <c r="A25" i="1"/>
  <c r="A24" i="1"/>
  <c r="A22" i="1"/>
  <c r="A3" i="5"/>
  <c r="I2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Gv</author>
  </authors>
  <commentList>
    <comment ref="I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V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AI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AV1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BI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BV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CI1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CV1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DI1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DV14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EI14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EV14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FI1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FV1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GI1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GV14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  <comment ref="HI14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Gv:</t>
        </r>
        <r>
          <rPr>
            <sz val="9"/>
            <color indexed="81"/>
            <rFont val="Tahoma"/>
            <family val="2"/>
          </rPr>
          <t xml:space="preserve">
Code postal Ville</t>
        </r>
      </text>
    </comment>
  </commentList>
</comments>
</file>

<file path=xl/sharedStrings.xml><?xml version="1.0" encoding="utf-8"?>
<sst xmlns="http://schemas.openxmlformats.org/spreadsheetml/2006/main" count="4950" uniqueCount="828">
  <si>
    <t>Soumis aux dispositions de la loi n°89-462 du 6 juillet 1989 modifiée</t>
  </si>
  <si>
    <t>Adresse postale :</t>
  </si>
  <si>
    <t>Désigné(s) ci-après le "Bailleur"</t>
  </si>
  <si>
    <t>Le cas échéant représenté par son mandataire :</t>
  </si>
  <si>
    <t>Adresse e-mail :</t>
  </si>
  <si>
    <t>ET</t>
  </si>
  <si>
    <t>Désigné(s) ci-après le "Locataire"</t>
  </si>
  <si>
    <t>Le présent contrat a pour objet la location d'un logement ainsi déterminé :</t>
  </si>
  <si>
    <t>Consistance du logement</t>
  </si>
  <si>
    <t>Adresse du logement loué :</t>
  </si>
  <si>
    <t>Type de logement :</t>
  </si>
  <si>
    <t>Surface habitable :</t>
  </si>
  <si>
    <t>Nb de pièces principales :</t>
  </si>
  <si>
    <t>Période de construction :</t>
  </si>
  <si>
    <t>Garage fermé/Parking</t>
  </si>
  <si>
    <t>Balcon/Terasse</t>
  </si>
  <si>
    <t>Jardin</t>
  </si>
  <si>
    <t>Autres :</t>
  </si>
  <si>
    <t>Eléments d'équipement du logement :</t>
  </si>
  <si>
    <t>Destination des locaux</t>
  </si>
  <si>
    <t>Usage exclusif d'habitation</t>
  </si>
  <si>
    <t>Usage Mixte habitation et professionnel</t>
  </si>
  <si>
    <t>Désignation des locaux, parties, équipements et accessoires de l'immeuble à usage commun</t>
  </si>
  <si>
    <t>Equipements d'accès aux technologies de l'information et de la communication</t>
  </si>
  <si>
    <t>En l'absence de propisition de renouvellement de contrat, celui-ci est, à son terme, reconduit tacitement pour trois ou six ans dans les mêmes</t>
  </si>
  <si>
    <t>conditions. Le locataire peut mettre fin au bail à tout moment, après avoir donné congé. Le bailleur, quant à lui, peut mettre fin au bail à son</t>
  </si>
  <si>
    <t>Conditions financières</t>
  </si>
  <si>
    <t>Les parties conviennent des conditions financières suivantes :</t>
  </si>
  <si>
    <t>Loyer</t>
  </si>
  <si>
    <t>Si le locataire précedent a quitté le logement depuis moins de 18 mois avant la signature du présent bail,</t>
  </si>
  <si>
    <t>montant et date de versement du dernier loyer appliqué :</t>
  </si>
  <si>
    <t>Révision du loyer</t>
  </si>
  <si>
    <t>Charges récupérables</t>
  </si>
  <si>
    <t>En cas de colocation, souscription par le bailleur d'une assurance pour le compte des colocataires</t>
  </si>
  <si>
    <t>Montant récupérable par douzième :</t>
  </si>
  <si>
    <t>Modalités de paiement du loyer</t>
  </si>
  <si>
    <t>+ Provision sur charges</t>
  </si>
  <si>
    <t>+ Assurance pour compte en colocation</t>
  </si>
  <si>
    <t>= Total</t>
  </si>
  <si>
    <t>Majoration du loyer en cours de bail consécutive à des travaux d'amélioration entrepris par le bailleur :</t>
  </si>
  <si>
    <t>- Nature des travaux, modalités d'exécution, délai de réalisation :</t>
  </si>
  <si>
    <t>- Montant et durée de la majoration du loyer :</t>
  </si>
  <si>
    <t>Diminution de loyer en cours de bail consécutive à des travaux entreprix par le locataire :</t>
  </si>
  <si>
    <t>- Montant et durée de la diminution du loyer :</t>
  </si>
  <si>
    <t>En cas de départ anticipé du locataire, modalités de son dédommagement sur justification des dépenses réalisées :</t>
  </si>
  <si>
    <t>Conditions particulières</t>
  </si>
  <si>
    <t>Sont annexés à l'exemplaire du présent bail remis au locataire qui reconnait les avoir reçus :</t>
  </si>
  <si>
    <t>La caution</t>
  </si>
  <si>
    <t>Le présent contrat est conclu entre les soussignés :</t>
  </si>
  <si>
    <t>Adresse e-mail</t>
  </si>
  <si>
    <t>Choisir entre "Personne physique" ou "Personne morale"</t>
  </si>
  <si>
    <t>Propriétaire</t>
  </si>
  <si>
    <t>Nom et Prénom du Propriétaire</t>
  </si>
  <si>
    <t>Madataire du propriétaire</t>
  </si>
  <si>
    <t>Nom et Prénom du Mandataire</t>
  </si>
  <si>
    <t>XXXXX</t>
  </si>
  <si>
    <t>Locataire 1</t>
  </si>
  <si>
    <t>Locataire 2</t>
  </si>
  <si>
    <t>Nom et Prénom du Locataire 1</t>
  </si>
  <si>
    <t>Nom et Prénom du Locataire 2</t>
  </si>
  <si>
    <t xml:space="preserve">Adresse postale complète </t>
  </si>
  <si>
    <t xml:space="preserve">Adresse complète du logement loué </t>
  </si>
  <si>
    <t xml:space="preserve">Type de logement </t>
  </si>
  <si>
    <t xml:space="preserve">Surface habitable </t>
  </si>
  <si>
    <t xml:space="preserve">Nb de pièces principales </t>
  </si>
  <si>
    <t xml:space="preserve">Période de construction </t>
  </si>
  <si>
    <t>Autres parties du logement :</t>
  </si>
  <si>
    <t xml:space="preserve"> Grenier</t>
  </si>
  <si>
    <t xml:space="preserve"> Cave</t>
  </si>
  <si>
    <t xml:space="preserve">Autres parties du logement </t>
  </si>
  <si>
    <t xml:space="preserve">Eléments d'équipement du logement </t>
  </si>
  <si>
    <t>Cuisine équipée, placard chambre 1, ect…..</t>
  </si>
  <si>
    <r>
      <t>Chauffage :</t>
    </r>
    <r>
      <rPr>
        <sz val="11"/>
        <color theme="1"/>
        <rFont val="Calibri"/>
        <family val="2"/>
        <scheme val="minor"/>
      </rPr>
      <t xml:space="preserve"> Individuel ou collectif</t>
    </r>
  </si>
  <si>
    <t>Chauffage :</t>
  </si>
  <si>
    <t>Energie :</t>
  </si>
  <si>
    <r>
      <t xml:space="preserve">Energie de chauffe </t>
    </r>
    <r>
      <rPr>
        <sz val="11"/>
        <color theme="1"/>
        <rFont val="Calibri"/>
        <family val="2"/>
        <scheme val="minor"/>
      </rPr>
      <t>Fuel, gaz, élec……….</t>
    </r>
  </si>
  <si>
    <t>Production d'eau Chaude :</t>
  </si>
  <si>
    <r>
      <t>Production d'eau Chaude :</t>
    </r>
    <r>
      <rPr>
        <sz val="11"/>
        <color theme="1"/>
        <rFont val="Calibri"/>
        <family val="2"/>
        <scheme val="minor"/>
      </rPr>
      <t xml:space="preserve"> Individuel ou collective</t>
    </r>
  </si>
  <si>
    <r>
      <t>Energie de chauffe de l'eau :</t>
    </r>
    <r>
      <rPr>
        <sz val="11"/>
        <color theme="1"/>
        <rFont val="Calibri"/>
        <family val="2"/>
        <scheme val="minor"/>
      </rPr>
      <t xml:space="preserve"> Fuel, gaz, élec……….</t>
    </r>
  </si>
  <si>
    <t>Désignation des locaux, parties, équipements et</t>
  </si>
  <si>
    <t>accessoires de l'immeuble à usage commun</t>
  </si>
  <si>
    <t>Antenne TV collective ou Privative</t>
  </si>
  <si>
    <t>Prise téléphonique : Oui ou Non</t>
  </si>
  <si>
    <t xml:space="preserve">Autres </t>
  </si>
  <si>
    <t>NB : La durée du contrat est de trois ans pour le bailleur personne physique et de six ans pour le bailleur personne</t>
  </si>
  <si>
    <t>Cause du durée réduite de location</t>
  </si>
  <si>
    <t>Durée de contrat</t>
  </si>
  <si>
    <t>Le cas échéant, nature et montant des  travaux effectués, depuis la fin du dernier bail ou depuis le dernier</t>
  </si>
  <si>
    <t xml:space="preserve">renouvellement : </t>
  </si>
  <si>
    <t>Nature et montant des  travaux effectués, depuis la fin du</t>
  </si>
  <si>
    <t>dernier bail ou depuis le dernier</t>
  </si>
  <si>
    <t>Sur 2 lignes</t>
  </si>
  <si>
    <t>ATTENTION, ne pas dépasser les parties verte</t>
  </si>
  <si>
    <t>Fixation du loyer initial</t>
  </si>
  <si>
    <t>Date révision de loyer  (jj/mm)</t>
  </si>
  <si>
    <t>Le montant du loyer ainsi fixé sera révisé chaque année le :</t>
  </si>
  <si>
    <t>en fonction de la</t>
  </si>
  <si>
    <t>variation de l'indice de référence des loyers publié par l'INSEE. La valeur de référence correspond à l'indice du</t>
  </si>
  <si>
    <t>Trimestre de l'indice INSEE + valeur</t>
  </si>
  <si>
    <t>Modalité concernant le règlement des charges</t>
  </si>
  <si>
    <t>- Provisions mensuelles sur charges avec régularisation annuelle.</t>
  </si>
  <si>
    <t>- Paiement périodique des charges sans provision.</t>
  </si>
  <si>
    <t>- Charges forfaitaires mensuelles (En cas de colocation uniquement).</t>
  </si>
  <si>
    <t>Montant :</t>
  </si>
  <si>
    <t>Montant des charges</t>
  </si>
  <si>
    <t>En cas de colocation, souscription par le bailleur d'une assurance pour le compte des colocataires : Oui ou Non</t>
  </si>
  <si>
    <t>Si OUI, montant total annuel récupérable à ce titre auprès des colocataires :</t>
  </si>
  <si>
    <t>Paiement du loyer "à terme à échoir" ou " à terme échu"</t>
  </si>
  <si>
    <t>Date maxi de paiement :</t>
  </si>
  <si>
    <r>
      <rPr>
        <sz val="11"/>
        <color theme="1"/>
        <rFont val="Calibri"/>
        <family val="2"/>
        <scheme val="minor"/>
      </rPr>
      <t>Paiement mensuel   :</t>
    </r>
    <r>
      <rPr>
        <b/>
        <sz val="11"/>
        <color indexed="8"/>
        <rFont val="Calibri"/>
        <family val="2"/>
      </rPr>
      <t xml:space="preserve">  à terme à échoir,</t>
    </r>
  </si>
  <si>
    <t>Montant loyer + charges</t>
  </si>
  <si>
    <t>Paiement Loyer</t>
  </si>
  <si>
    <t>Nature des travaux, modalités d'exécution, délai de réalisation :</t>
  </si>
  <si>
    <t>Montant et durée de la majoration du loyer :</t>
  </si>
  <si>
    <t>Travaux propriétaire</t>
  </si>
  <si>
    <t>Travaux Locataire</t>
  </si>
  <si>
    <t>Montant et durée de la diminution du loyer :</t>
  </si>
  <si>
    <t>En cas de départ, modalités de dédommagement sur justification des dépenses réalisées :</t>
  </si>
  <si>
    <t>Dépôt de garantie : montant en lettres</t>
  </si>
  <si>
    <t>Le contrat de location pourra être résilié de plein droit par le bailleur deux moix après signification d'un</t>
  </si>
  <si>
    <t>commandement de payer par voie d'huissier demeuré infractueux, en cas de non-paiement du loyer, des</t>
  </si>
  <si>
    <t>charges ou du dépôt de garantie ou cas de non souscription d'une police d'assurance. Dans ce dernier cas</t>
  </si>
  <si>
    <t xml:space="preserve">la clause résolutoire prend effet un mois après signification d'un commandement resté infructueux. En cas de </t>
  </si>
  <si>
    <t>non-respect par le locataire de son obligation d'user paisiblement des locaux loués, résultant de troubles de</t>
  </si>
  <si>
    <t>voisinage constatés par une décision de justice passée en force de chose jugée, il est prévu que le bail sera</t>
  </si>
  <si>
    <t>résilié de plein droit.</t>
  </si>
  <si>
    <t>Sur 5 lignes</t>
  </si>
  <si>
    <t xml:space="preserve">  de référence permettant de localiser l'immeuble loué au regard de ces risques</t>
  </si>
  <si>
    <t>Déclaration des sinistres indemnisés</t>
  </si>
  <si>
    <t>Aucun sinistre</t>
  </si>
  <si>
    <t>Fait le</t>
  </si>
  <si>
    <t>lieu</t>
  </si>
  <si>
    <t>Nombre d'exemplaire</t>
  </si>
  <si>
    <t>-Non-</t>
  </si>
  <si>
    <t>Si oui, montant total annuel récupérable à ce titre auprès des colocataires :</t>
  </si>
  <si>
    <t xml:space="preserve">Le cas échéant, en cas de colocation, si les parties en conviennent, modalités de révision du forfait des charges : </t>
  </si>
  <si>
    <t xml:space="preserve">En cas de colocation, si les parties en conviennent, modalités de révision du forfait des charges : </t>
  </si>
  <si>
    <t>Le(s) locataire(s)</t>
  </si>
  <si>
    <t>Dernier loyer appliqué</t>
  </si>
  <si>
    <r>
      <t xml:space="preserve">au plus tard le </t>
    </r>
    <r>
      <rPr>
        <b/>
        <sz val="11"/>
        <color indexed="8"/>
        <rFont val="Calibri"/>
        <family val="2"/>
      </rPr>
      <t>10</t>
    </r>
    <r>
      <rPr>
        <sz val="11"/>
        <color theme="1"/>
        <rFont val="Calibri"/>
        <family val="2"/>
        <scheme val="minor"/>
      </rPr>
      <t xml:space="preserve"> de chaque mois. Par virement bancaire.</t>
    </r>
  </si>
  <si>
    <t>Téléphone :</t>
  </si>
  <si>
    <t>Consistance du logement :</t>
  </si>
  <si>
    <t>Montant du 1er Loyer + charges (prorata)</t>
  </si>
  <si>
    <t>Collectif en mono propriété</t>
  </si>
  <si>
    <t>Le Bailleur / Mandataire</t>
  </si>
  <si>
    <t>Contact</t>
  </si>
  <si>
    <t>e-mail :</t>
  </si>
  <si>
    <t xml:space="preserve"> tel :</t>
  </si>
  <si>
    <t>Code postal, Ville</t>
  </si>
  <si>
    <t xml:space="preserve">Adresse postale </t>
  </si>
  <si>
    <t>Adresse postale</t>
  </si>
  <si>
    <t>à</t>
  </si>
  <si>
    <t>Le</t>
  </si>
  <si>
    <t>Objet :</t>
  </si>
  <si>
    <t>Carte de passage</t>
  </si>
  <si>
    <t>déchetterie DU BAS DE LA CHAUX</t>
  </si>
  <si>
    <t>Madame, Monsieur,</t>
  </si>
  <si>
    <t>Cordialement.</t>
  </si>
  <si>
    <t>ATTESTATION</t>
  </si>
  <si>
    <t xml:space="preserve">atteste sur l’honneur que </t>
  </si>
  <si>
    <t>est locataire du logement que je lui loue sis</t>
  </si>
  <si>
    <t xml:space="preserve">Je soussigné </t>
  </si>
  <si>
    <t>A</t>
  </si>
  <si>
    <t>Pour  se rende à la déchetterie DU BAS DE LA CHAUX (LES FINS), il faut vous munir d’une carte de passage.</t>
  </si>
  <si>
    <t>De :</t>
  </si>
  <si>
    <t>A :</t>
  </si>
  <si>
    <t>Reçu du dépôt de garantie</t>
  </si>
  <si>
    <t>de</t>
  </si>
  <si>
    <t>J'atteste avoir reçu la somme de :</t>
  </si>
  <si>
    <t>NOM + Signature</t>
  </si>
  <si>
    <t>LOCATAIRE</t>
  </si>
  <si>
    <t>PROPRIETAIRE</t>
  </si>
  <si>
    <r>
      <t xml:space="preserve">Pour le montant d’un dépôt de garantie correspondant à un </t>
    </r>
    <r>
      <rPr>
        <b/>
        <i/>
        <sz val="14"/>
        <rFont val="Calibri"/>
        <family val="2"/>
        <scheme val="minor"/>
      </rPr>
      <t>1</t>
    </r>
    <r>
      <rPr>
        <b/>
        <sz val="14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 xml:space="preserve">mois de loyer </t>
    </r>
  </si>
  <si>
    <t xml:space="preserve">Mode de règlement : </t>
  </si>
  <si>
    <t>25500 LES FINS</t>
  </si>
  <si>
    <t>Individuel.</t>
  </si>
  <si>
    <t>Loyer + provision sur charge :</t>
  </si>
  <si>
    <t>Le locataire verse au bailleur un mois de caution contre quittance. Cette somme représentant un mois de loyer</t>
  </si>
  <si>
    <t>hors charges.</t>
  </si>
  <si>
    <r>
      <t xml:space="preserve">en </t>
    </r>
    <r>
      <rPr>
        <b/>
        <sz val="11"/>
        <color theme="1"/>
        <rFont val="Calibri"/>
        <family val="2"/>
        <scheme val="minor"/>
      </rPr>
      <t xml:space="preserve">Trois </t>
    </r>
    <r>
      <rPr>
        <sz val="11"/>
        <color theme="1"/>
        <rFont val="Calibri"/>
        <family val="2"/>
        <scheme val="minor"/>
      </rPr>
      <t>exemplaires originaux, dont un remis à chaque partie.</t>
    </r>
  </si>
  <si>
    <t>Mr YAZICI Metin</t>
  </si>
  <si>
    <t>8 rue Traversière</t>
  </si>
  <si>
    <t>yazici.metin@outlook.com</t>
  </si>
  <si>
    <t>0033648077976</t>
  </si>
  <si>
    <t>Mme GAUTHIER Elodie</t>
  </si>
  <si>
    <t>-2-</t>
  </si>
  <si>
    <t>Parking 1 place,</t>
  </si>
  <si>
    <t>Cuisine équipée.</t>
  </si>
  <si>
    <t>G.Collectif/E. Individuel</t>
  </si>
  <si>
    <t>Gaz + Electrique</t>
  </si>
  <si>
    <t>Electrique.</t>
  </si>
  <si>
    <t>1 Chambres, Cuisine/Salon, Wc, Salle de bain, Cellier</t>
  </si>
  <si>
    <t>Nature des charges</t>
  </si>
  <si>
    <t>Nature :</t>
  </si>
  <si>
    <t>LES FINS,</t>
  </si>
  <si>
    <t>+33 786722243</t>
  </si>
  <si>
    <t>severine.mougey@orange.fr</t>
  </si>
  <si>
    <t>- 39,5M2</t>
  </si>
  <si>
    <t>Montant du loyer brut mensuel :</t>
  </si>
  <si>
    <t>Montant du 1er Loyer</t>
  </si>
  <si>
    <t>Nombre de jour jusqu'à la fin du mois :</t>
  </si>
  <si>
    <t>Jour, Mois, Année d'entrée</t>
  </si>
  <si>
    <t>Montant loyer brut :</t>
  </si>
  <si>
    <t>Montant des provisions sur charge :</t>
  </si>
  <si>
    <t>- eau, électricité, chauffage.</t>
  </si>
  <si>
    <t>1er trimestre 2017 et s'établit à 125,90.</t>
  </si>
  <si>
    <t>Prorata des provisions sur charge :</t>
  </si>
  <si>
    <t>Prorata du loyer brut :</t>
  </si>
  <si>
    <t>Montant du premier loyer :</t>
  </si>
  <si>
    <t>hors charges de l’appartement qu’il (elle) occupera dans l’immeuble situé sis</t>
  </si>
  <si>
    <t>530 € pour la période du mois de mars 2017</t>
  </si>
  <si>
    <t>12 route de Rahon</t>
  </si>
  <si>
    <t>25430 ORVE</t>
  </si>
  <si>
    <t>Adresse de location :</t>
  </si>
  <si>
    <t xml:space="preserve">     - La notice d'information relative aux droits et obligations des locataires et des bailleurs par courrier électronique</t>
  </si>
  <si>
    <t xml:space="preserve">     - L'état des lieux</t>
  </si>
  <si>
    <t xml:space="preserve">     - Les extraits du règlement de copropriété relatifs à la destination de l'immeuble, la jouissance et l'usage des</t>
  </si>
  <si>
    <t xml:space="preserve">     - Les résultats arrêtés lors de la précédente régularisation des charges</t>
  </si>
  <si>
    <t xml:space="preserve">     - Le diagnostic de performance énergétique</t>
  </si>
  <si>
    <t xml:space="preserve">     - L'état des risques naturels, miniers et technologiques accompagné des extraits des documents graphiques</t>
  </si>
  <si>
    <t xml:space="preserve">     - Le constat de risque d'exposition au plomb si l'immeuble a été construit avant le 1er janvier 1949</t>
  </si>
  <si>
    <t xml:space="preserve">     - La déclaration des sinistres indemnisés</t>
  </si>
  <si>
    <t>souhaite faire appel à un professionnel</t>
  </si>
  <si>
    <t>Déneigement de l'allée qui accède</t>
  </si>
  <si>
    <t>pour procéder au déneigement.</t>
  </si>
  <si>
    <t>Location 8 rue Traversière 25500 LES FINS</t>
  </si>
  <si>
    <t>Numero de Location</t>
  </si>
  <si>
    <t>1er Loyer + Charges prorata</t>
  </si>
  <si>
    <t>Mr TURKMEN Dürmüs Ahmet</t>
  </si>
  <si>
    <t>Mr COURDIER Gabriel</t>
  </si>
  <si>
    <t>Location 55 rue de l'Helvétie  25500 MORTEAU Appt RDC</t>
  </si>
  <si>
    <t>Location 3 Bis rue de la Maladière 25500 Pontarlier Appt Gauche</t>
  </si>
  <si>
    <t>Location 27 rue Fontaine St Pierre 25560 Frasne Appt rue Haut</t>
  </si>
  <si>
    <t>Location 27 rue Fontaine St Pierre 25560 Frasne Appt rue Bas</t>
  </si>
  <si>
    <t>Location 27 rue Fontaine St Pierre 25560 Frasne Appt Sciure Bas</t>
  </si>
  <si>
    <t>Location 27 rue Fontaine St Pierre 25560 Frasne Appt Sciure Haut</t>
  </si>
  <si>
    <t>Location 55 rue de l'Helvétie  25500 MORTEAU Appt 1er G</t>
  </si>
  <si>
    <t>Location 55 rue de l'Helvétie  25500 MORTEAU Appt 1er D</t>
  </si>
  <si>
    <t>Location 55 rue de l'Helvétie  25500 MORTEAU Appt 2è G</t>
  </si>
  <si>
    <t>Location 55 rue de l'Helvétie  25500 MORTEAU 2è D</t>
  </si>
  <si>
    <t>Location 3 Bis rue de la Maladière 25500 Pontarlier Appt Droite</t>
  </si>
  <si>
    <t>Mr TURKMEN COURDIER Güven</t>
  </si>
  <si>
    <t>Location 9 rue du Coteau 25500 LES FINS</t>
  </si>
  <si>
    <t>Location 32 rue du Maréchal Leclerc 25500 MORTEAU</t>
  </si>
  <si>
    <t>SCI ERAY IMMO    Mr TURKMEN COURDIER Güven</t>
  </si>
  <si>
    <t>Location 24 rue du Bois Soleil 25500 MORTEAU</t>
  </si>
  <si>
    <t>Vide</t>
  </si>
  <si>
    <t>9 rue du Coteau</t>
  </si>
  <si>
    <t>N°  Appartement à louer</t>
  </si>
  <si>
    <t>Cautionnaire</t>
  </si>
  <si>
    <t>Nom et Prénom du Cautionnaire</t>
  </si>
  <si>
    <t>Date de naissance</t>
  </si>
  <si>
    <t>Code postal, Ville :</t>
  </si>
  <si>
    <t xml:space="preserve">    Attestation de domicile pour la demande de carte pour accéder à la décheterie.</t>
  </si>
  <si>
    <t>Dernier jour</t>
  </si>
  <si>
    <t>Date d'entrée :</t>
  </si>
  <si>
    <t>Montant du 1er loyer :</t>
  </si>
  <si>
    <t>Total :</t>
  </si>
  <si>
    <t>Le bail est consenti et accepté pour une durée de trois ans, courant du :</t>
  </si>
  <si>
    <t>Date du bail</t>
  </si>
  <si>
    <t>Fin de bail</t>
  </si>
  <si>
    <t>au</t>
  </si>
  <si>
    <t>Date de signature :</t>
  </si>
  <si>
    <t>mr</t>
  </si>
  <si>
    <t xml:space="preserve">Mr YAZICI </t>
  </si>
  <si>
    <t>aversière</t>
  </si>
  <si>
    <t>Mr TURKMEN Dürmüs-Ahmet</t>
  </si>
  <si>
    <t>55 rue de l'Helvétie</t>
  </si>
  <si>
    <t>25500 MORTEAU</t>
  </si>
  <si>
    <t>guventurkmen25@gmail.com</t>
  </si>
  <si>
    <t>- 69M2</t>
  </si>
  <si>
    <t>Collectif.</t>
  </si>
  <si>
    <t>Fuel.</t>
  </si>
  <si>
    <t>Usage exclusif d'habitation.</t>
  </si>
  <si>
    <t>Usage Mixte habitation et professionnel.</t>
  </si>
  <si>
    <t>Buanderie.</t>
  </si>
  <si>
    <t xml:space="preserve">Dépôt de garantie </t>
  </si>
  <si>
    <t xml:space="preserve">Dépôt de garantie : </t>
  </si>
  <si>
    <t>Morteau,</t>
  </si>
  <si>
    <r>
      <t xml:space="preserve">en </t>
    </r>
    <r>
      <rPr>
        <b/>
        <sz val="11"/>
        <color theme="1"/>
        <rFont val="Calibri"/>
        <family val="2"/>
        <scheme val="minor"/>
      </rPr>
      <t xml:space="preserve">Deux </t>
    </r>
    <r>
      <rPr>
        <sz val="11"/>
        <color theme="1"/>
        <rFont val="Calibri"/>
        <family val="2"/>
        <scheme val="minor"/>
      </rPr>
      <t>exemplaires originaux, dont un remis à chaque partie.</t>
    </r>
  </si>
  <si>
    <t>Collectif</t>
  </si>
  <si>
    <t xml:space="preserve">Gaz </t>
  </si>
  <si>
    <t>1 Chambre, Cuisine/Salon, Wc/Salle de bain.</t>
  </si>
  <si>
    <t>Guventurkmen25@gmail.com</t>
  </si>
  <si>
    <t>à l'appartement : 9 rue du Coteau  25500 LES FINS</t>
  </si>
  <si>
    <t xml:space="preserve"> </t>
  </si>
  <si>
    <t>+33 658 358 555</t>
  </si>
  <si>
    <t>3ème trimestre 2017 et s'établit à 126,46.</t>
  </si>
  <si>
    <t>FIN DE BAIL, VISITE DES FUTURS LOCATAIRES</t>
  </si>
  <si>
    <t>"Pris connaissance, bon pour acceptation"</t>
  </si>
  <si>
    <t xml:space="preserve">La durée normale du préavis est de 3 mois, mais elle peut être réduite à un mois dans certain cas </t>
  </si>
  <si>
    <t>Adresse de la location :</t>
  </si>
  <si>
    <t>Nom et prénom du locataire :</t>
  </si>
  <si>
    <t>Pendant toute la durée du préavis le locataire continue à payer le loyer et peut toujours occuper le</t>
  </si>
  <si>
    <t xml:space="preserve">logement.  </t>
  </si>
  <si>
    <t>, le</t>
  </si>
  <si>
    <t>INFORMATIONS</t>
  </si>
  <si>
    <t>particuliers tels que mutation professionnelle, perte d'emploi, nouvel emploi à la suite d'une perte</t>
  </si>
  <si>
    <t>d'emploi, personne âgée de plus de 60 ans et dont l'état de santé justifie un changement de</t>
  </si>
  <si>
    <t>domicile, personne qui se retrouve Rmiste.</t>
  </si>
  <si>
    <t>Pour bénéficier de cette réduction de préavis à un mois, le locataire doit préciser la situation qui</t>
  </si>
  <si>
    <t xml:space="preserve">justifie cette réduction. Il peut alors lui être demandé d'en apporter la preuve. </t>
  </si>
  <si>
    <t>Le délai du préavis court à compter du jour de réception de la lettre recommandé ou de la</t>
  </si>
  <si>
    <t xml:space="preserve">signification del'acte d'huissier.  </t>
  </si>
  <si>
    <t>Par contre, pendant cette période, le locataire doit laisser visiter le logement. Le droit de visite est</t>
  </si>
  <si>
    <t>de 2 heures par jour ouvrable (du lundi au samedi). L'horaire de visite sera défini par accord entre</t>
  </si>
  <si>
    <t>les parties : à défaut d'accord, les visites auront lieu entre 17h00 et 19h00. Le locataire sera</t>
  </si>
  <si>
    <t>prévenu 24h00 à l’avance. Selon l'article 4a de la loi n°89-462 du 6/07/89, le bailleur ne peut pas</t>
  </si>
  <si>
    <t xml:space="preserve">imposer les visites les jours fériés ou plus de 2 heures les jours ouvrables. </t>
  </si>
  <si>
    <t>En cas de désaccord, le bailleur peut saisir le juge des référés qui déterminera les jours et heures de</t>
  </si>
  <si>
    <t xml:space="preserve">visites.  </t>
  </si>
  <si>
    <t>Si le logement est reloué avant la fin du préavis, le locataire ayant donné congé n'a plus à payer le</t>
  </si>
  <si>
    <t>loyer et les charges.</t>
  </si>
  <si>
    <r>
      <t>Signature :</t>
    </r>
    <r>
      <rPr>
        <sz val="10"/>
        <color theme="1"/>
        <rFont val="Calibri"/>
        <family val="2"/>
        <scheme val="minor"/>
      </rPr>
      <t xml:space="preserve"> précédée de la mention manuscrite  </t>
    </r>
  </si>
  <si>
    <t>Liste et détails des charges récupérables</t>
  </si>
  <si>
    <t>EAU</t>
  </si>
  <si>
    <t>Consommation + (Abonnement et taxe / 2)</t>
  </si>
  <si>
    <t>CHAUFFE DE L’EAU CHAUDE</t>
  </si>
  <si>
    <t>Calculer les besoins énergétiques :</t>
  </si>
  <si>
    <t xml:space="preserve">  température avec l'eau froide * 1,16.</t>
  </si>
  <si>
    <t xml:space="preserve">- besoins énergétiques (kWh) = eau chaude consommée (m3) * différence de </t>
  </si>
  <si>
    <t>Calculer le gaz effectivement consommé pour l'eau chaude sanitaire :</t>
  </si>
  <si>
    <t>- gaz consommé (kWh) = besoins énergétiques (kWh) / rendement moyen de la</t>
  </si>
  <si>
    <t xml:space="preserve">   Chaudière.</t>
  </si>
  <si>
    <t>Coût du chauffage de l'eau chaude sanitaire :</t>
  </si>
  <si>
    <t>- coût du chauffage de l'ECS (euros) = gaz consommé (kWh) * coût du kWh de gaz</t>
  </si>
  <si>
    <t xml:space="preserve">   (euros/kWh).</t>
  </si>
  <si>
    <t>ELECTRICITE</t>
  </si>
  <si>
    <t>ENTRETIEN CHAUDIERE (Hors charges)</t>
  </si>
  <si>
    <t>Facture / 2</t>
  </si>
  <si>
    <t>TAXE ORDURE MENAGERE (Hors charges)</t>
  </si>
  <si>
    <t>CHAUFFAGE</t>
  </si>
  <si>
    <t xml:space="preserve">Signature : précédée de la mention manuscrite  </t>
  </si>
  <si>
    <t xml:space="preserve">Pour le montant d’un dépôt de garantie correspondant à un 1 mois de loyer </t>
  </si>
  <si>
    <t xml:space="preserve">de </t>
  </si>
  <si>
    <t>Reçu de dépôt de garantie</t>
  </si>
  <si>
    <t>Je soussigné</t>
  </si>
  <si>
    <t>atteste avoir reçu la somme de :</t>
  </si>
  <si>
    <t>Tel :</t>
  </si>
  <si>
    <t>E-mail :</t>
  </si>
  <si>
    <t>Ville</t>
  </si>
  <si>
    <t>LES FINS</t>
  </si>
  <si>
    <t>MORTEAU</t>
  </si>
  <si>
    <t>Pour  se rende à la déchetterie DU BAS DE LA CHAUX (LES FINS), il faut vous munir d’une</t>
  </si>
  <si>
    <t>carte de passage. Je vous invite à vous rendre à la mairie de Morteau au service déchèterie.</t>
  </si>
  <si>
    <t>En remettant cette attestation, ils vous délivreront la carte de passage.</t>
  </si>
  <si>
    <t>Lieu de naissance</t>
  </si>
  <si>
    <t>A partir de ce jour, je lui facture les ordures ménagères.</t>
  </si>
  <si>
    <t>- eau, électricité, chauffage, entretien chaudière. Hors charges :  Ordure ménagère.</t>
  </si>
  <si>
    <t>Adresse postale actuelle :</t>
  </si>
  <si>
    <t>Adresse postale actuelle</t>
  </si>
  <si>
    <t>Le locataire doit informer le bailleur de son départ par envoi de courrier recommandé avec accusé</t>
  </si>
  <si>
    <t xml:space="preserve">de réception ou par signification d'acte d’huissier.  </t>
  </si>
  <si>
    <t>Bail de location signé le :</t>
  </si>
  <si>
    <t>Signature du locataire</t>
  </si>
  <si>
    <r>
      <t xml:space="preserve">A1 &amp; </t>
    </r>
    <r>
      <rPr>
        <sz val="8"/>
        <color rgb="FF800000"/>
        <rFont val="Arial Unicode MS"/>
        <family val="2"/>
      </rPr>
      <t>","</t>
    </r>
  </si>
  <si>
    <t>Mr AKTAS Cengiz</t>
  </si>
  <si>
    <t>1 rue du Liseron</t>
  </si>
  <si>
    <t>25500 MONTLEBON</t>
  </si>
  <si>
    <t>MONTLEBON</t>
  </si>
  <si>
    <t>cengiz.aktas@hotmail.fr</t>
  </si>
  <si>
    <t>0033 674 517 77</t>
  </si>
  <si>
    <t>Individuel</t>
  </si>
  <si>
    <t>Electrique</t>
  </si>
  <si>
    <t>0033 658 358 555</t>
  </si>
  <si>
    <t>1 Chambre, Cuisine, Salon, Salle a manger, Wc, Salle de bain,</t>
  </si>
  <si>
    <t>Cellier, entrée/couloir.</t>
  </si>
  <si>
    <t>- 60M2</t>
  </si>
  <si>
    <t>Meuble de cuisine.</t>
  </si>
  <si>
    <t>1 Chambre, Cuisine, Salon, Wc, Salle de bain, Cellier</t>
  </si>
  <si>
    <t>Bureau.</t>
  </si>
  <si>
    <t>CAUTION (signataire du présent engagement)</t>
  </si>
  <si>
    <t>Né(e) le</t>
  </si>
  <si>
    <t>Demeurant :</t>
  </si>
  <si>
    <t>LE(S) BAILLEUR(S) (ou Mandataire)</t>
  </si>
  <si>
    <t xml:space="preserve">Demeurant : </t>
  </si>
  <si>
    <t>RAPPEL DES CONDITIONS DU CONTRAT DE LOCATION</t>
  </si>
  <si>
    <t xml:space="preserve">DUREE ET RENOUVELLEMENT : </t>
  </si>
  <si>
    <t>Durée de contrat :</t>
  </si>
  <si>
    <t xml:space="preserve"> années reconductible par tacite reconduction par période de :</t>
  </si>
  <si>
    <t>ans.</t>
  </si>
  <si>
    <t xml:space="preserve">Date de départ du bail : </t>
  </si>
  <si>
    <t>Date de signature du bail :</t>
  </si>
  <si>
    <t>Montant du loyer mensuel hors charges :</t>
  </si>
  <si>
    <t>Montant des charges :</t>
  </si>
  <si>
    <t xml:space="preserve">Indice de référence pour la révision du loyer: </t>
  </si>
  <si>
    <t>Ce présent acte de cautionnement fait partie d’un ensemble de 5 pages.</t>
  </si>
  <si>
    <t xml:space="preserve">Page 1 – </t>
  </si>
  <si>
    <t xml:space="preserve">Information concernant le cautionnaire, le bailleur ou mandataire, le locataire et </t>
  </si>
  <si>
    <t>des modalités de la location.</t>
  </si>
  <si>
    <t>Page 2 –</t>
  </si>
  <si>
    <t>Exemple de la mention manuscrite à recopier par le cautionnaire</t>
  </si>
  <si>
    <t>Page 3 –</t>
  </si>
  <si>
    <t>Mention manuscrite, document à remettre au bailleur</t>
  </si>
  <si>
    <t>Page 4 –</t>
  </si>
  <si>
    <t>Mention manuscrite, document à remettre au locataire</t>
  </si>
  <si>
    <t>Page 5 –</t>
  </si>
  <si>
    <t xml:space="preserve">Mention manuscrite, document à remettre au cautionnaire </t>
  </si>
  <si>
    <t>Le Tribunal compétent en cas de litige sera celui du lieu de la location.</t>
  </si>
  <si>
    <t>Fait à</t>
  </si>
  <si>
    <t>le</t>
  </si>
  <si>
    <t>en trois (3) exemplaires.</t>
  </si>
  <si>
    <t>LA CAUTION</t>
  </si>
  <si>
    <t>Signatures précédées de la mention</t>
  </si>
  <si>
    <r>
      <t xml:space="preserve">« </t>
    </r>
    <r>
      <rPr>
        <b/>
        <i/>
        <sz val="8"/>
        <color rgb="FF000000"/>
        <rFont val="Arial"/>
        <family val="2"/>
      </rPr>
      <t>lu et approuvé, bon pour caution</t>
    </r>
    <r>
      <rPr>
        <i/>
        <sz val="8"/>
        <color rgb="FF000000"/>
        <rFont val="Arial"/>
        <family val="2"/>
      </rPr>
      <t>»</t>
    </r>
  </si>
  <si>
    <r>
      <t xml:space="preserve">« </t>
    </r>
    <r>
      <rPr>
        <b/>
        <i/>
        <sz val="8"/>
        <color rgb="FF000000"/>
        <rFont val="Arial"/>
        <family val="2"/>
      </rPr>
      <t>lu et approuvé</t>
    </r>
    <r>
      <rPr>
        <i/>
        <sz val="8"/>
        <color rgb="FF000000"/>
        <rFont val="Arial"/>
        <family val="2"/>
      </rPr>
      <t>»</t>
    </r>
  </si>
  <si>
    <t>Les mentions ci-dessous doivent être reproduites et complétées de façon manuscrite,</t>
  </si>
  <si>
    <t xml:space="preserve">par la caution, sur papier libre.  </t>
  </si>
  <si>
    <t xml:space="preserve">Le loyer est révisé tous les ans en fonction de la variation de l’indice de référence des loyers </t>
  </si>
  <si>
    <t xml:space="preserve">Je reconnais avoir pris connaissance des différentes clauses et conditions de ce bail dont un </t>
  </si>
  <si>
    <t xml:space="preserve">exemplaire m'a été remis, et m'engage à garantir le paiement des loyers, indemnités d'occupation, </t>
  </si>
  <si>
    <t>charges, réparations locatives, impôts et taxes, et tous frais éventuels de procédure dus en vertu</t>
  </si>
  <si>
    <t xml:space="preserve">J’ai pris connaissance du quatrième alinéa de l’article 22-1 de la loi du 6 juillet 1989 ainsi rédigé : </t>
  </si>
  <si>
    <t xml:space="preserve">« Lorsque le cautionnement d'obligations résultant d'un contrat de location conclu en application du </t>
  </si>
  <si>
    <t xml:space="preserve">présent titre ne comporte aucune indication de durée ou lorsque la durée du cautionnement est </t>
  </si>
  <si>
    <t>stipulée indéterminée, la caution peut le résilier unilatéralement. La résiliation prend effet au terme</t>
  </si>
  <si>
    <t>du contrat de location, qu'il s'agisse du contrat initial ou d'un contrat reconduit ou renouvelé,</t>
  </si>
  <si>
    <t xml:space="preserve">au cours, duquel le bailleur reçoit notification de la résiliation ». </t>
  </si>
  <si>
    <t xml:space="preserve">J'ai connaissance de la nature et de l'étendue de l'obligation que je contracte par le présent </t>
  </si>
  <si>
    <t xml:space="preserve">engagement. </t>
  </si>
  <si>
    <t>Bail initial.</t>
  </si>
  <si>
    <t>Trois</t>
  </si>
  <si>
    <t>Nombre d'annnée de durée de bail</t>
  </si>
  <si>
    <t>Signé le :</t>
  </si>
  <si>
    <t>Trois (3)</t>
  </si>
  <si>
    <t>Je soussigné( e)</t>
  </si>
  <si>
    <t>déclare me porter caution solidaire de</t>
  </si>
  <si>
    <r>
      <t xml:space="preserve">Cet engagement est donné pour la durée du bail et de </t>
    </r>
    <r>
      <rPr>
        <b/>
        <sz val="11"/>
        <color rgb="FF000000"/>
        <rFont val="Calibri"/>
        <family val="2"/>
      </rPr>
      <t>deux</t>
    </r>
    <r>
      <rPr>
        <sz val="11"/>
        <color rgb="FF000000"/>
        <rFont val="Calibri"/>
        <family val="2"/>
      </rPr>
      <t xml:space="preserve"> reconduction(s) ou renouvellement(s), </t>
    </r>
  </si>
  <si>
    <r>
      <t xml:space="preserve">sans que la durée totale de mon engagement excède </t>
    </r>
    <r>
      <rPr>
        <b/>
        <sz val="11"/>
        <color rgb="FF000000"/>
        <rFont val="Calibri"/>
        <family val="2"/>
      </rPr>
      <t>neuf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ans</t>
    </r>
    <r>
      <rPr>
        <sz val="11"/>
        <color rgb="FF000000"/>
        <rFont val="Calibri"/>
        <family val="2"/>
      </rPr>
      <t>.</t>
    </r>
    <r>
      <rPr>
        <i/>
        <sz val="11"/>
        <color rgb="FF000000"/>
        <rFont val="Calibri"/>
        <family val="2"/>
      </rPr>
      <t xml:space="preserve"> </t>
    </r>
  </si>
  <si>
    <t>pour une durée de</t>
  </si>
  <si>
    <r>
      <rPr>
        <b/>
        <sz val="11"/>
        <color rgb="FF000000"/>
        <rFont val="Calibri"/>
        <family val="2"/>
      </rPr>
      <t>ans</t>
    </r>
    <r>
      <rPr>
        <sz val="11"/>
        <color rgb="FF000000"/>
        <rFont val="Calibri"/>
        <family val="2"/>
      </rPr>
      <t>, à compter du</t>
    </r>
    <r>
      <rPr>
        <b/>
        <sz val="11"/>
        <color rgb="FF000000"/>
        <rFont val="Calibri"/>
        <family val="2"/>
      </rPr>
      <t/>
    </r>
  </si>
  <si>
    <t>, portant sur la location d'un appartement situé</t>
  </si>
  <si>
    <r>
      <t xml:space="preserve">Le montant du loyer plus charges mensuel s'élève à la somme de </t>
    </r>
    <r>
      <rPr>
        <b/>
        <sz val="11"/>
        <color rgb="FF000000"/>
        <rFont val="Calibri"/>
        <family val="2"/>
      </rPr>
      <t/>
    </r>
  </si>
  <si>
    <t>dont</t>
  </si>
  <si>
    <t>« Bon pour caution»</t>
  </si>
  <si>
    <t>avec renonciation aux bénéfices de discussion et de division pour les obligations résultant</t>
  </si>
  <si>
    <t xml:space="preserve">du bail qui lui a été consenti par </t>
  </si>
  <si>
    <t>Je vous invite à vous rendre à la mairie de Morteau au service déchèterie et leur remetre cette attestation.</t>
  </si>
  <si>
    <t>De plus, veuillez vous munir d'une facture EDF, France télecom ou atres. Ensuite, ils vous délivreront la carte de passage.</t>
  </si>
  <si>
    <t>25300 PONTARLIER</t>
  </si>
  <si>
    <t>0033658358555</t>
  </si>
  <si>
    <t>- 51M2</t>
  </si>
  <si>
    <t>-3-</t>
  </si>
  <si>
    <t>Gaz</t>
  </si>
  <si>
    <t>1 Chambre, 1 Cuisine, 1Salon, Wc/Salle de bain, Entrée.</t>
  </si>
  <si>
    <t>Espace vert.</t>
  </si>
  <si>
    <t>du</t>
  </si>
  <si>
    <t>publié par l'INSEE du</t>
  </si>
  <si>
    <t>- eau, électricité commun, déneigement, espace vert. Entretien chaudière hors charges.</t>
  </si>
  <si>
    <t xml:space="preserve">au portail qui donne accès à la route. Le déneigement devant les voitures n'est </t>
  </si>
  <si>
    <t>pas à la charge de la copropriété.</t>
  </si>
  <si>
    <t>-</t>
  </si>
  <si>
    <t>L'entretien du gazon est également assuré par les habitants de la copropriété.</t>
  </si>
  <si>
    <t xml:space="preserve">de la copropriété. Le déneigement s'effectue de la porte d'entrée de l'immeuble </t>
  </si>
  <si>
    <t>A l'autome, il faut ramasser les feuilles.</t>
  </si>
  <si>
    <t>EVACUATION DES DESCHETS MENAGERS</t>
  </si>
  <si>
    <t xml:space="preserve">Des containers (TRI) sont mis à disposition de l'immeuble. Selon le planning, </t>
  </si>
  <si>
    <t>il faut sortir les containers en bordure de route.</t>
  </si>
  <si>
    <t xml:space="preserve">Ses tâches sont rémunérés sous forme de charges en plus ou en moins selon </t>
  </si>
  <si>
    <t>vos heures déclarées en fin d'année.</t>
  </si>
  <si>
    <t>DENEIGEMENT/ENTRETIEN ESPACE VERT</t>
  </si>
  <si>
    <t>Consommation + (Abonnement et taxe)</t>
  </si>
  <si>
    <t>Charges réparties en Millième</t>
  </si>
  <si>
    <t>ELECTRICITE DES COMMUNS</t>
  </si>
  <si>
    <t>Facture divisé en millième</t>
  </si>
  <si>
    <t xml:space="preserve">TAXE ORDURE MENAGERE </t>
  </si>
  <si>
    <t>de :</t>
  </si>
  <si>
    <t>Locataire</t>
  </si>
  <si>
    <t>- 100 m2</t>
  </si>
  <si>
    <t xml:space="preserve">3 Chambres, Cuisine, Salon/Salle à manger, Wc, Salle de bain, </t>
  </si>
  <si>
    <t>Collectif, compteur de calorie</t>
  </si>
  <si>
    <t>Fioul</t>
  </si>
  <si>
    <t>Fioul.</t>
  </si>
  <si>
    <t>Cuisine équipée. 2 chambres avec placards intégré, 1 chambre dressing</t>
  </si>
  <si>
    <t>au plus tard le 8 de chaque mois. Par virement bancaire.</t>
  </si>
  <si>
    <t>Commun : chaufferie, Cellier, espace vert.</t>
  </si>
  <si>
    <t xml:space="preserve">32 rue du Maréchal Leclerc </t>
  </si>
  <si>
    <t xml:space="preserve">8 rue Traversière  </t>
  </si>
  <si>
    <t xml:space="preserve">8 rue Traversière </t>
  </si>
  <si>
    <t xml:space="preserve">55 rue de l'Helvétie </t>
  </si>
  <si>
    <t xml:space="preserve"> 25500 MORTEAU</t>
  </si>
  <si>
    <t xml:space="preserve">55 rue de l' Helvétie  </t>
  </si>
  <si>
    <t xml:space="preserve">3 bis rue de la Maladière </t>
  </si>
  <si>
    <t>De ce fait, je lui facture</t>
  </si>
  <si>
    <t>les ordures ménagères.</t>
  </si>
  <si>
    <t>Fonctionnement de l’immeuble, des charges et frais divers</t>
  </si>
  <si>
    <t>Eau :</t>
  </si>
  <si>
    <t>Redevance incitative :</t>
  </si>
  <si>
    <t>Electroménager :</t>
  </si>
  <si>
    <t xml:space="preserve">Une partie de l’entretien de la cour, exemple mauvaise herbe doit être effectué par le locataire. Porte </t>
  </si>
  <si>
    <t>d’entrée principale au garage. Il faut également nettoyer le caniveau se situant devant votre garage.</t>
  </si>
  <si>
    <t>Garage :</t>
  </si>
  <si>
    <t xml:space="preserve">avoir pris connaissances des </t>
  </si>
  <si>
    <t>Si vous voulez changer de contenance de bac, veuillez me prévenir.</t>
  </si>
  <si>
    <t>Le propriétaire met à disposition gracieuse les électroménagers car la location et non meublé.</t>
  </si>
  <si>
    <t>La taille de la haie est soit à faire par les habitants de l’immeuble ou une société sera mandaté.</t>
  </si>
  <si>
    <t>Le coût de la société sera pris en charge par le locataire.</t>
  </si>
  <si>
    <r>
      <t>Signature :</t>
    </r>
    <r>
      <rPr>
        <sz val="11"/>
        <color theme="1"/>
        <rFont val="Calibri"/>
        <family val="2"/>
        <scheme val="minor"/>
      </rPr>
      <t xml:space="preserve"> précédée de la mention manuscrite  </t>
    </r>
  </si>
  <si>
    <t>"Lu et approuvé, bon pour acceptation"</t>
  </si>
  <si>
    <t>souhaite faire appel à un professionnel pour procéder au déneigement.</t>
  </si>
  <si>
    <t>autres :</t>
  </si>
  <si>
    <t>32 rue du Maréchal Leclerc 25500 MORTEAU</t>
  </si>
  <si>
    <t>Déneigement de l'allée qui accède à l'appartement</t>
  </si>
  <si>
    <t>s'engage à déneiger l'allée qui mène à l'immeuble.</t>
  </si>
  <si>
    <t>s'engage à déneiger l'allée qui mène</t>
  </si>
  <si>
    <t>à l'immeuble ou l'appartement.</t>
  </si>
  <si>
    <t>Haie + espace vert + entretien de la cour Hors Charges + déneigement :</t>
  </si>
  <si>
    <t>Le déneigement est soit à faire par les habitants de l’immeuble ou une société sera mandaté.</t>
  </si>
  <si>
    <t>entre</t>
  </si>
  <si>
    <t>et</t>
  </si>
  <si>
    <t>de l’appartement qu’il (elle) occupera dans l’immeuble situé sis</t>
  </si>
  <si>
    <t xml:space="preserve">Pour le montant d’un dépôt de garantie correspondant à un 1 mois de loyer hors charges </t>
  </si>
  <si>
    <t>Observations :</t>
  </si>
  <si>
    <t>Signature Propriétaire</t>
  </si>
  <si>
    <t>Attestation Reçu de dépôt de garantie</t>
  </si>
  <si>
    <t>En cas de non dépôt de garantie, barrer l'attestation</t>
  </si>
  <si>
    <t>Signature PROPRIETAIRE</t>
  </si>
  <si>
    <t>carte de passage. Je vous invite à vous rendre à la mairie de Morteau au service</t>
  </si>
  <si>
    <t>déchèterie. En remettant cette attestation, ils vous délivreront la carte de passage.</t>
  </si>
  <si>
    <t>A partir du</t>
  </si>
  <si>
    <t>je lui facturerai les ordures ménagères.</t>
  </si>
  <si>
    <t>Coût chauffe de l'eau chaude :</t>
  </si>
  <si>
    <t>Le propriétaire s’occupe du remplissage de la cuve. Une fois par année, le propriétaire procède à la</t>
  </si>
  <si>
    <t>Chauffage / Chaudière :</t>
  </si>
  <si>
    <t>régularisation des charges via le compteur de calorie dédié à cet appartement.</t>
  </si>
  <si>
    <t>Le coût de l''entretien de la chaudière est supporté par les 2 appartements à part égale.</t>
  </si>
  <si>
    <t>Le locataire doit informer le bailleur ou le mandataire de son départ par envoi de courrier recommandé</t>
  </si>
  <si>
    <t xml:space="preserve">avec accusé de réception ou par signification d'acte d’huissier.  </t>
  </si>
  <si>
    <t>La durée normale du préavis est de 3 mois, mais elle peut être réduite à un mois dans certain cas.</t>
  </si>
  <si>
    <t>Le droit de visite est de 2 heures par jour ouvrable (du lundi au samedi). L'horaire de visite sera</t>
  </si>
  <si>
    <t>défini par accord entre les parties : à défaut d'accord, les visites auront lieu entre 17h00 et 19h00.</t>
  </si>
  <si>
    <t>Le locataire sera prévenu 24h00 à l’avance. Selon l'article 4a de la loi n°89-462 du 6/07/89,</t>
  </si>
  <si>
    <t xml:space="preserve">le bailleur ne peut pas imposer les visites les jours fériés ou plus de 2 heures les jours ouvrables. </t>
  </si>
  <si>
    <t>Par contre, pendant cette période, le locataire doit se rendre disponible pour les éventuelles visites.</t>
  </si>
  <si>
    <t>Contrat de location signé le</t>
  </si>
  <si>
    <t>La remise des clés en début ou de fin de bail se fera dans cettre tranche horaire avec l'accord</t>
  </si>
  <si>
    <t>des 2 parties : entre 10h00 et 17:00 le samedi et dimanche et 17h15 à 19h00 en semaine.</t>
  </si>
  <si>
    <t>Si l'état des lieux est établi par un professionnel, il faudra se contraindre à leurs horaires.</t>
  </si>
  <si>
    <t>Mme NDJOCK Marie-Claire</t>
  </si>
  <si>
    <t>27 rue Fontaine St Pierre</t>
  </si>
  <si>
    <t>25560 FRASNE</t>
  </si>
  <si>
    <t>FRASNE</t>
  </si>
  <si>
    <t>Fuel</t>
  </si>
  <si>
    <t>2 Chambres, Cuisine/Salon, Wc, Salle de bain.</t>
  </si>
  <si>
    <t>- 85 M2</t>
  </si>
  <si>
    <t>FRASNE,</t>
  </si>
  <si>
    <t>0033381897528</t>
  </si>
  <si>
    <t>- eau, électricité indiv. + communs, chauffage, ordure ménagere, entretien chaudière.</t>
  </si>
  <si>
    <t>Accepte que le déneigement se fasse</t>
  </si>
  <si>
    <t>à tour de rôle. Le programme déneigement</t>
  </si>
  <si>
    <t>Consommation compteur + Abonnement et taxe</t>
  </si>
  <si>
    <t>Facture divisé par le nombre d'appartement loué</t>
  </si>
  <si>
    <t>Appartement étage</t>
  </si>
  <si>
    <t>Appartement à l'entrée</t>
  </si>
  <si>
    <t>Appartement bout du couloir</t>
  </si>
  <si>
    <t>Consommation compteur  + Abonnement et taxe</t>
  </si>
  <si>
    <t>déchetterie</t>
  </si>
  <si>
    <t>Pour  se rende à la déchetterie de FRASNE, il faut vous munir d’une</t>
  </si>
  <si>
    <t>carte de passage. Je vous invite à vous rendre à la mairie de Frasne au service déchèterie.</t>
  </si>
  <si>
    <t>500 € pour la période du mois de février 2018</t>
  </si>
  <si>
    <t>Mr HOFF Herman</t>
  </si>
  <si>
    <t>doit se faire entre les occupants.</t>
  </si>
  <si>
    <t>Parapher les pages du contrat de bail sauf la dernière dont il faut une signature précédé de la mention "lu et approuvé"</t>
  </si>
  <si>
    <t xml:space="preserve">Cave. </t>
  </si>
  <si>
    <t>500 € pour la période du mois de janvier 2019</t>
  </si>
  <si>
    <t>2eme trimestre 2018 et s'établit à 127,77.</t>
  </si>
  <si>
    <t>SCI ERAY IMMO Gérant Mr TURKMEN COURDIER Güven</t>
  </si>
  <si>
    <t>a pris connaissances que le déneigment est effectué par les habitants</t>
  </si>
  <si>
    <t>Déneigement de l'allée qui accède à l'appartement :</t>
  </si>
  <si>
    <t>Relevé montant facture divisé par le nombre de m3 facture puis proprata m3 consommé.</t>
  </si>
  <si>
    <t>A la charge du Locataire. Le propriétaire chaque année avertira le locataire lors</t>
  </si>
  <si>
    <t>de la période d'entretien.</t>
  </si>
  <si>
    <t xml:space="preserve">Total des heures travaillées multiplié par le taux horaire fixé par les copropriétaires. </t>
  </si>
  <si>
    <t>Selon vos heures, vous aurez des charges en plus ou en moins.</t>
  </si>
  <si>
    <t>LE(S) PRENEUR(S), LOCATAIRE</t>
  </si>
  <si>
    <t>- 40M2</t>
  </si>
  <si>
    <t>450 € pour la période du mois de février 2019</t>
  </si>
  <si>
    <t>Montlebon,</t>
  </si>
  <si>
    <t>à l'appartement : 1 rue du Liseron 25500 MONTLEBON</t>
  </si>
  <si>
    <t>Consommation 25 Euros mensuel non régularisable.</t>
  </si>
  <si>
    <t>Consommation Nombre de Kw X Cout du Kw + (Abonnement et taxe / 2)</t>
  </si>
  <si>
    <t>Cout 25 euros mensuel non régularisable.</t>
  </si>
  <si>
    <t>Mr TURKMEN Durmus-Ahmet</t>
  </si>
  <si>
    <t>Meuble de salle de bain avec miroir</t>
  </si>
  <si>
    <t>1 Chambres, 1 Cuisine, 1 Salon, 1 Wc, 1 bureau, 1 Salle de bain, 1 Cellier</t>
  </si>
  <si>
    <t>Facture divisé par le nombre d'appartement loué.</t>
  </si>
  <si>
    <t>Nbre de personne</t>
  </si>
  <si>
    <t>Nbre de part</t>
  </si>
  <si>
    <t xml:space="preserve">ENTRETIEN CHAUDIERE </t>
  </si>
  <si>
    <t>TAXE ORDURE MENAGERE  et PLANNING DE SORTIE DES BACS</t>
  </si>
  <si>
    <t>Consommation compteur calorie. Facture Fioul divisé par prorata de tous les compteurs.</t>
  </si>
  <si>
    <t>Le locataire autorise le propriétaire à effectuer le relevé des compteurs à raison de trois fois an.</t>
  </si>
  <si>
    <t>Liste et détails des charges récupérables + Fonctionnement de l'immeuble</t>
  </si>
  <si>
    <t xml:space="preserve">    Acte de cautionnement.</t>
  </si>
  <si>
    <t xml:space="preserve">    Etat descriptif et inventaire du mobilier.</t>
  </si>
  <si>
    <t xml:space="preserve">    Liste et détails des charges récupérables.</t>
  </si>
  <si>
    <t xml:space="preserve">    Reçu de dépôt de garantie.</t>
  </si>
  <si>
    <t xml:space="preserve">    Calcul : Montant du 1er loyer.</t>
  </si>
  <si>
    <t xml:space="preserve">    Engagement du locataire concernant le fonctionnement de l'immeuble.</t>
  </si>
  <si>
    <t xml:space="preserve">    Engagement du locataire concernant la Fin du bail.</t>
  </si>
  <si>
    <t>LE LOCATAIRE</t>
  </si>
  <si>
    <t xml:space="preserve">est locataire du logement que je lui loue sis : </t>
  </si>
  <si>
    <t>Consommation compteur + Abonnement et taxe.</t>
  </si>
  <si>
    <t>Plus : Total facture moins conso compteur des 2 appartements divisé par deux.</t>
  </si>
  <si>
    <t>N'ayant pas de sous compteur dans les garages et buanderie individuelle, nous optons pour ce calcul.</t>
  </si>
  <si>
    <t>15 Litres de fuel pour chauffer 1m3 d'eau.</t>
  </si>
  <si>
    <t>Lumières des communs</t>
  </si>
  <si>
    <t>Estimé à 480 Kw</t>
  </si>
  <si>
    <t>Répartitions :</t>
  </si>
  <si>
    <t>Chaufferie</t>
  </si>
  <si>
    <t>Répartion : Prorata par le nombre d'appartement</t>
  </si>
  <si>
    <t>Consommation compteur calorie. Facture Fioul divisé par prorata du compteur individuel.</t>
  </si>
  <si>
    <t>Mme NDJOCK Marie-Claire,</t>
  </si>
  <si>
    <t>Mr HOFF Herman,</t>
  </si>
  <si>
    <t>FRAIS DIVERS</t>
  </si>
  <si>
    <t>Service de déneigement et d'ordure ménagère : Estimé à 152€ pour l'imeuble.</t>
  </si>
  <si>
    <t>3ème trimestre 2019 et s'établit à 129,99.</t>
  </si>
  <si>
    <t>- eau 5€, élec.commun 2€, Ordure M. 5€, chauffage 40€.</t>
  </si>
  <si>
    <t>TURKMEN COURDIER Güven</t>
  </si>
  <si>
    <t>Lors du départ, le tout doit être en état de fonctionnement.</t>
  </si>
  <si>
    <t>proprétaire. Cause : le compteur électrique général de l’immeuble se situe dans votre garage.</t>
  </si>
  <si>
    <r>
      <t>Je soussigné</t>
    </r>
    <r>
      <rPr>
        <b/>
        <sz val="11"/>
        <color theme="1"/>
        <rFont val="Times New Roman"/>
        <family val="1"/>
      </rPr>
      <t/>
    </r>
  </si>
  <si>
    <r>
      <t>en quatre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exemplaires originaux, dont un remis à chaque partie.</t>
    </r>
  </si>
  <si>
    <t>Le locataire s'acquitera de la facture des Ordures ménagères à reception de facture.</t>
  </si>
  <si>
    <t>600 € pour la période du mois de mai 2020</t>
  </si>
  <si>
    <t>1er trimestre 2020 et s'établit à 130,57.</t>
  </si>
  <si>
    <t>- Chauffage 60 € : 2 € Elec. Communs : 28€ Entretien chaud.+ eau froide et eau chaude + OM.</t>
  </si>
  <si>
    <t>Nombre de part selon le nombre de personne multiplié par le nombre de mois habité.</t>
  </si>
  <si>
    <t>Le locataire doit informer le bailleur de son départ par envoi de courrier recommandé avec</t>
  </si>
  <si>
    <t xml:space="preserve">accusé de réception ou par signification d'acte d’huissier.  </t>
  </si>
  <si>
    <t>La durée normale du préavis est de 3 mois, mais elle peut être réduite à un mois dans</t>
  </si>
  <si>
    <t>certain cas particuliers tels que mutation professionnelle, perte d'emploi, nouvel emploi à la</t>
  </si>
  <si>
    <t>suite d'une perte d'emploi, personne âgée de plus de 60 ans et dont l'état de santé justifie</t>
  </si>
  <si>
    <t>un changement de domicile, personne qui se retrouve Rmiste.</t>
  </si>
  <si>
    <t>Pour bénéficier de cette réduction de préavis à un mois, le locataire doit préciser la</t>
  </si>
  <si>
    <t xml:space="preserve">situation qui justifie cette réduction. Il peut alors lui être demandé d'en apporter la preuve. </t>
  </si>
  <si>
    <t>Pendant toute la durée du préavis le locataire continue à payer le loyer et peut toujours</t>
  </si>
  <si>
    <t xml:space="preserve">occuper le logement.  </t>
  </si>
  <si>
    <t>Par contre, pendant cette période, le locataire doit laisser visiter le logement. Le droit de</t>
  </si>
  <si>
    <t>visite est de 2 heures par jour ouvrable (du lundi au samedi). L'horaire de visite sera défini</t>
  </si>
  <si>
    <t>par accord entre les parties : à défaut d'accord, les visites auront lieu entre 17h00 et 19h00.</t>
  </si>
  <si>
    <t xml:space="preserve">le bailleur ne peut pas imposer les visites les jours fériés ou plus de 2 heures les jours </t>
  </si>
  <si>
    <t>ouvrables. En cas de désaccord, le bailleur peut saisir le juge des référés qui déterminera</t>
  </si>
  <si>
    <t xml:space="preserve">les jours et heures de visites.  </t>
  </si>
  <si>
    <t>Si le logement est reloué avant la fin du préavis, le locataire ayant donné congé</t>
  </si>
  <si>
    <t>n'a plus à payer le loyer et les charges.</t>
  </si>
  <si>
    <t>Si vous êtes absent durant plus de 40 jours, vous avez la possibilté d'en informer le gérant</t>
  </si>
  <si>
    <t>pour  qu'il prenne en compte votre absence. Ceci afin de ne pas vous faire payer en cas</t>
  </si>
  <si>
    <t>d'absence prolongée. Il faut l'avertir avant la date d'absence et l'appartement doit être</t>
  </si>
  <si>
    <t>non habité. La demande doit être effectué par mail.</t>
  </si>
  <si>
    <t>Les bacs d'Ordure Ménagère sont à sortir par les occupants de l'immeuble selon</t>
  </si>
  <si>
    <t>le planning que le propriétaire vous remettra annuellement. En cas d'absence, vous devez</t>
  </si>
  <si>
    <t>vous faire remplacer en demandant aux autres usagés de l'immeuble. Si, impossibilité de</t>
  </si>
  <si>
    <t>remplacement, vous avertirez le propriétaire. Si vous n'avez pas sorti le bac, le propriétaire</t>
  </si>
  <si>
    <t>fera apelle au service de décheterie. Un ramassage exceptionnel aura lieu et le côut sera</t>
  </si>
  <si>
    <t>facturé au locataire qui a fait l'objet de l'oubli.</t>
  </si>
  <si>
    <t>Le nombre de part est calculé selon le nombre de personne</t>
  </si>
  <si>
    <t>La location des compteurs est une charge imputée aux locataires.</t>
  </si>
  <si>
    <t>pour le montant d’un dépôt de garantie</t>
  </si>
  <si>
    <t>correspondant à un 1 mois de loyer hors charges de l’appartement qu’il (elle) occupera dans</t>
  </si>
  <si>
    <t>l’immeuble situé sis :</t>
  </si>
  <si>
    <t>Tél :</t>
  </si>
  <si>
    <t>E-Mail :</t>
  </si>
  <si>
    <t>Carte de passage DECHETTERIE</t>
  </si>
  <si>
    <t>Pour  se rende à la déchetterie du Bas de la Chaux, il faut vous munir d’une carte</t>
  </si>
  <si>
    <t>de passage. Je vous invite à vous rendre à la mairie de MORTEAU au service</t>
  </si>
  <si>
    <t>déchèterie. En remettant cette attestation, ils vous délivreront une carte de passage</t>
  </si>
  <si>
    <t>pour accéder à la décheterie.</t>
  </si>
  <si>
    <t xml:space="preserve"> je lui facturerai les ordures ménagères.</t>
  </si>
  <si>
    <t xml:space="preserve">Signature : précédée de la mention manuscrite </t>
  </si>
  <si>
    <t>648 € pour la période du mois de janvier 2021</t>
  </si>
  <si>
    <t>3ème trimestre 2020 et s'établit à 130,59.</t>
  </si>
  <si>
    <t>- Chauffage 70 € + Eau 20 € + Ordures Ménageres 15 € Elec.communs 3€.</t>
  </si>
  <si>
    <t>Hors charges : Entretien chaudière</t>
  </si>
  <si>
    <t>Entrée principal/ couloir + chaufferie. Estimé à 3€ mensuel par appartement.</t>
  </si>
  <si>
    <t>A partir de 2022, il sera mis en place des compteurs de calorie sur les radiateurs.</t>
  </si>
  <si>
    <t>Mme BENCHINOUNE Safia s'engage à remttre au propriétaire le montant</t>
  </si>
  <si>
    <t>de la caution le 26/01/2021 lors de l'établissement de l'état des lieux et de la remise des clefs.</t>
  </si>
  <si>
    <t>-4-</t>
  </si>
  <si>
    <t>Attention : La vanne du seche serviette de la SDB ne fonctionne pas avec Thermostat d'ambiance.</t>
  </si>
  <si>
    <t>A l'intérieur de l'immeuble, le garage ne devra pas être fermé à clef ou un double devra être remis au</t>
  </si>
  <si>
    <t>A PART EGALE AVEC L'AUTRE APPARTEMENT DE L'IMMEUBLE</t>
  </si>
  <si>
    <t>s'engage à tailler la haie.</t>
  </si>
  <si>
    <t>s'engage à tondre les espaces verts.</t>
  </si>
  <si>
    <t>Tonte des espaces verts</t>
  </si>
  <si>
    <t>souhaite faire appel à un professionnel pour procéder à la tonte des espaces verts.</t>
  </si>
  <si>
    <t>Taille de la haie</t>
  </si>
  <si>
    <t>souhaite faire appel à un professionnel pour procéder à la taille de la haie.</t>
  </si>
  <si>
    <t xml:space="preserve">    Engagement du locataire concernant le déneigement, la taille de haie, la tonte des espaces verts.</t>
  </si>
  <si>
    <t xml:space="preserve">de ce bail et de ces annexes. </t>
  </si>
  <si>
    <t>Fait en 3 exemplaires.</t>
  </si>
  <si>
    <t>Bien cordialement.</t>
  </si>
  <si>
    <t xml:space="preserve">Fait à </t>
  </si>
  <si>
    <t>Le locataire,</t>
  </si>
  <si>
    <t>Le cautionnaire,</t>
  </si>
  <si>
    <t>Cout minimum facturable : Bac de 80 L soit 110.00 euros annuel + 6 € par levée supplémentaire.</t>
  </si>
  <si>
    <t>9 Rue du Coteau</t>
  </si>
  <si>
    <t>SCI ERAY IMMO (Gérant : Mr TURKMEN COURDIER Güven)</t>
  </si>
  <si>
    <t>24 Rue du Bois Soleil</t>
  </si>
  <si>
    <t>- 93M2</t>
  </si>
  <si>
    <t>-5-</t>
  </si>
  <si>
    <t>Cellier.</t>
  </si>
  <si>
    <t>Meuble cuisine équipée avec hotte : sans éléctroménagé.</t>
  </si>
  <si>
    <t>3 Chambres, Cuisine, Salon, Wc, Salle de bain, Cellier, Bureau.</t>
  </si>
  <si>
    <t>Nombre d'année de durée de bail</t>
  </si>
  <si>
    <t>3ème  trimestre 2021 et s'établit à 131,67.</t>
  </si>
  <si>
    <r>
      <t xml:space="preserve">au plus tard le </t>
    </r>
    <r>
      <rPr>
        <b/>
        <sz val="11"/>
        <color indexed="8"/>
        <rFont val="Calibri"/>
        <family val="2"/>
      </rPr>
      <t>08</t>
    </r>
    <r>
      <rPr>
        <sz val="11"/>
        <color theme="1"/>
        <rFont val="Calibri"/>
        <family val="2"/>
        <scheme val="minor"/>
      </rPr>
      <t xml:space="preserve"> de chaque mois. Par virement bancaire.</t>
    </r>
  </si>
  <si>
    <t>modalités suivantes liées  au contrat de location sis 24 Rue du Bois soleil 25500 MORTEAU.</t>
  </si>
  <si>
    <t>Haie + espace vert + entretien extérieur :</t>
  </si>
  <si>
    <t>- eau, électricité des communs, charges de copropriété des communs, Ordure ménagère.</t>
  </si>
  <si>
    <t>Facturation de la copropriété en N+1 avec régularisation des charges.</t>
  </si>
  <si>
    <t>Entretien des communs :</t>
  </si>
  <si>
    <t>Electricité des communs :</t>
  </si>
  <si>
    <t>24 Rue du Bois Soleil 25500 MORTEAU</t>
  </si>
  <si>
    <t>Déneigement des escaliers</t>
  </si>
  <si>
    <t>A PART EGALE AVEC LES AUTRES APPARTEMENT DE L'IMMEUBLE</t>
  </si>
  <si>
    <t>Entre,</t>
  </si>
  <si>
    <t>et,</t>
  </si>
  <si>
    <t>930 € HC pour la période du mois de juin 2021</t>
  </si>
  <si>
    <t>3ème trimestre 2021 et s'établit à 131,67</t>
  </si>
  <si>
    <t>LOGEMENT NON MEUBLE</t>
  </si>
  <si>
    <t>C O N T R A T  D E  L O C A T I O N / C O L O C A T I O N</t>
  </si>
  <si>
    <t>Qualité du bailleur :</t>
  </si>
  <si>
    <r>
      <rPr>
        <b/>
        <sz val="11"/>
        <color rgb="FF002060"/>
        <rFont val="Arial"/>
        <family val="2"/>
      </rPr>
      <t>~</t>
    </r>
    <r>
      <rPr>
        <sz val="11"/>
        <color rgb="FF002060"/>
        <rFont val="Arial"/>
        <family val="2"/>
      </rPr>
      <t xml:space="preserve"> Nom et prénom , ou dénomination du bailleur :</t>
    </r>
  </si>
  <si>
    <t>Domicile ou siège social du bailleur :</t>
  </si>
  <si>
    <t>Le cas échéant, préciser si la personne morale est une société civile constituée exclusivement entre parents et alliés jusqu’au quatrième degré inclus.</t>
  </si>
  <si>
    <t xml:space="preserve"> "Personne physique" ou "Personne morale SCI entre parents ou non"</t>
  </si>
  <si>
    <r>
      <rPr>
        <b/>
        <sz val="11"/>
        <color rgb="FF002060"/>
        <rFont val="Arial"/>
        <family val="2"/>
      </rPr>
      <t>~</t>
    </r>
    <r>
      <rPr>
        <sz val="11"/>
        <color rgb="FF002060"/>
        <rFont val="Arial"/>
        <family val="2"/>
      </rPr>
      <t xml:space="preserve"> Nom ou raison sociale du mandataire :</t>
    </r>
  </si>
  <si>
    <t>Qualité du mandataire :</t>
  </si>
  <si>
    <t>Personne morale SCI entre parents</t>
  </si>
  <si>
    <t>Mandataire du propriétaire</t>
  </si>
  <si>
    <t>I. DESIGNATION DES PARTIES</t>
  </si>
  <si>
    <t>II. OBJET DU CONTRAT</t>
  </si>
  <si>
    <t>Etage :</t>
  </si>
  <si>
    <t>Porte :</t>
  </si>
  <si>
    <t>Bâtiment :</t>
  </si>
  <si>
    <t>Batiment</t>
  </si>
  <si>
    <t>Etage</t>
  </si>
  <si>
    <t>Porte</t>
  </si>
  <si>
    <t>Cage</t>
  </si>
  <si>
    <t>Cage :</t>
  </si>
  <si>
    <t>B</t>
  </si>
  <si>
    <t>Collective</t>
  </si>
  <si>
    <t>Antenne TV</t>
  </si>
  <si>
    <t>OUI</t>
  </si>
  <si>
    <t>Prise téléphonique</t>
  </si>
  <si>
    <t>Garage à vélo</t>
  </si>
  <si>
    <t>échéance uniquement et après avoir donné congé, soit pour reprendre le logement en vue de l'occuper lui-même ou une personne de sa</t>
  </si>
  <si>
    <t>famille, soit pour le vendre, soit pour un motif sérieux et légitime.</t>
  </si>
  <si>
    <t>III. DATE DE PRISE D'EFFET ET DUREE DE CONTRAT</t>
  </si>
  <si>
    <t>IV. CONDITIONS FINANCIERES</t>
  </si>
  <si>
    <t>Loyer soumis aux décrets montants maximum</t>
  </si>
  <si>
    <t>Oui</t>
  </si>
  <si>
    <t>Loyer soumis aux décrets loyers majoré</t>
  </si>
  <si>
    <t>Le loyer est soumis au décret fixant anuellement le montant maximum d'évolution des loyers à la relocation :</t>
  </si>
  <si>
    <t>Le loyer est soumis au loyer de référence majoré fixé par arrêté préfectoral :</t>
  </si>
  <si>
    <t>morale autre que les SCI "familiales". La durée peut être réduite à un an minimum lorsqu'un évenement précis le</t>
  </si>
  <si>
    <t>justifie. Le cas échéant, évenement et raison justifiant la durée réduite du contrat de location :</t>
  </si>
  <si>
    <t>Montant total dû à la première échéance de paiement pour une période mensuel complète de location :</t>
  </si>
  <si>
    <t>V. TRAVAUX</t>
  </si>
  <si>
    <t>VI. DEPOT DE GARANTIE</t>
  </si>
  <si>
    <t>VII. CLAUSE DE SOLIDARITE</t>
  </si>
  <si>
    <t>Pour l'éxécution de toutes les obligations du présent contrat en cas de pluralité de locataires, il y aura solidarité</t>
  </si>
  <si>
    <t>et indivisibilité entre eux.</t>
  </si>
  <si>
    <t>VIII. CLAUSE RESOLUTOIRE</t>
  </si>
  <si>
    <t>IX. CAUTIONNAIRE</t>
  </si>
  <si>
    <t>mopet</t>
  </si>
  <si>
    <t>Date et lieu de naissance :</t>
  </si>
  <si>
    <t>X. CONDITIONS PARTICULIERES</t>
  </si>
  <si>
    <t>En cas de perte de clé : cave, grenier, appartement, la serrure (barillet) est remplacé pour la sécurité des locataires.</t>
  </si>
  <si>
    <t>Le Locataire doit présenter une attestion d'assurance lors de la remise des clefs puis à 1 fois par an.</t>
  </si>
  <si>
    <t>XI. DOCUMENTS ANNEXES - INFORMATIONS DIVERSES</t>
  </si>
  <si>
    <t xml:space="preserve">     - La délivrance de quittance de loyer se fera à votre demande mensuellement par mail</t>
  </si>
  <si>
    <t xml:space="preserve">     - Un état de l’installation d’électricité et de gaz, afin d’évaluer les risques pouvant porter atteinte à la sécurité des personnes </t>
  </si>
  <si>
    <t xml:space="preserve">     - Un état mentionnant l’absence ou la présence de matériaux ou de produits de la construction contenant de l’amiante </t>
  </si>
  <si>
    <t>XII. DOCUMENTS LIES AU CONTRAT DE LOCATION</t>
  </si>
  <si>
    <t>XIII. ELECTION DE DOMICILE</t>
  </si>
  <si>
    <t>Pour l'exécution du présent bail, le locataire fait élection de domicile dans les lieux loués, le bailleur en son</t>
  </si>
  <si>
    <t>domicile. En cas de litige, le tribunal compétent sera celui du lieu de situation géographique du bien.</t>
  </si>
  <si>
    <t>~ Nom Prénom :</t>
  </si>
  <si>
    <r>
      <rPr>
        <b/>
        <sz val="11"/>
        <color rgb="FF002060"/>
        <rFont val="Arial"/>
        <family val="2"/>
      </rPr>
      <t>~</t>
    </r>
    <r>
      <rPr>
        <sz val="11"/>
        <color rgb="FF002060"/>
        <rFont val="Arial"/>
        <family val="2"/>
      </rPr>
      <t xml:space="preserve"> Nom Prénom :</t>
    </r>
  </si>
  <si>
    <t>Appartement en copropriété</t>
  </si>
  <si>
    <t>Parking 1 place</t>
  </si>
  <si>
    <t>Garage</t>
  </si>
  <si>
    <t>Buanderie</t>
  </si>
  <si>
    <t>Entrée/Couloir.</t>
  </si>
  <si>
    <t>Non</t>
  </si>
  <si>
    <t>- Eau, électricité commun, chauffage, entretien chaudière et cheminée.</t>
  </si>
  <si>
    <t>0658358555</t>
  </si>
  <si>
    <t>Personne physique</t>
  </si>
  <si>
    <t xml:space="preserve">     - L'état des lieux sera remis lors de la prise en possession de l'apartement</t>
  </si>
  <si>
    <t>Différence entre le compteur général et les compteurs indivisuels divisé par deux.</t>
  </si>
  <si>
    <t>Le lave vaiselle actuel n'est pas comprise dans la location et non réparé en cas de panne.</t>
  </si>
  <si>
    <t>Si vous n'utiliser pas la buanderie, nous utiliserons vos compteurs individuels.</t>
  </si>
  <si>
    <t>Réfrégirateur, Table.</t>
  </si>
  <si>
    <t>Hors charges</t>
  </si>
  <si>
    <t>3ème trimestre 2021 et s'établit à 131,67.</t>
  </si>
  <si>
    <r>
      <t xml:space="preserve">au plus tard le </t>
    </r>
    <r>
      <rPr>
        <b/>
        <sz val="11"/>
        <color theme="1"/>
        <rFont val="Calibri"/>
        <family val="2"/>
        <scheme val="minor"/>
      </rPr>
      <t>08</t>
    </r>
    <r>
      <rPr>
        <sz val="11"/>
        <color theme="1"/>
        <rFont val="Calibri"/>
        <family val="2"/>
        <scheme val="minor"/>
      </rPr>
      <t xml:space="preserve"> de chaque mois. Par virement bancaire.</t>
    </r>
  </si>
  <si>
    <t>Le locataire autorise le propriétaire à effectuer le relevé des compteurs à raison de trois fois par an.</t>
  </si>
  <si>
    <t>- 38M2</t>
  </si>
  <si>
    <t xml:space="preserve">   parties privatives et communes.</t>
  </si>
  <si>
    <r>
      <t xml:space="preserve">Fait en </t>
    </r>
    <r>
      <rPr>
        <b/>
        <sz val="11"/>
        <color theme="1"/>
        <rFont val="Calibri"/>
        <family val="2"/>
        <scheme val="minor"/>
      </rPr>
      <t xml:space="preserve">Trois </t>
    </r>
    <r>
      <rPr>
        <sz val="11"/>
        <color theme="1"/>
        <rFont val="Calibri"/>
        <family val="2"/>
        <scheme val="minor"/>
      </rPr>
      <t>exemplaires originaux, dont un remis à chaque partie.</t>
    </r>
  </si>
  <si>
    <t>Bien cordialement. Mr TURKMEN COURDIER Güven</t>
  </si>
  <si>
    <t>la facture. La première année, un calcul sera fait selon le nombre de bac prélevé.</t>
  </si>
  <si>
    <t>Le locataire s’acquittera envers le propriétaire de la Redevance Incitative dès réception de</t>
  </si>
  <si>
    <t>32 rue du Maréchal Leclerc 25500 MORTEAU.</t>
  </si>
  <si>
    <t>avoir pris connaissances des modalités suivantes liées  au contrat de location sis</t>
  </si>
  <si>
    <t xml:space="preserve">L’entretien de l’espace  vert est à effectuer par les habitants de l'immeuble  ou une société sera mandaté. </t>
  </si>
  <si>
    <t xml:space="preserve">Adresse de location : </t>
  </si>
  <si>
    <t>qui est le montant d’un dépôt de garantie correspondant à un 1 mois de loyer hors charges de l’appartement</t>
  </si>
  <si>
    <t xml:space="preserve"> que le(s) locataires occupera dans l’immeuble situé sis</t>
  </si>
  <si>
    <t>Pour  se rende à la déchetterie DU BAS DE LA CHAUX (LES FINS), il faut vous munir d’une carte de</t>
  </si>
  <si>
    <t>passage. Je vous invite à vous rendre à la mairie de Morteau au service déchèterie.</t>
  </si>
  <si>
    <t>La location débute le</t>
  </si>
  <si>
    <t>Le locataire doit informer le bailleur ou le mandataire de son départ par envoi de courrier recommandé avec</t>
  </si>
  <si>
    <t xml:space="preserve">Pendant toute la durée du préavis le locataire continue à payer le loyer et peut toujours occuper le logement.  </t>
  </si>
  <si>
    <t>accord entre les parties : à défaut d'accord, les visites auront lieu entre 17h00 et 19h00.</t>
  </si>
  <si>
    <t>Le droit de visite est de 2 heures par jour ouvrable (du lundi au samedi). L'horaire de visite sera défini par</t>
  </si>
  <si>
    <t>Le locataire sera prévenu 24h00 à l’avance. Selon l'article 4a de la loi n°89-462 du 6/07/89, le bailleur ne peut</t>
  </si>
  <si>
    <t xml:space="preserve">pas imposer les visites les jours fériés ou plus de 2 heures les jours ouvrables. </t>
  </si>
  <si>
    <t>En cas de désaccord, le bailleur peut saisir le juge des référés qui déterminera les jours et heures de visites.</t>
  </si>
  <si>
    <t>entre 10h00 et 17:00 le samedi et dimanche et 17h15 à 19h00 en semaine.</t>
  </si>
  <si>
    <t>La remise des clés en début ou de fin de bail se fera dans cettre tranche horaire avec l'accord des 2 parties :</t>
  </si>
  <si>
    <t>les charges.</t>
  </si>
  <si>
    <t>Si le logement est reloué avant la fin du préavis, le locataire ayant donné congé n'a plus à payer le loyer et</t>
  </si>
  <si>
    <t>Signature : précédée de la mention manuscrite</t>
  </si>
  <si>
    <r>
      <t>Signature :</t>
    </r>
    <r>
      <rPr>
        <sz val="10"/>
        <color rgb="FF002060"/>
        <rFont val="Calibri"/>
        <family val="2"/>
        <scheme val="minor"/>
      </rPr>
      <t xml:space="preserve"> précédée de la mention manuscrite  </t>
    </r>
  </si>
  <si>
    <t>Nom et prénom locataire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</si>
</sst>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40C]d\ mmmm\ yyyy;@"/>
    <numFmt numFmtId="165" formatCode="#,##0.00\ &quot;€&quot;"/>
    <numFmt numFmtId="166" formatCode="[$-40C]mmmmm;@"/>
    <numFmt numFmtId="167" formatCode="#,##0.00\ _€"/>
    <numFmt numFmtId="168" formatCode="[$-40C]d\-mmm;@"/>
    <numFmt numFmtId="169" formatCode="dd/mm/yy;@"/>
    <numFmt numFmtId="170" formatCode="0.0"/>
    <numFmt numFmtId="171" formatCode="[$-F800]dddd\,\ mmmm\ dd\,\ yyyy"/>
  </numFmts>
  <fonts count="15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b/>
      <sz val="13"/>
      <color indexed="8"/>
      <name val="Calibri"/>
      <family val="2"/>
    </font>
    <font>
      <b/>
      <sz val="9"/>
      <color indexed="8"/>
      <name val="Calibri"/>
      <family val="2"/>
    </font>
    <font>
      <sz val="10"/>
      <color indexed="8"/>
      <name val="Calibri"/>
      <family val="2"/>
    </font>
    <font>
      <b/>
      <sz val="15"/>
      <color indexed="8"/>
      <name val="Calibri"/>
      <family val="2"/>
    </font>
    <font>
      <b/>
      <sz val="20"/>
      <color indexed="8"/>
      <name val="Calibri"/>
      <family val="2"/>
    </font>
    <font>
      <b/>
      <u/>
      <sz val="11"/>
      <color indexed="8"/>
      <name val="Calibri"/>
      <family val="2"/>
    </font>
    <font>
      <u/>
      <sz val="11"/>
      <color indexed="8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</font>
    <font>
      <sz val="9"/>
      <color rgb="FF0070C0"/>
      <name val="Calibri"/>
      <family val="2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 Unicode MS"/>
      <family val="2"/>
    </font>
    <font>
      <sz val="8"/>
      <color rgb="FF800000"/>
      <name val="Arial Unicode MS"/>
      <family val="2"/>
    </font>
    <font>
      <b/>
      <u/>
      <sz val="11"/>
      <color theme="10"/>
      <name val="Calibri"/>
      <family val="2"/>
      <scheme val="minor"/>
    </font>
    <font>
      <i/>
      <sz val="8"/>
      <color rgb="FF000000"/>
      <name val="Arial"/>
      <family val="2"/>
    </font>
    <font>
      <b/>
      <i/>
      <sz val="8"/>
      <color rgb="FF000000"/>
      <name val="Arial"/>
      <family val="2"/>
    </font>
    <font>
      <b/>
      <i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Arial"/>
      <family val="2"/>
    </font>
    <font>
      <sz val="16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8"/>
      <color rgb="FF0070C0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6"/>
      <color rgb="FF0070C0"/>
      <name val="Times New Roman"/>
      <family val="1"/>
    </font>
    <font>
      <sz val="12"/>
      <color rgb="FF0070C0"/>
      <name val="Calibri"/>
      <family val="2"/>
      <scheme val="minor"/>
    </font>
    <font>
      <sz val="11"/>
      <color theme="1"/>
      <name val="Arial"/>
      <family val="2"/>
    </font>
    <font>
      <sz val="11"/>
      <color rgb="FF0070C0"/>
      <name val="Arial"/>
      <family val="2"/>
    </font>
    <font>
      <b/>
      <sz val="12"/>
      <color indexed="8"/>
      <name val="Arial"/>
      <family val="2"/>
    </font>
    <font>
      <b/>
      <sz val="18"/>
      <color rgb="FF002060"/>
      <name val="Arial"/>
      <family val="2"/>
    </font>
    <font>
      <b/>
      <sz val="16"/>
      <color rgb="FF002060"/>
      <name val="Microsoft Sans Serif"/>
      <family val="2"/>
    </font>
    <font>
      <b/>
      <sz val="8"/>
      <color rgb="FF00206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2"/>
      <color rgb="FF002060"/>
      <name val="Arial"/>
      <family val="2"/>
    </font>
    <font>
      <b/>
      <sz val="13"/>
      <color rgb="FF002060"/>
      <name val="Calibri"/>
      <family val="2"/>
    </font>
    <font>
      <sz val="11"/>
      <color rgb="FF002060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Calibri"/>
      <family val="2"/>
      <scheme val="minor"/>
    </font>
    <font>
      <sz val="8"/>
      <color rgb="FF002060"/>
      <name val="Arial"/>
      <family val="2"/>
    </font>
    <font>
      <sz val="11"/>
      <color rgb="FF0070C0"/>
      <name val="Microsoft Sans Serif"/>
      <family val="2"/>
    </font>
    <font>
      <sz val="7"/>
      <color rgb="FF002060"/>
      <name val="Arial"/>
      <family val="2"/>
    </font>
    <font>
      <b/>
      <sz val="11"/>
      <color rgb="FF002060"/>
      <name val="Calibri"/>
      <family val="2"/>
    </font>
    <font>
      <b/>
      <sz val="11"/>
      <color indexed="8"/>
      <name val="Microsoft Sans Serif"/>
      <family val="2"/>
    </font>
    <font>
      <sz val="11"/>
      <color rgb="FF0000FF"/>
      <name val="Microsoft Sans Serif"/>
      <family val="2"/>
    </font>
    <font>
      <sz val="11"/>
      <color rgb="FF0000FF"/>
      <name val="Arial"/>
      <family val="2"/>
    </font>
    <font>
      <b/>
      <u/>
      <sz val="11"/>
      <color rgb="FF002060"/>
      <name val="Calibri"/>
      <family val="2"/>
    </font>
    <font>
      <sz val="11"/>
      <color rgb="FF0000FF"/>
      <name val="Calibri"/>
      <family val="2"/>
    </font>
    <font>
      <sz val="10"/>
      <color rgb="FF0000FF"/>
      <name val="Calibri"/>
      <family val="2"/>
    </font>
    <font>
      <sz val="10"/>
      <color rgb="FF0000FF"/>
      <name val="Microsoft Sans Serif"/>
      <family val="2"/>
    </font>
    <font>
      <b/>
      <u/>
      <sz val="11"/>
      <color rgb="FF002060"/>
      <name val="Arial"/>
      <family val="2"/>
    </font>
    <font>
      <sz val="11"/>
      <color rgb="FF002060"/>
      <name val="Microsoft Sans Serif"/>
      <family val="2"/>
    </font>
    <font>
      <b/>
      <sz val="13"/>
      <color rgb="FF002060"/>
      <name val="Arial"/>
      <family val="2"/>
    </font>
    <font>
      <sz val="9"/>
      <color rgb="FF002060"/>
      <name val="Calibri"/>
      <family val="2"/>
    </font>
    <font>
      <sz val="9"/>
      <color rgb="FF002060"/>
      <name val="Arial"/>
      <family val="2"/>
    </font>
    <font>
      <sz val="10"/>
      <color rgb="FF002060"/>
      <name val="Arial"/>
      <family val="2"/>
    </font>
    <font>
      <b/>
      <u/>
      <sz val="12"/>
      <color rgb="FF002060"/>
      <name val="Arial"/>
      <family val="2"/>
    </font>
    <font>
      <sz val="10"/>
      <color rgb="FF002060"/>
      <name val="Calibri"/>
      <family val="2"/>
    </font>
    <font>
      <b/>
      <sz val="10"/>
      <color rgb="FF002060"/>
      <name val="Arial"/>
      <family val="2"/>
    </font>
    <font>
      <b/>
      <sz val="10"/>
      <color rgb="FF002060"/>
      <name val="Calibri"/>
      <family val="2"/>
    </font>
    <font>
      <b/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u/>
      <sz val="10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5"/>
      <color theme="0"/>
      <name val="Calibri"/>
      <family val="2"/>
      <scheme val="minor"/>
    </font>
    <font>
      <sz val="11"/>
      <color theme="1"/>
      <name val="Microsoft Sans Serif"/>
      <family val="2"/>
    </font>
    <font>
      <sz val="11"/>
      <name val="Microsoft Sans Serif"/>
      <family val="2"/>
    </font>
    <font>
      <sz val="10"/>
      <color theme="1"/>
      <name val="Microsoft Sans Serif"/>
      <family val="2"/>
    </font>
    <font>
      <sz val="10"/>
      <name val="Microsoft Sans Serif"/>
      <family val="2"/>
    </font>
    <font>
      <b/>
      <sz val="10"/>
      <color theme="1"/>
      <name val="Microsoft Sans Serif"/>
      <family val="2"/>
    </font>
    <font>
      <sz val="12"/>
      <color theme="1"/>
      <name val="Microsoft Sans Serif"/>
      <family val="2"/>
    </font>
    <font>
      <b/>
      <sz val="11"/>
      <name val="Microsoft Sans Serif"/>
      <family val="2"/>
    </font>
    <font>
      <sz val="22"/>
      <color rgb="FF0070C0"/>
      <name val="Microsoft Sans Serif"/>
      <family val="2"/>
    </font>
    <font>
      <b/>
      <sz val="10"/>
      <name val="Microsoft Sans Serif"/>
      <family val="2"/>
    </font>
    <font>
      <sz val="18"/>
      <color theme="0"/>
      <name val="Microsoft Sans Serif"/>
      <family val="2"/>
    </font>
    <font>
      <sz val="10"/>
      <color rgb="FF002060"/>
      <name val="Microsoft Sans Serif"/>
      <family val="2"/>
    </font>
    <font>
      <b/>
      <sz val="10"/>
      <color rgb="FF002060"/>
      <name val="Microsoft Sans Serif"/>
      <family val="2"/>
    </font>
    <font>
      <sz val="11"/>
      <color rgb="FF0000FF"/>
      <name val="Calibri"/>
      <family val="2"/>
      <scheme val="minor"/>
    </font>
    <font>
      <b/>
      <sz val="18"/>
      <color theme="0"/>
      <name val="Times New Roman"/>
      <family val="1"/>
    </font>
    <font>
      <b/>
      <u/>
      <sz val="10"/>
      <color rgb="FF002060"/>
      <name val="Microsoft Sans Serif"/>
      <family val="2"/>
    </font>
    <font>
      <b/>
      <sz val="10"/>
      <color rgb="FF0000FF"/>
      <name val="Microsoft Sans Serif"/>
      <family val="2"/>
    </font>
    <font>
      <sz val="12"/>
      <color rgb="FF002060"/>
      <name val="Microsoft Sans Serif"/>
      <family val="2"/>
    </font>
    <font>
      <b/>
      <sz val="13"/>
      <color rgb="FF002060"/>
      <name val="Calibri"/>
      <family val="2"/>
      <scheme val="minor"/>
    </font>
    <font>
      <sz val="13"/>
      <color rgb="FF002060"/>
      <name val="Calibri"/>
      <family val="2"/>
      <scheme val="minor"/>
    </font>
    <font>
      <sz val="14"/>
      <color rgb="FF002060"/>
      <name val="Calibri"/>
      <family val="2"/>
      <scheme val="minor"/>
    </font>
    <font>
      <sz val="18"/>
      <color rgb="FF002060"/>
      <name val="Calibri"/>
      <family val="2"/>
      <scheme val="minor"/>
    </font>
    <font>
      <i/>
      <sz val="13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4"/>
      <color rgb="FF002060"/>
      <name val="Calibri"/>
      <family val="2"/>
    </font>
    <font>
      <b/>
      <sz val="12"/>
      <color rgb="FF002060"/>
      <name val="Calibri"/>
      <family val="2"/>
      <scheme val="minor"/>
    </font>
    <font>
      <b/>
      <u/>
      <sz val="12"/>
      <color rgb="FF002060"/>
      <name val="Calibri"/>
      <family val="2"/>
    </font>
    <font>
      <sz val="12"/>
      <color rgb="FF002060"/>
      <name val="Calibri"/>
      <family val="2"/>
    </font>
    <font>
      <b/>
      <u/>
      <sz val="12"/>
      <color rgb="FF002060"/>
      <name val="Calibri"/>
      <family val="2"/>
      <scheme val="minor"/>
    </font>
    <font>
      <sz val="11.5"/>
      <color rgb="FF002060"/>
      <name val="Calibri"/>
      <family val="2"/>
    </font>
    <font>
      <sz val="28"/>
      <color rgb="FF002060"/>
      <name val="Calibri"/>
      <family val="2"/>
      <scheme val="minor"/>
    </font>
    <font>
      <sz val="13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2060"/>
        <bgColor indexed="64"/>
      </patternFill>
    </fill>
  </fills>
  <borders count="1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DotDot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70C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399FF"/>
      </left>
      <right/>
      <top style="double">
        <color rgb="FF3399FF"/>
      </top>
      <bottom style="double">
        <color rgb="FF3399FF"/>
      </bottom>
      <diagonal/>
    </border>
    <border>
      <left/>
      <right/>
      <top style="double">
        <color rgb="FF3399FF"/>
      </top>
      <bottom style="double">
        <color rgb="FF3399FF"/>
      </bottom>
      <diagonal/>
    </border>
    <border>
      <left/>
      <right style="double">
        <color rgb="FF3399FF"/>
      </right>
      <top style="double">
        <color rgb="FF3399FF"/>
      </top>
      <bottom style="double">
        <color rgb="FF3399FF"/>
      </bottom>
      <diagonal/>
    </border>
    <border>
      <left style="double">
        <color rgb="FF3399FF"/>
      </left>
      <right/>
      <top style="double">
        <color rgb="FF3399FF"/>
      </top>
      <bottom/>
      <diagonal/>
    </border>
    <border>
      <left/>
      <right/>
      <top style="double">
        <color rgb="FF3399FF"/>
      </top>
      <bottom/>
      <diagonal/>
    </border>
    <border>
      <left/>
      <right style="double">
        <color rgb="FF3399FF"/>
      </right>
      <top style="double">
        <color rgb="FF3399FF"/>
      </top>
      <bottom/>
      <diagonal/>
    </border>
    <border>
      <left style="double">
        <color rgb="FF3399FF"/>
      </left>
      <right/>
      <top/>
      <bottom/>
      <diagonal/>
    </border>
    <border>
      <left/>
      <right style="double">
        <color rgb="FF3399FF"/>
      </right>
      <top/>
      <bottom/>
      <diagonal/>
    </border>
    <border>
      <left style="double">
        <color rgb="FF3399FF"/>
      </left>
      <right/>
      <top/>
      <bottom style="double">
        <color rgb="FF3399FF"/>
      </bottom>
      <diagonal/>
    </border>
    <border>
      <left/>
      <right/>
      <top/>
      <bottom style="double">
        <color rgb="FF3399FF"/>
      </bottom>
      <diagonal/>
    </border>
    <border>
      <left/>
      <right style="double">
        <color rgb="FF3399FF"/>
      </right>
      <top/>
      <bottom style="double">
        <color rgb="FF3399FF"/>
      </bottom>
      <diagonal/>
    </border>
    <border>
      <left style="dashed">
        <color rgb="FF3399FF"/>
      </left>
      <right/>
      <top style="dashed">
        <color rgb="FF3399FF"/>
      </top>
      <bottom/>
      <diagonal/>
    </border>
    <border>
      <left/>
      <right/>
      <top style="dashed">
        <color rgb="FF3399FF"/>
      </top>
      <bottom/>
      <diagonal/>
    </border>
    <border>
      <left/>
      <right style="dashed">
        <color rgb="FF3399FF"/>
      </right>
      <top style="dashed">
        <color rgb="FF3399FF"/>
      </top>
      <bottom/>
      <diagonal/>
    </border>
    <border>
      <left style="dashed">
        <color rgb="FF3399FF"/>
      </left>
      <right/>
      <top/>
      <bottom/>
      <diagonal/>
    </border>
    <border>
      <left/>
      <right style="dashed">
        <color rgb="FF3399FF"/>
      </right>
      <top/>
      <bottom/>
      <diagonal/>
    </border>
    <border>
      <left style="dashed">
        <color rgb="FF3399FF"/>
      </left>
      <right/>
      <top/>
      <bottom style="dashed">
        <color rgb="FF3399FF"/>
      </bottom>
      <diagonal/>
    </border>
    <border>
      <left/>
      <right/>
      <top/>
      <bottom style="dashed">
        <color rgb="FF3399FF"/>
      </bottom>
      <diagonal/>
    </border>
    <border>
      <left/>
      <right style="dashed">
        <color rgb="FF3399FF"/>
      </right>
      <top/>
      <bottom style="dashed">
        <color rgb="FF3399FF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/>
      <top style="mediumDashDotDot">
        <color indexed="64"/>
      </top>
      <bottom/>
      <diagonal/>
    </border>
    <border>
      <left style="double">
        <color auto="1"/>
      </left>
      <right/>
      <top style="mediumDashDotDot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DashDotDot">
        <color indexed="64"/>
      </bottom>
      <diagonal/>
    </border>
    <border>
      <left style="double">
        <color rgb="FF3399FF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theme="4" tint="-0.24994659260841701"/>
      </left>
      <right/>
      <top/>
      <bottom/>
      <diagonal/>
    </border>
    <border>
      <left/>
      <right style="double">
        <color theme="4" tint="-0.24994659260841701"/>
      </right>
      <top/>
      <bottom/>
      <diagonal/>
    </border>
    <border>
      <left style="double">
        <color theme="4" tint="-0.24994659260841701"/>
      </left>
      <right/>
      <top style="double">
        <color theme="4" tint="-0.24994659260841701"/>
      </top>
      <bottom/>
      <diagonal/>
    </border>
    <border>
      <left/>
      <right/>
      <top style="double">
        <color theme="4" tint="-0.24994659260841701"/>
      </top>
      <bottom/>
      <diagonal/>
    </border>
    <border>
      <left/>
      <right style="double">
        <color theme="4" tint="-0.24994659260841701"/>
      </right>
      <top style="double">
        <color theme="4" tint="-0.24994659260841701"/>
      </top>
      <bottom/>
      <diagonal/>
    </border>
    <border>
      <left style="double">
        <color theme="4" tint="-0.24994659260841701"/>
      </left>
      <right/>
      <top/>
      <bottom style="double">
        <color theme="4" tint="-0.24994659260841701"/>
      </bottom>
      <diagonal/>
    </border>
    <border>
      <left/>
      <right/>
      <top/>
      <bottom style="double">
        <color theme="4" tint="-0.24994659260841701"/>
      </bottom>
      <diagonal/>
    </border>
    <border>
      <left/>
      <right style="double">
        <color theme="4" tint="-0.24994659260841701"/>
      </right>
      <top/>
      <bottom style="double">
        <color theme="4" tint="-0.24994659260841701"/>
      </bottom>
      <diagonal/>
    </border>
    <border>
      <left style="double">
        <color theme="4" tint="-0.24994659260841701"/>
      </left>
      <right/>
      <top/>
      <bottom style="thin">
        <color auto="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hair">
        <color theme="4" tint="-0.24994659260841701"/>
      </top>
      <bottom style="hair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366FF"/>
      </left>
      <right/>
      <top style="double">
        <color rgb="FF3366FF"/>
      </top>
      <bottom/>
      <diagonal/>
    </border>
    <border>
      <left/>
      <right/>
      <top style="double">
        <color rgb="FF3366FF"/>
      </top>
      <bottom/>
      <diagonal/>
    </border>
    <border>
      <left/>
      <right style="double">
        <color rgb="FF3366FF"/>
      </right>
      <top style="double">
        <color rgb="FF3366FF"/>
      </top>
      <bottom/>
      <diagonal/>
    </border>
    <border>
      <left style="double">
        <color rgb="FF3366FF"/>
      </left>
      <right/>
      <top/>
      <bottom/>
      <diagonal/>
    </border>
    <border>
      <left/>
      <right style="double">
        <color rgb="FF3366FF"/>
      </right>
      <top/>
      <bottom/>
      <diagonal/>
    </border>
    <border>
      <left style="double">
        <color rgb="FF3366FF"/>
      </left>
      <right/>
      <top/>
      <bottom style="double">
        <color rgb="FF3366FF"/>
      </bottom>
      <diagonal/>
    </border>
    <border>
      <left/>
      <right/>
      <top/>
      <bottom style="double">
        <color rgb="FF3366FF"/>
      </bottom>
      <diagonal/>
    </border>
    <border>
      <left/>
      <right style="double">
        <color rgb="FF3366FF"/>
      </right>
      <top/>
      <bottom style="double">
        <color rgb="FF3366FF"/>
      </bottom>
      <diagonal/>
    </border>
    <border>
      <left style="double">
        <color rgb="FF0066CC"/>
      </left>
      <right/>
      <top style="double">
        <color rgb="FF0066CC"/>
      </top>
      <bottom/>
      <diagonal/>
    </border>
    <border>
      <left/>
      <right/>
      <top style="double">
        <color rgb="FF0066CC"/>
      </top>
      <bottom/>
      <diagonal/>
    </border>
    <border>
      <left/>
      <right style="double">
        <color rgb="FF0066CC"/>
      </right>
      <top style="double">
        <color rgb="FF0066CC"/>
      </top>
      <bottom/>
      <diagonal/>
    </border>
    <border>
      <left style="double">
        <color rgb="FF0066CC"/>
      </left>
      <right/>
      <top/>
      <bottom/>
      <diagonal/>
    </border>
    <border>
      <left/>
      <right style="double">
        <color rgb="FF0066CC"/>
      </right>
      <top/>
      <bottom/>
      <diagonal/>
    </border>
    <border>
      <left style="double">
        <color rgb="FF0066CC"/>
      </left>
      <right/>
      <top/>
      <bottom style="double">
        <color rgb="FF0066CC"/>
      </bottom>
      <diagonal/>
    </border>
    <border>
      <left/>
      <right/>
      <top/>
      <bottom style="double">
        <color rgb="FF0066CC"/>
      </bottom>
      <diagonal/>
    </border>
    <border>
      <left/>
      <right style="double">
        <color rgb="FF0066CC"/>
      </right>
      <top/>
      <bottom style="double">
        <color rgb="FF0066CC"/>
      </bottom>
      <diagonal/>
    </border>
    <border>
      <left style="double">
        <color rgb="FF0070C0"/>
      </left>
      <right/>
      <top style="double">
        <color rgb="FF0070C0"/>
      </top>
      <bottom/>
      <diagonal/>
    </border>
    <border>
      <left/>
      <right/>
      <top style="double">
        <color rgb="FF0070C0"/>
      </top>
      <bottom/>
      <diagonal/>
    </border>
    <border>
      <left/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/>
      <top/>
      <bottom/>
      <diagonal/>
    </border>
    <border>
      <left/>
      <right style="double">
        <color rgb="FF0070C0"/>
      </right>
      <top/>
      <bottom/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/>
      <right/>
      <top/>
      <bottom style="double">
        <color rgb="FF0070C0"/>
      </bottom>
      <diagonal/>
    </border>
    <border>
      <left/>
      <right style="double">
        <color rgb="FF0070C0"/>
      </right>
      <top/>
      <bottom style="double">
        <color rgb="FF0070C0"/>
      </bottom>
      <diagonal/>
    </border>
    <border>
      <left/>
      <right/>
      <top style="double">
        <color rgb="FF0070C0"/>
      </top>
      <bottom style="double">
        <color rgb="FF0070C0"/>
      </bottom>
      <diagonal/>
    </border>
    <border>
      <left/>
      <right/>
      <top style="mediumDashDot">
        <color rgb="FF0070C0"/>
      </top>
      <bottom/>
      <diagonal/>
    </border>
    <border>
      <left/>
      <right/>
      <top/>
      <bottom style="mediumDashDot">
        <color rgb="FF0070C0"/>
      </bottom>
      <diagonal/>
    </border>
    <border>
      <left style="double">
        <color rgb="FF0070C0"/>
      </left>
      <right/>
      <top style="mediumDashDot">
        <color rgb="FF0070C0"/>
      </top>
      <bottom/>
      <diagonal/>
    </border>
    <border>
      <left style="double">
        <color rgb="FF0070C0"/>
      </left>
      <right/>
      <top/>
      <bottom style="mediumDashDot">
        <color rgb="FF0070C0"/>
      </bottom>
      <diagonal/>
    </border>
    <border>
      <left/>
      <right style="double">
        <color rgb="FF0070C0"/>
      </right>
      <top style="mediumDashDot">
        <color rgb="FF0070C0"/>
      </top>
      <bottom/>
      <diagonal/>
    </border>
    <border>
      <left/>
      <right style="double">
        <color rgb="FF0070C0"/>
      </right>
      <top/>
      <bottom style="mediumDashDot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/>
      <top style="thin">
        <color theme="8"/>
      </top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double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double">
        <color rgb="FF0070C0"/>
      </right>
      <top/>
      <bottom style="thin">
        <color rgb="FF0070C0"/>
      </bottom>
      <diagonal/>
    </border>
    <border>
      <left style="dashed">
        <color rgb="FF0070C0"/>
      </left>
      <right/>
      <top/>
      <bottom/>
      <diagonal/>
    </border>
    <border>
      <left/>
      <right/>
      <top style="thick">
        <color rgb="FF002060"/>
      </top>
      <bottom/>
      <diagonal/>
    </border>
    <border>
      <left/>
      <right/>
      <top/>
      <bottom style="thick">
        <color rgb="FF002060"/>
      </bottom>
      <diagonal/>
    </border>
    <border>
      <left/>
      <right/>
      <top style="dotted">
        <color rgb="FF002060"/>
      </top>
      <bottom style="dotted">
        <color rgb="FF002060"/>
      </bottom>
      <diagonal/>
    </border>
    <border>
      <left/>
      <right/>
      <top/>
      <bottom style="dotted">
        <color rgb="FF002060"/>
      </bottom>
      <diagonal/>
    </border>
    <border>
      <left style="slantDashDot">
        <color rgb="FF002060"/>
      </left>
      <right/>
      <top style="slantDashDot">
        <color rgb="FF002060"/>
      </top>
      <bottom/>
      <diagonal/>
    </border>
    <border>
      <left/>
      <right/>
      <top style="slantDashDot">
        <color rgb="FF002060"/>
      </top>
      <bottom/>
      <diagonal/>
    </border>
    <border>
      <left/>
      <right style="slantDashDot">
        <color rgb="FF002060"/>
      </right>
      <top style="slantDashDot">
        <color rgb="FF002060"/>
      </top>
      <bottom/>
      <diagonal/>
    </border>
    <border>
      <left style="slantDashDot">
        <color rgb="FF002060"/>
      </left>
      <right/>
      <top/>
      <bottom/>
      <diagonal/>
    </border>
    <border>
      <left/>
      <right style="slantDashDot">
        <color rgb="FF002060"/>
      </right>
      <top/>
      <bottom/>
      <diagonal/>
    </border>
    <border>
      <left style="slantDashDot">
        <color rgb="FF002060"/>
      </left>
      <right/>
      <top/>
      <bottom style="slantDashDot">
        <color rgb="FF002060"/>
      </bottom>
      <diagonal/>
    </border>
    <border>
      <left/>
      <right/>
      <top/>
      <bottom style="slantDashDot">
        <color rgb="FF002060"/>
      </bottom>
      <diagonal/>
    </border>
    <border>
      <left/>
      <right style="slantDashDot">
        <color rgb="FF002060"/>
      </right>
      <top/>
      <bottom style="slantDashDot">
        <color rgb="FF00206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/>
      <top style="mediumDashDotDot">
        <color rgb="FF0070C0"/>
      </top>
      <bottom/>
      <diagonal/>
    </border>
    <border>
      <left/>
      <right/>
      <top/>
      <bottom style="mediumDashDotDot">
        <color rgb="FF0070C0"/>
      </bottom>
      <diagonal/>
    </border>
    <border>
      <left style="double">
        <color rgb="FF002060"/>
      </left>
      <right/>
      <top style="double">
        <color rgb="FF002060"/>
      </top>
      <bottom/>
      <diagonal/>
    </border>
    <border>
      <left/>
      <right/>
      <top style="double">
        <color rgb="FF002060"/>
      </top>
      <bottom/>
      <diagonal/>
    </border>
    <border>
      <left/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/>
      <top/>
      <bottom style="thin">
        <color rgb="FF0070C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double">
        <color rgb="FF002060"/>
      </left>
      <right/>
      <top style="mediumDashDotDot">
        <color rgb="FF0070C0"/>
      </top>
      <bottom/>
      <diagonal/>
    </border>
    <border>
      <left/>
      <right style="double">
        <color rgb="FF002060"/>
      </right>
      <top style="mediumDashDotDot">
        <color rgb="FF0070C0"/>
      </top>
      <bottom/>
      <diagonal/>
    </border>
    <border>
      <left style="double">
        <color rgb="FF002060"/>
      </left>
      <right/>
      <top/>
      <bottom style="mediumDashDotDot">
        <color rgb="FF0070C0"/>
      </bottom>
      <diagonal/>
    </border>
    <border>
      <left/>
      <right style="double">
        <color rgb="FF002060"/>
      </right>
      <top/>
      <bottom style="mediumDashDotDot">
        <color rgb="FF0070C0"/>
      </bottom>
      <diagonal/>
    </border>
    <border>
      <left/>
      <right/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/>
      <top style="thin">
        <color rgb="FF002060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25">
    <xf numFmtId="0" fontId="0" fillId="0" borderId="0" xfId="0"/>
    <xf numFmtId="0" fontId="1" fillId="0" borderId="0" xfId="0" applyFont="1"/>
    <xf numFmtId="0" fontId="0" fillId="0" borderId="0" xfId="0" quotePrefix="1"/>
    <xf numFmtId="0" fontId="3" fillId="0" borderId="0" xfId="0" applyFont="1" applyAlignment="1">
      <alignment vertical="center"/>
    </xf>
    <xf numFmtId="0" fontId="1" fillId="0" borderId="0" xfId="0" applyFont="1" applyAlignment="1"/>
    <xf numFmtId="0" fontId="0" fillId="2" borderId="0" xfId="0" applyFill="1"/>
    <xf numFmtId="0" fontId="1" fillId="0" borderId="0" xfId="0" applyFont="1" applyAlignment="1">
      <alignment horizontal="right"/>
    </xf>
    <xf numFmtId="0" fontId="0" fillId="0" borderId="1" xfId="0" applyBorder="1"/>
    <xf numFmtId="0" fontId="1" fillId="3" borderId="1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1" fillId="3" borderId="0" xfId="0" applyFont="1" applyFill="1" applyBorder="1"/>
    <xf numFmtId="0" fontId="0" fillId="3" borderId="0" xfId="0" applyFill="1" applyBorder="1"/>
    <xf numFmtId="0" fontId="0" fillId="3" borderId="3" xfId="0" applyFill="1" applyBorder="1"/>
    <xf numFmtId="0" fontId="0" fillId="0" borderId="4" xfId="0" applyBorder="1"/>
    <xf numFmtId="0" fontId="1" fillId="3" borderId="4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13" fillId="3" borderId="0" xfId="1" applyFill="1" applyBorder="1"/>
    <xf numFmtId="0" fontId="1" fillId="0" borderId="1" xfId="0" applyFont="1" applyBorder="1"/>
    <xf numFmtId="0" fontId="1" fillId="0" borderId="0" xfId="0" applyFont="1" applyBorder="1"/>
    <xf numFmtId="0" fontId="1" fillId="0" borderId="4" xfId="0" applyFont="1" applyBorder="1"/>
    <xf numFmtId="0" fontId="4" fillId="0" borderId="0" xfId="0" applyFont="1" applyFill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Border="1" applyAlignment="1">
      <alignment horizontal="right"/>
    </xf>
    <xf numFmtId="0" fontId="4" fillId="0" borderId="0" xfId="0" applyFont="1" applyFill="1" applyBorder="1"/>
    <xf numFmtId="0" fontId="0" fillId="0" borderId="0" xfId="0" applyFill="1" applyBorder="1"/>
    <xf numFmtId="0" fontId="0" fillId="0" borderId="2" xfId="0" applyBorder="1"/>
    <xf numFmtId="0" fontId="0" fillId="0" borderId="3" xfId="0" applyBorder="1"/>
    <xf numFmtId="0" fontId="0" fillId="0" borderId="0" xfId="0" quotePrefix="1" applyBorder="1"/>
    <xf numFmtId="0" fontId="1" fillId="4" borderId="0" xfId="0" applyFont="1" applyFill="1" applyBorder="1"/>
    <xf numFmtId="0" fontId="0" fillId="4" borderId="0" xfId="0" applyFill="1" applyBorder="1"/>
    <xf numFmtId="0" fontId="1" fillId="3" borderId="0" xfId="0" quotePrefix="1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0" fillId="0" borderId="5" xfId="0" applyBorder="1"/>
    <xf numFmtId="0" fontId="1" fillId="3" borderId="0" xfId="0" quotePrefix="1" applyFont="1" applyFill="1" applyBorder="1"/>
    <xf numFmtId="0" fontId="1" fillId="0" borderId="0" xfId="0" applyFont="1" applyFill="1" applyBorder="1"/>
    <xf numFmtId="0" fontId="10" fillId="0" borderId="0" xfId="0" applyFont="1"/>
    <xf numFmtId="0" fontId="6" fillId="0" borderId="0" xfId="0" quotePrefix="1" applyFont="1" applyFill="1" applyBorder="1"/>
    <xf numFmtId="0" fontId="0" fillId="0" borderId="0" xfId="0" quotePrefix="1" applyFont="1" applyFill="1" applyBorder="1"/>
    <xf numFmtId="6" fontId="1" fillId="0" borderId="0" xfId="0" applyNumberFormat="1" applyFont="1"/>
    <xf numFmtId="0" fontId="1" fillId="0" borderId="1" xfId="0" applyFont="1" applyFill="1" applyBorder="1"/>
    <xf numFmtId="0" fontId="6" fillId="0" borderId="0" xfId="0" applyFont="1" applyBorder="1"/>
    <xf numFmtId="6" fontId="1" fillId="0" borderId="0" xfId="0" applyNumberFormat="1" applyFont="1" applyBorder="1"/>
    <xf numFmtId="0" fontId="0" fillId="0" borderId="4" xfId="0" applyFill="1" applyBorder="1"/>
    <xf numFmtId="0" fontId="1" fillId="0" borderId="5" xfId="0" applyFont="1" applyFill="1" applyBorder="1"/>
    <xf numFmtId="8" fontId="1" fillId="0" borderId="2" xfId="0" applyNumberFormat="1" applyFont="1" applyFill="1" applyBorder="1"/>
    <xf numFmtId="8" fontId="1" fillId="0" borderId="5" xfId="0" applyNumberFormat="1" applyFont="1" applyFill="1" applyBorder="1"/>
    <xf numFmtId="8" fontId="1" fillId="0" borderId="3" xfId="0" applyNumberFormat="1" applyFont="1" applyFill="1" applyBorder="1"/>
    <xf numFmtId="0" fontId="2" fillId="0" borderId="1" xfId="0" applyFont="1" applyBorder="1"/>
    <xf numFmtId="0" fontId="2" fillId="0" borderId="11" xfId="0" applyFont="1" applyBorder="1"/>
    <xf numFmtId="0" fontId="0" fillId="0" borderId="11" xfId="0" applyBorder="1"/>
    <xf numFmtId="0" fontId="1" fillId="3" borderId="11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" fillId="0" borderId="13" xfId="0" applyFont="1" applyBorder="1"/>
    <xf numFmtId="0" fontId="1" fillId="3" borderId="13" xfId="0" applyFont="1" applyFill="1" applyBorder="1"/>
    <xf numFmtId="0" fontId="0" fillId="3" borderId="13" xfId="0" applyFill="1" applyBorder="1"/>
    <xf numFmtId="0" fontId="0" fillId="3" borderId="14" xfId="0" applyFill="1" applyBorder="1"/>
    <xf numFmtId="0" fontId="0" fillId="0" borderId="15" xfId="0" applyBorder="1"/>
    <xf numFmtId="0" fontId="1" fillId="3" borderId="15" xfId="0" applyFont="1" applyFill="1" applyBorder="1"/>
    <xf numFmtId="0" fontId="0" fillId="3" borderId="15" xfId="0" applyFill="1" applyBorder="1"/>
    <xf numFmtId="0" fontId="0" fillId="0" borderId="16" xfId="0" applyBorder="1"/>
    <xf numFmtId="0" fontId="1" fillId="3" borderId="1" xfId="0" quotePrefix="1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5" borderId="0" xfId="0" applyFill="1" applyBorder="1"/>
    <xf numFmtId="0" fontId="0" fillId="5" borderId="3" xfId="0" applyFill="1" applyBorder="1"/>
    <xf numFmtId="0" fontId="14" fillId="5" borderId="0" xfId="0" applyFont="1" applyFill="1" applyBorder="1"/>
    <xf numFmtId="0" fontId="0" fillId="0" borderId="17" xfId="0" applyFill="1" applyBorder="1"/>
    <xf numFmtId="0" fontId="13" fillId="3" borderId="4" xfId="1" applyFill="1" applyBorder="1"/>
    <xf numFmtId="0" fontId="14" fillId="3" borderId="0" xfId="0" applyFont="1" applyFill="1" applyBorder="1"/>
    <xf numFmtId="0" fontId="16" fillId="0" borderId="0" xfId="0" applyFont="1"/>
    <xf numFmtId="0" fontId="14" fillId="0" borderId="0" xfId="0" applyFont="1" applyBorder="1" applyAlignment="1">
      <alignment horizontal="center"/>
    </xf>
    <xf numFmtId="3" fontId="1" fillId="3" borderId="0" xfId="0" quotePrefix="1" applyNumberFormat="1" applyFont="1" applyFill="1" applyBorder="1"/>
    <xf numFmtId="0" fontId="16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0" fontId="17" fillId="0" borderId="0" xfId="0" applyFont="1" applyFill="1" applyBorder="1" applyAlignment="1">
      <alignment horizontal="center"/>
    </xf>
    <xf numFmtId="0" fontId="18" fillId="0" borderId="0" xfId="0" applyFont="1"/>
    <xf numFmtId="0" fontId="16" fillId="0" borderId="0" xfId="0" quotePrefix="1" applyFont="1"/>
    <xf numFmtId="0" fontId="14" fillId="0" borderId="0" xfId="0" applyFont="1"/>
    <xf numFmtId="0" fontId="16" fillId="0" borderId="0" xfId="0" applyFont="1" applyFill="1" applyBorder="1"/>
    <xf numFmtId="0" fontId="0" fillId="6" borderId="0" xfId="0" applyFill="1" applyBorder="1"/>
    <xf numFmtId="0" fontId="0" fillId="6" borderId="3" xfId="0" applyFill="1" applyBorder="1"/>
    <xf numFmtId="0" fontId="9" fillId="0" borderId="0" xfId="0" applyFont="1" applyFill="1" applyBorder="1" applyAlignment="1"/>
    <xf numFmtId="0" fontId="19" fillId="0" borderId="0" xfId="0" applyFont="1"/>
    <xf numFmtId="6" fontId="1" fillId="3" borderId="0" xfId="0" quotePrefix="1" applyNumberFormat="1" applyFont="1" applyFill="1" applyBorder="1"/>
    <xf numFmtId="3" fontId="13" fillId="3" borderId="0" xfId="1" quotePrefix="1" applyNumberFormat="1" applyFill="1" applyBorder="1"/>
    <xf numFmtId="0" fontId="14" fillId="0" borderId="0" xfId="0" applyFont="1" applyBorder="1"/>
    <xf numFmtId="0" fontId="0" fillId="7" borderId="0" xfId="0" applyFill="1" applyBorder="1"/>
    <xf numFmtId="0" fontId="0" fillId="8" borderId="0" xfId="0" applyFill="1"/>
    <xf numFmtId="0" fontId="25" fillId="0" borderId="0" xfId="0" applyFont="1" applyBorder="1" applyAlignment="1">
      <alignment horizontal="center"/>
    </xf>
    <xf numFmtId="0" fontId="29" fillId="0" borderId="0" xfId="0" applyFont="1" applyBorder="1"/>
    <xf numFmtId="0" fontId="25" fillId="0" borderId="18" xfId="0" applyFont="1" applyBorder="1"/>
    <xf numFmtId="0" fontId="22" fillId="3" borderId="0" xfId="1" applyFont="1" applyFill="1" applyBorder="1"/>
    <xf numFmtId="0" fontId="0" fillId="6" borderId="4" xfId="0" applyFill="1" applyBorder="1"/>
    <xf numFmtId="0" fontId="0" fillId="6" borderId="15" xfId="0" applyFill="1" applyBorder="1"/>
    <xf numFmtId="0" fontId="23" fillId="7" borderId="0" xfId="0" applyFont="1" applyFill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20" fillId="0" borderId="0" xfId="0" applyFont="1" applyBorder="1"/>
    <xf numFmtId="0" fontId="0" fillId="0" borderId="0" xfId="0" applyBorder="1" applyAlignment="1">
      <alignment horizontal="right"/>
    </xf>
    <xf numFmtId="3" fontId="0" fillId="0" borderId="0" xfId="0" applyNumberFormat="1" applyBorder="1"/>
    <xf numFmtId="0" fontId="0" fillId="0" borderId="25" xfId="0" applyBorder="1"/>
    <xf numFmtId="16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indent="15"/>
    </xf>
    <xf numFmtId="0" fontId="0" fillId="0" borderId="0" xfId="0" applyBorder="1" applyAlignment="1">
      <alignment vertical="center"/>
    </xf>
    <xf numFmtId="0" fontId="0" fillId="0" borderId="22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7" borderId="30" xfId="0" applyFill="1" applyBorder="1"/>
    <xf numFmtId="0" fontId="0" fillId="7" borderId="31" xfId="0" applyFill="1" applyBorder="1"/>
    <xf numFmtId="0" fontId="0" fillId="7" borderId="32" xfId="0" applyFill="1" applyBorder="1"/>
    <xf numFmtId="0" fontId="0" fillId="7" borderId="33" xfId="0" applyFill="1" applyBorder="1"/>
    <xf numFmtId="0" fontId="0" fillId="7" borderId="34" xfId="0" applyFill="1" applyBorder="1"/>
    <xf numFmtId="0" fontId="0" fillId="7" borderId="35" xfId="0" applyFill="1" applyBorder="1"/>
    <xf numFmtId="0" fontId="0" fillId="7" borderId="36" xfId="0" applyFill="1" applyBorder="1"/>
    <xf numFmtId="0" fontId="0" fillId="7" borderId="37" xfId="0" applyFill="1" applyBorder="1"/>
    <xf numFmtId="0" fontId="25" fillId="0" borderId="0" xfId="0" applyFont="1" applyBorder="1"/>
    <xf numFmtId="0" fontId="24" fillId="0" borderId="26" xfId="0" applyFont="1" applyBorder="1"/>
    <xf numFmtId="0" fontId="28" fillId="0" borderId="0" xfId="0" applyFont="1" applyBorder="1"/>
    <xf numFmtId="0" fontId="21" fillId="0" borderId="0" xfId="0" applyFont="1" applyBorder="1"/>
    <xf numFmtId="0" fontId="29" fillId="0" borderId="25" xfId="0" applyFont="1" applyBorder="1"/>
    <xf numFmtId="0" fontId="29" fillId="0" borderId="26" xfId="0" applyFont="1" applyBorder="1"/>
    <xf numFmtId="0" fontId="24" fillId="0" borderId="0" xfId="0" applyFont="1" applyBorder="1"/>
    <xf numFmtId="0" fontId="27" fillId="0" borderId="0" xfId="0" applyFont="1" applyBorder="1"/>
    <xf numFmtId="8" fontId="27" fillId="0" borderId="0" xfId="0" applyNumberFormat="1" applyFont="1" applyBorder="1" applyAlignment="1">
      <alignment horizontal="left"/>
    </xf>
    <xf numFmtId="8" fontId="1" fillId="3" borderId="1" xfId="0" quotePrefix="1" applyNumberFormat="1" applyFont="1" applyFill="1" applyBorder="1" applyAlignment="1">
      <alignment horizontal="left"/>
    </xf>
    <xf numFmtId="165" fontId="1" fillId="3" borderId="0" xfId="0" quotePrefix="1" applyNumberFormat="1" applyFont="1" applyFill="1" applyBorder="1" applyAlignment="1">
      <alignment horizontal="left"/>
    </xf>
    <xf numFmtId="0" fontId="14" fillId="6" borderId="1" xfId="0" applyFont="1" applyFill="1" applyBorder="1"/>
    <xf numFmtId="0" fontId="14" fillId="6" borderId="0" xfId="0" applyFont="1" applyFill="1" applyBorder="1"/>
    <xf numFmtId="0" fontId="0" fillId="6" borderId="1" xfId="0" applyFill="1" applyBorder="1"/>
    <xf numFmtId="8" fontId="1" fillId="6" borderId="0" xfId="0" applyNumberFormat="1" applyFont="1" applyFill="1" applyBorder="1" applyAlignment="1">
      <alignment horizontal="center"/>
    </xf>
    <xf numFmtId="8" fontId="1" fillId="6" borderId="0" xfId="0" applyNumberFormat="1" applyFont="1" applyFill="1" applyBorder="1" applyAlignment="1">
      <alignment horizontal="left"/>
    </xf>
    <xf numFmtId="6" fontId="1" fillId="6" borderId="0" xfId="0" quotePrefix="1" applyNumberFormat="1" applyFont="1" applyFill="1" applyBorder="1" applyAlignment="1">
      <alignment horizontal="left"/>
    </xf>
    <xf numFmtId="6" fontId="1" fillId="6" borderId="4" xfId="0" applyNumberFormat="1" applyFont="1" applyFill="1" applyBorder="1" applyAlignment="1">
      <alignment horizontal="left"/>
    </xf>
    <xf numFmtId="0" fontId="0" fillId="6" borderId="43" xfId="0" applyFill="1" applyBorder="1" applyAlignment="1">
      <alignment horizontal="center"/>
    </xf>
    <xf numFmtId="0" fontId="0" fillId="0" borderId="43" xfId="0" applyBorder="1"/>
    <xf numFmtId="0" fontId="19" fillId="0" borderId="43" xfId="0" applyFont="1" applyBorder="1"/>
    <xf numFmtId="0" fontId="1" fillId="0" borderId="44" xfId="0" applyFont="1" applyBorder="1"/>
    <xf numFmtId="0" fontId="1" fillId="0" borderId="42" xfId="0" applyFont="1" applyBorder="1"/>
    <xf numFmtId="0" fontId="1" fillId="0" borderId="45" xfId="0" applyFont="1" applyBorder="1"/>
    <xf numFmtId="0" fontId="5" fillId="0" borderId="51" xfId="0" applyFont="1" applyBorder="1"/>
    <xf numFmtId="0" fontId="1" fillId="0" borderId="52" xfId="0" applyFont="1" applyBorder="1"/>
    <xf numFmtId="0" fontId="0" fillId="0" borderId="42" xfId="0" applyBorder="1"/>
    <xf numFmtId="0" fontId="0" fillId="0" borderId="45" xfId="0" applyBorder="1"/>
    <xf numFmtId="14" fontId="11" fillId="3" borderId="0" xfId="0" applyNumberFormat="1" applyFont="1" applyFill="1" applyBorder="1" applyAlignment="1">
      <alignment horizontal="left"/>
    </xf>
    <xf numFmtId="0" fontId="14" fillId="0" borderId="42" xfId="0" applyFont="1" applyBorder="1"/>
    <xf numFmtId="8" fontId="14" fillId="0" borderId="0" xfId="0" applyNumberFormat="1" applyFont="1" applyBorder="1" applyAlignment="1">
      <alignment horizontal="left"/>
    </xf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31" fillId="0" borderId="39" xfId="0" applyFont="1" applyBorder="1" applyAlignment="1"/>
    <xf numFmtId="0" fontId="32" fillId="0" borderId="40" xfId="0" applyFont="1" applyBorder="1" applyAlignment="1"/>
    <xf numFmtId="0" fontId="32" fillId="0" borderId="4" xfId="0" applyFont="1" applyBorder="1" applyAlignment="1"/>
    <xf numFmtId="0" fontId="31" fillId="0" borderId="45" xfId="0" applyFont="1" applyBorder="1" applyAlignment="1"/>
    <xf numFmtId="0" fontId="33" fillId="0" borderId="40" xfId="0" applyFont="1" applyBorder="1" applyAlignment="1"/>
    <xf numFmtId="0" fontId="33" fillId="0" borderId="0" xfId="0" applyFont="1" applyBorder="1" applyAlignment="1"/>
    <xf numFmtId="0" fontId="4" fillId="2" borderId="0" xfId="0" applyFont="1" applyFill="1" applyBorder="1" applyAlignment="1">
      <alignment horizontal="center" vertical="center" textRotation="180"/>
    </xf>
    <xf numFmtId="0" fontId="21" fillId="3" borderId="1" xfId="1" applyFont="1" applyFill="1" applyBorder="1" applyAlignment="1">
      <alignment horizontal="left"/>
    </xf>
    <xf numFmtId="0" fontId="21" fillId="3" borderId="0" xfId="1" applyFont="1" applyFill="1" applyBorder="1" applyAlignment="1">
      <alignment horizontal="left"/>
    </xf>
    <xf numFmtId="0" fontId="21" fillId="3" borderId="4" xfId="1" applyFont="1" applyFill="1" applyBorder="1" applyAlignment="1">
      <alignment horizontal="left"/>
    </xf>
    <xf numFmtId="0" fontId="22" fillId="3" borderId="1" xfId="1" applyFont="1" applyFill="1" applyBorder="1" applyAlignment="1">
      <alignment horizontal="left"/>
    </xf>
    <xf numFmtId="0" fontId="22" fillId="3" borderId="0" xfId="1" applyFont="1" applyFill="1" applyBorder="1" applyAlignment="1">
      <alignment horizontal="left"/>
    </xf>
    <xf numFmtId="0" fontId="22" fillId="3" borderId="4" xfId="1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center" textRotation="180"/>
    </xf>
    <xf numFmtId="0" fontId="2" fillId="0" borderId="0" xfId="0" applyFont="1" applyBorder="1" applyAlignment="1">
      <alignment horizontal="left" shrinkToFit="1"/>
    </xf>
    <xf numFmtId="0" fontId="1" fillId="0" borderId="0" xfId="0" applyFont="1" applyAlignment="1">
      <alignment horizontal="left" shrinkToFit="1"/>
    </xf>
    <xf numFmtId="14" fontId="0" fillId="7" borderId="0" xfId="0" applyNumberFormat="1" applyFill="1" applyBorder="1" applyAlignment="1">
      <alignment horizontal="left"/>
    </xf>
    <xf numFmtId="166" fontId="0" fillId="0" borderId="0" xfId="0" applyNumberFormat="1" applyBorder="1"/>
    <xf numFmtId="14" fontId="14" fillId="5" borderId="0" xfId="0" quotePrefix="1" applyNumberFormat="1" applyFont="1" applyFill="1" applyBorder="1"/>
    <xf numFmtId="14" fontId="0" fillId="0" borderId="0" xfId="0" applyNumberFormat="1" applyBorder="1"/>
    <xf numFmtId="165" fontId="22" fillId="6" borderId="0" xfId="0" quotePrefix="1" applyNumberFormat="1" applyFont="1" applyFill="1" applyBorder="1"/>
    <xf numFmtId="0" fontId="14" fillId="6" borderId="0" xfId="0" quotePrefix="1" applyFont="1" applyFill="1" applyBorder="1" applyAlignment="1">
      <alignment horizontal="left"/>
    </xf>
    <xf numFmtId="167" fontId="27" fillId="0" borderId="0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5" fillId="0" borderId="0" xfId="0" applyFont="1" applyBorder="1" applyAlignment="1">
      <alignment horizontal="right"/>
    </xf>
    <xf numFmtId="14" fontId="14" fillId="3" borderId="1" xfId="0" applyNumberFormat="1" applyFont="1" applyFill="1" applyBorder="1" applyAlignment="1">
      <alignment horizontal="left"/>
    </xf>
    <xf numFmtId="0" fontId="0" fillId="6" borderId="2" xfId="0" applyFill="1" applyBorder="1"/>
    <xf numFmtId="14" fontId="1" fillId="0" borderId="0" xfId="0" applyNumberFormat="1" applyFont="1" applyAlignment="1">
      <alignment horizontal="left" shrinkToFit="1"/>
    </xf>
    <xf numFmtId="0" fontId="1" fillId="0" borderId="0" xfId="0" applyFont="1" applyAlignment="1">
      <alignment horizontal="right" shrinkToFit="1"/>
    </xf>
    <xf numFmtId="14" fontId="14" fillId="6" borderId="1" xfId="0" applyNumberFormat="1" applyFont="1" applyFill="1" applyBorder="1"/>
    <xf numFmtId="0" fontId="0" fillId="5" borderId="60" xfId="0" applyFill="1" applyBorder="1" applyAlignment="1"/>
    <xf numFmtId="0" fontId="14" fillId="5" borderId="59" xfId="0" applyFont="1" applyFill="1" applyBorder="1" applyAlignment="1"/>
    <xf numFmtId="14" fontId="14" fillId="3" borderId="0" xfId="0" applyNumberFormat="1" applyFont="1" applyFill="1" applyBorder="1" applyAlignment="1">
      <alignment horizontal="left"/>
    </xf>
    <xf numFmtId="8" fontId="1" fillId="3" borderId="0" xfId="0" quotePrefix="1" applyNumberFormat="1" applyFont="1" applyFill="1" applyBorder="1" applyAlignment="1">
      <alignment horizontal="left"/>
    </xf>
    <xf numFmtId="0" fontId="1" fillId="3" borderId="61" xfId="0" applyFont="1" applyFill="1" applyBorder="1"/>
    <xf numFmtId="8" fontId="14" fillId="0" borderId="0" xfId="0" applyNumberFormat="1" applyFont="1" applyBorder="1" applyAlignment="1">
      <alignment horizontal="center"/>
    </xf>
    <xf numFmtId="168" fontId="1" fillId="3" borderId="0" xfId="0" applyNumberFormat="1" applyFont="1" applyFill="1" applyBorder="1"/>
    <xf numFmtId="165" fontId="1" fillId="6" borderId="15" xfId="0" applyNumberFormat="1" applyFont="1" applyFill="1" applyBorder="1" applyAlignment="1">
      <alignment horizontal="center"/>
    </xf>
    <xf numFmtId="165" fontId="1" fillId="6" borderId="15" xfId="0" applyNumberFormat="1" applyFont="1" applyFill="1" applyBorder="1"/>
    <xf numFmtId="0" fontId="14" fillId="6" borderId="15" xfId="0" applyFont="1" applyFill="1" applyBorder="1"/>
    <xf numFmtId="165" fontId="22" fillId="6" borderId="0" xfId="0" quotePrefix="1" applyNumberFormat="1" applyFont="1" applyFill="1" applyBorder="1" applyAlignment="1">
      <alignment horizontal="center"/>
    </xf>
    <xf numFmtId="8" fontId="34" fillId="0" borderId="3" xfId="0" applyNumberFormat="1" applyFont="1" applyFill="1" applyBorder="1"/>
    <xf numFmtId="8" fontId="34" fillId="0" borderId="2" xfId="0" applyNumberFormat="1" applyFont="1" applyFill="1" applyBorder="1"/>
    <xf numFmtId="0" fontId="0" fillId="0" borderId="3" xfId="0" applyFont="1" applyBorder="1"/>
    <xf numFmtId="16" fontId="1" fillId="6" borderId="0" xfId="0" applyNumberFormat="1" applyFont="1" applyFill="1" applyBorder="1" applyAlignment="1">
      <alignment horizontal="left"/>
    </xf>
    <xf numFmtId="0" fontId="13" fillId="3" borderId="0" xfId="1" applyFill="1" applyBorder="1" applyAlignment="1">
      <alignment horizontal="left"/>
    </xf>
    <xf numFmtId="14" fontId="22" fillId="3" borderId="4" xfId="1" applyNumberFormat="1" applyFont="1" applyFill="1" applyBorder="1" applyAlignment="1">
      <alignment horizontal="left"/>
    </xf>
    <xf numFmtId="169" fontId="1" fillId="3" borderId="0" xfId="0" applyNumberFormat="1" applyFont="1" applyFill="1" applyBorder="1"/>
    <xf numFmtId="0" fontId="0" fillId="5" borderId="4" xfId="0" applyFill="1" applyBorder="1"/>
    <xf numFmtId="0" fontId="36" fillId="0" borderId="0" xfId="0" applyFont="1"/>
    <xf numFmtId="0" fontId="36" fillId="0" borderId="0" xfId="0" applyFont="1" applyAlignment="1">
      <alignment horizontal="left"/>
    </xf>
    <xf numFmtId="0" fontId="39" fillId="0" borderId="0" xfId="0" applyFont="1" applyBorder="1"/>
    <xf numFmtId="0" fontId="29" fillId="0" borderId="0" xfId="0" applyFont="1" applyBorder="1" applyAlignment="1"/>
    <xf numFmtId="0" fontId="25" fillId="0" borderId="0" xfId="0" applyFont="1" applyBorder="1" applyAlignment="1"/>
    <xf numFmtId="0" fontId="39" fillId="0" borderId="26" xfId="0" applyFont="1" applyBorder="1"/>
    <xf numFmtId="0" fontId="21" fillId="0" borderId="26" xfId="0" applyFont="1" applyBorder="1"/>
    <xf numFmtId="0" fontId="40" fillId="0" borderId="25" xfId="0" applyFont="1" applyBorder="1" applyAlignment="1">
      <alignment horizontal="right"/>
    </xf>
    <xf numFmtId="0" fontId="38" fillId="0" borderId="25" xfId="0" applyFont="1" applyBorder="1"/>
    <xf numFmtId="0" fontId="38" fillId="0" borderId="0" xfId="0" applyFont="1" applyBorder="1"/>
    <xf numFmtId="0" fontId="40" fillId="0" borderId="0" xfId="0" applyFont="1" applyBorder="1"/>
    <xf numFmtId="0" fontId="39" fillId="0" borderId="0" xfId="0" applyFont="1" applyBorder="1" applyAlignment="1"/>
    <xf numFmtId="0" fontId="39" fillId="0" borderId="26" xfId="0" applyFont="1" applyBorder="1" applyAlignment="1"/>
    <xf numFmtId="0" fontId="39" fillId="0" borderId="0" xfId="0" applyFont="1" applyBorder="1" applyAlignment="1">
      <alignment horizontal="center"/>
    </xf>
    <xf numFmtId="0" fontId="39" fillId="0" borderId="26" xfId="0" applyFont="1" applyBorder="1" applyAlignment="1">
      <alignment horizontal="center"/>
    </xf>
    <xf numFmtId="0" fontId="39" fillId="0" borderId="0" xfId="0" applyFont="1" applyBorder="1" applyAlignment="1">
      <alignment horizontal="right"/>
    </xf>
    <xf numFmtId="0" fontId="39" fillId="0" borderId="26" xfId="0" applyFont="1" applyBorder="1" applyAlignment="1">
      <alignment horizontal="right"/>
    </xf>
    <xf numFmtId="0" fontId="41" fillId="0" borderId="38" xfId="0" applyFont="1" applyBorder="1"/>
    <xf numFmtId="0" fontId="39" fillId="0" borderId="38" xfId="0" applyFont="1" applyBorder="1"/>
    <xf numFmtId="0" fontId="41" fillId="0" borderId="0" xfId="0" applyFont="1" applyBorder="1"/>
    <xf numFmtId="0" fontId="41" fillId="0" borderId="26" xfId="0" applyFont="1" applyBorder="1"/>
    <xf numFmtId="0" fontId="42" fillId="0" borderId="0" xfId="0" applyFont="1" applyAlignment="1">
      <alignment vertical="center"/>
    </xf>
    <xf numFmtId="0" fontId="36" fillId="0" borderId="38" xfId="0" applyFont="1" applyBorder="1"/>
    <xf numFmtId="0" fontId="42" fillId="0" borderId="25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horizontal="center" vertical="center"/>
    </xf>
    <xf numFmtId="0" fontId="36" fillId="0" borderId="25" xfId="0" applyFont="1" applyBorder="1" applyAlignment="1">
      <alignment horizontal="left"/>
    </xf>
    <xf numFmtId="0" fontId="36" fillId="0" borderId="26" xfId="0" applyFont="1" applyBorder="1" applyAlignment="1">
      <alignment horizontal="left"/>
    </xf>
    <xf numFmtId="0" fontId="36" fillId="0" borderId="25" xfId="0" applyFont="1" applyBorder="1"/>
    <xf numFmtId="0" fontId="36" fillId="0" borderId="0" xfId="0" applyFont="1" applyBorder="1"/>
    <xf numFmtId="0" fontId="36" fillId="0" borderId="26" xfId="0" applyFont="1" applyBorder="1"/>
    <xf numFmtId="0" fontId="33" fillId="0" borderId="25" xfId="0" applyFont="1" applyBorder="1"/>
    <xf numFmtId="0" fontId="33" fillId="0" borderId="0" xfId="0" applyFont="1" applyBorder="1"/>
    <xf numFmtId="0" fontId="36" fillId="0" borderId="62" xfId="0" applyFont="1" applyBorder="1"/>
    <xf numFmtId="0" fontId="39" fillId="0" borderId="18" xfId="0" applyFont="1" applyBorder="1"/>
    <xf numFmtId="0" fontId="43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44" fillId="0" borderId="0" xfId="0" applyFont="1" applyBorder="1"/>
    <xf numFmtId="0" fontId="36" fillId="0" borderId="0" xfId="0" quotePrefix="1" applyFont="1" applyBorder="1"/>
    <xf numFmtId="0" fontId="35" fillId="0" borderId="0" xfId="0" quotePrefix="1" applyFont="1" applyBorder="1" applyAlignment="1">
      <alignment vertical="center"/>
    </xf>
    <xf numFmtId="0" fontId="25" fillId="0" borderId="38" xfId="0" applyFont="1" applyBorder="1"/>
    <xf numFmtId="0" fontId="4" fillId="2" borderId="0" xfId="0" applyFont="1" applyFill="1" applyBorder="1" applyAlignment="1">
      <alignment horizontal="center" vertical="center" textRotation="180"/>
    </xf>
    <xf numFmtId="0" fontId="0" fillId="0" borderId="38" xfId="0" applyBorder="1"/>
    <xf numFmtId="0" fontId="36" fillId="0" borderId="18" xfId="0" applyFont="1" applyBorder="1"/>
    <xf numFmtId="0" fontId="0" fillId="0" borderId="18" xfId="0" applyBorder="1"/>
    <xf numFmtId="169" fontId="1" fillId="3" borderId="0" xfId="0" applyNumberFormat="1" applyFont="1" applyFill="1" applyBorder="1" applyAlignment="1">
      <alignment horizontal="left"/>
    </xf>
    <xf numFmtId="0" fontId="46" fillId="6" borderId="0" xfId="0" applyFont="1" applyFill="1" applyAlignment="1">
      <alignment vertical="center"/>
    </xf>
    <xf numFmtId="0" fontId="33" fillId="0" borderId="25" xfId="0" applyFont="1" applyBorder="1" applyAlignment="1">
      <alignment horizontal="right"/>
    </xf>
    <xf numFmtId="0" fontId="33" fillId="0" borderId="0" xfId="0" applyFont="1" applyBorder="1" applyAlignment="1">
      <alignment horizontal="right"/>
    </xf>
    <xf numFmtId="14" fontId="36" fillId="0" borderId="0" xfId="0" applyNumberFormat="1" applyFont="1" applyBorder="1" applyAlignment="1"/>
    <xf numFmtId="0" fontId="36" fillId="9" borderId="25" xfId="0" applyFont="1" applyFill="1" applyBorder="1"/>
    <xf numFmtId="0" fontId="36" fillId="9" borderId="0" xfId="0" applyFont="1" applyFill="1" applyBorder="1"/>
    <xf numFmtId="0" fontId="36" fillId="0" borderId="27" xfId="0" applyFont="1" applyBorder="1"/>
    <xf numFmtId="0" fontId="36" fillId="0" borderId="28" xfId="0" applyFont="1" applyBorder="1"/>
    <xf numFmtId="14" fontId="39" fillId="0" borderId="0" xfId="0" applyNumberFormat="1" applyFont="1" applyBorder="1" applyAlignment="1"/>
    <xf numFmtId="0" fontId="33" fillId="9" borderId="0" xfId="0" applyFont="1" applyFill="1" applyBorder="1" applyAlignment="1"/>
    <xf numFmtId="0" fontId="0" fillId="0" borderId="0" xfId="0" applyFont="1" applyBorder="1"/>
    <xf numFmtId="0" fontId="36" fillId="0" borderId="22" xfId="0" applyFont="1" applyBorder="1"/>
    <xf numFmtId="0" fontId="36" fillId="0" borderId="23" xfId="0" applyFont="1" applyBorder="1"/>
    <xf numFmtId="0" fontId="47" fillId="0" borderId="0" xfId="0" applyFont="1" applyBorder="1"/>
    <xf numFmtId="0" fontId="48" fillId="0" borderId="0" xfId="0" applyFont="1"/>
    <xf numFmtId="0" fontId="36" fillId="10" borderId="25" xfId="0" applyFont="1" applyFill="1" applyBorder="1"/>
    <xf numFmtId="0" fontId="36" fillId="10" borderId="0" xfId="0" applyFont="1" applyFill="1" applyBorder="1"/>
    <xf numFmtId="0" fontId="0" fillId="10" borderId="0" xfId="0" applyFill="1" applyBorder="1"/>
    <xf numFmtId="0" fontId="0" fillId="10" borderId="26" xfId="0" applyFill="1" applyBorder="1"/>
    <xf numFmtId="0" fontId="33" fillId="10" borderId="0" xfId="0" applyFont="1" applyFill="1" applyBorder="1"/>
    <xf numFmtId="0" fontId="50" fillId="3" borderId="0" xfId="1" applyFont="1" applyFill="1" applyBorder="1"/>
    <xf numFmtId="0" fontId="1" fillId="0" borderId="42" xfId="0" applyFont="1" applyBorder="1" applyAlignment="1">
      <alignment horizontal="center" vertical="center" wrapText="1" shrinkToFit="1"/>
    </xf>
    <xf numFmtId="0" fontId="51" fillId="0" borderId="0" xfId="0" applyFont="1"/>
    <xf numFmtId="0" fontId="51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22" fillId="3" borderId="0" xfId="1" quotePrefix="1" applyFont="1" applyFill="1" applyBorder="1" applyAlignment="1">
      <alignment horizontal="left"/>
    </xf>
    <xf numFmtId="14" fontId="1" fillId="3" borderId="0" xfId="0" applyNumberFormat="1" applyFont="1" applyFill="1" applyBorder="1"/>
    <xf numFmtId="0" fontId="1" fillId="3" borderId="0" xfId="0" applyFont="1" applyFill="1" applyBorder="1" applyAlignment="1">
      <alignment horizontal="center"/>
    </xf>
    <xf numFmtId="0" fontId="0" fillId="0" borderId="47" xfId="0" applyBorder="1"/>
    <xf numFmtId="0" fontId="14" fillId="3" borderId="0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55" fillId="0" borderId="0" xfId="0" applyFont="1"/>
    <xf numFmtId="0" fontId="57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22" fillId="0" borderId="0" xfId="0" applyFont="1" applyBorder="1"/>
    <xf numFmtId="0" fontId="56" fillId="0" borderId="0" xfId="0" applyFont="1" applyBorder="1"/>
    <xf numFmtId="0" fontId="56" fillId="0" borderId="0" xfId="0" applyFont="1" applyAlignment="1"/>
    <xf numFmtId="0" fontId="60" fillId="0" borderId="0" xfId="0" applyFont="1"/>
    <xf numFmtId="0" fontId="61" fillId="0" borderId="0" xfId="0" applyFont="1"/>
    <xf numFmtId="0" fontId="63" fillId="0" borderId="0" xfId="0" applyFont="1"/>
    <xf numFmtId="0" fontId="64" fillId="0" borderId="0" xfId="0" applyFont="1"/>
    <xf numFmtId="0" fontId="64" fillId="0" borderId="0" xfId="0" applyFont="1" applyAlignment="1">
      <alignment horizontal="right"/>
    </xf>
    <xf numFmtId="8" fontId="64" fillId="0" borderId="0" xfId="0" applyNumberFormat="1" applyFont="1" applyAlignment="1"/>
    <xf numFmtId="8" fontId="64" fillId="0" borderId="0" xfId="0" applyNumberFormat="1" applyFont="1"/>
    <xf numFmtId="8" fontId="1" fillId="6" borderId="0" xfId="0" quotePrefix="1" applyNumberFormat="1" applyFont="1" applyFill="1" applyBorder="1" applyAlignment="1">
      <alignment horizontal="left"/>
    </xf>
    <xf numFmtId="0" fontId="52" fillId="0" borderId="0" xfId="0" applyFont="1"/>
    <xf numFmtId="0" fontId="0" fillId="0" borderId="0" xfId="0" applyAlignment="1"/>
    <xf numFmtId="0" fontId="53" fillId="0" borderId="0" xfId="0" applyFont="1" applyAlignment="1">
      <alignment vertical="center"/>
    </xf>
    <xf numFmtId="0" fontId="54" fillId="0" borderId="0" xfId="0" applyFont="1" applyAlignment="1"/>
    <xf numFmtId="0" fontId="63" fillId="0" borderId="0" xfId="0" applyFont="1" applyAlignment="1">
      <alignment horizontal="center"/>
    </xf>
    <xf numFmtId="0" fontId="0" fillId="7" borderId="0" xfId="0" applyFill="1" applyBorder="1" applyAlignment="1"/>
    <xf numFmtId="14" fontId="1" fillId="3" borderId="0" xfId="0" quotePrefix="1" applyNumberFormat="1" applyFont="1" applyFill="1" applyBorder="1"/>
    <xf numFmtId="8" fontId="25" fillId="0" borderId="0" xfId="0" applyNumberFormat="1" applyFont="1" applyBorder="1"/>
    <xf numFmtId="0" fontId="38" fillId="0" borderId="0" xfId="0" quotePrefix="1" applyFont="1" applyBorder="1" applyAlignment="1">
      <alignment horizontal="right"/>
    </xf>
    <xf numFmtId="0" fontId="39" fillId="0" borderId="0" xfId="0" quotePrefix="1" applyFont="1" applyBorder="1" applyAlignment="1">
      <alignment horizontal="right"/>
    </xf>
    <xf numFmtId="0" fontId="33" fillId="9" borderId="0" xfId="0" applyFont="1" applyFill="1" applyBorder="1"/>
    <xf numFmtId="0" fontId="14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68" fillId="0" borderId="0" xfId="0" applyFont="1" applyBorder="1" applyAlignment="1">
      <alignment horizontal="center" vertical="center"/>
    </xf>
    <xf numFmtId="8" fontId="14" fillId="0" borderId="0" xfId="0" applyNumberFormat="1" applyFont="1" applyBorder="1" applyAlignment="1"/>
    <xf numFmtId="8" fontId="1" fillId="5" borderId="3" xfId="0" applyNumberFormat="1" applyFont="1" applyFill="1" applyBorder="1"/>
    <xf numFmtId="0" fontId="36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25" fillId="0" borderId="0" xfId="0" applyFont="1" applyBorder="1" applyAlignment="1">
      <alignment horizontal="center"/>
    </xf>
    <xf numFmtId="0" fontId="36" fillId="0" borderId="0" xfId="0" applyFont="1" applyBorder="1" applyAlignment="1">
      <alignment horizontal="right"/>
    </xf>
    <xf numFmtId="0" fontId="22" fillId="3" borderId="0" xfId="1" quotePrefix="1" applyFont="1" applyFill="1" applyBorder="1"/>
    <xf numFmtId="14" fontId="41" fillId="0" borderId="38" xfId="0" applyNumberFormat="1" applyFont="1" applyBorder="1"/>
    <xf numFmtId="14" fontId="36" fillId="0" borderId="62" xfId="0" applyNumberFormat="1" applyFont="1" applyBorder="1"/>
    <xf numFmtId="0" fontId="47" fillId="0" borderId="0" xfId="1" applyFont="1"/>
    <xf numFmtId="14" fontId="36" fillId="0" borderId="38" xfId="0" applyNumberFormat="1" applyFont="1" applyBorder="1"/>
    <xf numFmtId="9" fontId="36" fillId="0" borderId="0" xfId="0" applyNumberFormat="1" applyFont="1" applyBorder="1"/>
    <xf numFmtId="0" fontId="13" fillId="5" borderId="0" xfId="1" applyFill="1"/>
    <xf numFmtId="0" fontId="1" fillId="0" borderId="0" xfId="0" applyFont="1" applyAlignment="1">
      <alignment shrinkToFit="1"/>
    </xf>
    <xf numFmtId="0" fontId="33" fillId="0" borderId="0" xfId="0" applyFont="1" applyBorder="1" applyAlignment="1">
      <alignment horizontal="center"/>
    </xf>
    <xf numFmtId="0" fontId="36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10" borderId="26" xfId="0" applyFill="1" applyBorder="1" applyAlignment="1">
      <alignment horizontal="right"/>
    </xf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33" fillId="0" borderId="65" xfId="0" applyFont="1" applyBorder="1" applyAlignment="1">
      <alignment horizontal="right"/>
    </xf>
    <xf numFmtId="0" fontId="36" fillId="0" borderId="65" xfId="0" applyFont="1" applyBorder="1"/>
    <xf numFmtId="0" fontId="36" fillId="9" borderId="65" xfId="0" applyFont="1" applyFill="1" applyBorder="1"/>
    <xf numFmtId="0" fontId="33" fillId="9" borderId="66" xfId="0" applyFont="1" applyFill="1" applyBorder="1" applyAlignment="1">
      <alignment horizontal="right"/>
    </xf>
    <xf numFmtId="0" fontId="36" fillId="0" borderId="70" xfId="0" applyFont="1" applyBorder="1"/>
    <xf numFmtId="0" fontId="36" fillId="0" borderId="71" xfId="0" applyFont="1" applyBorder="1"/>
    <xf numFmtId="0" fontId="0" fillId="0" borderId="71" xfId="0" applyBorder="1"/>
    <xf numFmtId="0" fontId="0" fillId="0" borderId="72" xfId="0" applyBorder="1"/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36" fillId="0" borderId="66" xfId="0" applyFont="1" applyBorder="1"/>
    <xf numFmtId="0" fontId="0" fillId="0" borderId="70" xfId="0" applyBorder="1"/>
    <xf numFmtId="0" fontId="42" fillId="0" borderId="65" xfId="0" applyFont="1" applyFill="1" applyBorder="1" applyAlignment="1">
      <alignment horizontal="center" vertical="center"/>
    </xf>
    <xf numFmtId="0" fontId="42" fillId="0" borderId="66" xfId="0" applyFont="1" applyFill="1" applyBorder="1" applyAlignment="1">
      <alignment horizontal="center" vertical="center"/>
    </xf>
    <xf numFmtId="0" fontId="36" fillId="0" borderId="65" xfId="0" applyFont="1" applyBorder="1" applyAlignment="1">
      <alignment horizontal="left"/>
    </xf>
    <xf numFmtId="0" fontId="36" fillId="0" borderId="66" xfId="0" applyFont="1" applyBorder="1" applyAlignment="1">
      <alignment horizontal="left"/>
    </xf>
    <xf numFmtId="0" fontId="33" fillId="0" borderId="65" xfId="0" applyFont="1" applyBorder="1"/>
    <xf numFmtId="0" fontId="36" fillId="0" borderId="73" xfId="0" applyFont="1" applyBorder="1"/>
    <xf numFmtId="0" fontId="40" fillId="0" borderId="65" xfId="0" applyFont="1" applyBorder="1" applyAlignment="1">
      <alignment horizontal="right"/>
    </xf>
    <xf numFmtId="0" fontId="39" fillId="0" borderId="66" xfId="0" applyFont="1" applyBorder="1"/>
    <xf numFmtId="0" fontId="38" fillId="0" borderId="65" xfId="0" applyFont="1" applyBorder="1"/>
    <xf numFmtId="0" fontId="39" fillId="0" borderId="66" xfId="0" applyFont="1" applyBorder="1" applyAlignment="1">
      <alignment horizontal="right"/>
    </xf>
    <xf numFmtId="0" fontId="39" fillId="0" borderId="65" xfId="0" applyFont="1" applyBorder="1" applyAlignment="1"/>
    <xf numFmtId="0" fontId="39" fillId="0" borderId="66" xfId="0" applyFont="1" applyBorder="1" applyAlignment="1"/>
    <xf numFmtId="0" fontId="41" fillId="0" borderId="66" xfId="0" applyFont="1" applyBorder="1"/>
    <xf numFmtId="0" fontId="21" fillId="0" borderId="66" xfId="0" applyFont="1" applyBorder="1"/>
    <xf numFmtId="0" fontId="14" fillId="0" borderId="74" xfId="0" applyFont="1" applyBorder="1"/>
    <xf numFmtId="0" fontId="0" fillId="0" borderId="75" xfId="0" applyFont="1" applyBorder="1"/>
    <xf numFmtId="0" fontId="0" fillId="0" borderId="76" xfId="0" applyFont="1" applyBorder="1"/>
    <xf numFmtId="0" fontId="0" fillId="0" borderId="77" xfId="0" applyFont="1" applyBorder="1"/>
    <xf numFmtId="0" fontId="0" fillId="0" borderId="78" xfId="0" applyFont="1" applyBorder="1"/>
    <xf numFmtId="0" fontId="22" fillId="0" borderId="77" xfId="0" applyFont="1" applyBorder="1"/>
    <xf numFmtId="0" fontId="0" fillId="0" borderId="79" xfId="0" applyFont="1" applyBorder="1"/>
    <xf numFmtId="0" fontId="0" fillId="0" borderId="80" xfId="0" applyFont="1" applyBorder="1"/>
    <xf numFmtId="0" fontId="22" fillId="0" borderId="80" xfId="0" applyFont="1" applyBorder="1"/>
    <xf numFmtId="0" fontId="14" fillId="0" borderId="80" xfId="0" applyFont="1" applyBorder="1"/>
    <xf numFmtId="0" fontId="0" fillId="0" borderId="81" xfId="0" applyFont="1" applyBorder="1"/>
    <xf numFmtId="0" fontId="21" fillId="0" borderId="79" xfId="0" applyFont="1" applyBorder="1"/>
    <xf numFmtId="0" fontId="21" fillId="0" borderId="80" xfId="0" applyFont="1" applyBorder="1"/>
    <xf numFmtId="0" fontId="55" fillId="0" borderId="74" xfId="0" applyFont="1" applyBorder="1" applyAlignment="1">
      <alignment horizontal="left" vertical="center"/>
    </xf>
    <xf numFmtId="0" fontId="55" fillId="0" borderId="75" xfId="0" applyFont="1" applyBorder="1" applyAlignment="1">
      <alignment horizontal="left" vertical="center"/>
    </xf>
    <xf numFmtId="0" fontId="0" fillId="0" borderId="75" xfId="0" applyFont="1" applyBorder="1" applyAlignment="1">
      <alignment horizontal="left"/>
    </xf>
    <xf numFmtId="0" fontId="0" fillId="0" borderId="76" xfId="0" applyFont="1" applyBorder="1" applyAlignment="1">
      <alignment horizontal="left"/>
    </xf>
    <xf numFmtId="0" fontId="21" fillId="0" borderId="77" xfId="0" applyFont="1" applyBorder="1"/>
    <xf numFmtId="0" fontId="0" fillId="0" borderId="82" xfId="0" applyBorder="1"/>
    <xf numFmtId="0" fontId="36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25" fillId="0" borderId="0" xfId="0" applyFont="1" applyBorder="1" applyAlignment="1">
      <alignment horizontal="center"/>
    </xf>
    <xf numFmtId="0" fontId="55" fillId="0" borderId="77" xfId="0" applyFont="1" applyBorder="1"/>
    <xf numFmtId="0" fontId="57" fillId="0" borderId="77" xfId="0" applyFont="1" applyBorder="1"/>
    <xf numFmtId="0" fontId="14" fillId="0" borderId="0" xfId="0" applyFont="1" applyBorder="1" applyAlignment="1">
      <alignment horizontal="left"/>
    </xf>
    <xf numFmtId="0" fontId="58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58" fillId="0" borderId="78" xfId="0" applyFont="1" applyBorder="1" applyAlignment="1">
      <alignment horizontal="left"/>
    </xf>
    <xf numFmtId="0" fontId="14" fillId="0" borderId="77" xfId="0" applyFont="1" applyBorder="1"/>
    <xf numFmtId="0" fontId="14" fillId="0" borderId="78" xfId="0" applyFont="1" applyBorder="1" applyAlignment="1">
      <alignment horizontal="right"/>
    </xf>
    <xf numFmtId="0" fontId="0" fillId="0" borderId="0" xfId="0" applyFont="1" applyBorder="1" applyAlignment="1"/>
    <xf numFmtId="0" fontId="51" fillId="0" borderId="77" xfId="0" applyFont="1" applyBorder="1"/>
    <xf numFmtId="0" fontId="51" fillId="0" borderId="78" xfId="0" applyFont="1" applyBorder="1" applyAlignment="1">
      <alignment horizontal="right"/>
    </xf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0" fillId="0" borderId="80" xfId="0" applyBorder="1"/>
    <xf numFmtId="0" fontId="0" fillId="0" borderId="81" xfId="0" applyBorder="1"/>
    <xf numFmtId="3" fontId="21" fillId="3" borderId="0" xfId="1" applyNumberFormat="1" applyFont="1" applyFill="1" applyBorder="1" applyAlignment="1">
      <alignment horizontal="left"/>
    </xf>
    <xf numFmtId="0" fontId="13" fillId="3" borderId="0" xfId="1" quotePrefix="1" applyFill="1" applyBorder="1"/>
    <xf numFmtId="169" fontId="22" fillId="3" borderId="0" xfId="1" quotePrefix="1" applyNumberFormat="1" applyFont="1" applyFill="1" applyBorder="1" applyAlignment="1">
      <alignment horizontal="left"/>
    </xf>
    <xf numFmtId="165" fontId="1" fillId="5" borderId="15" xfId="0" applyNumberFormat="1" applyFont="1" applyFill="1" applyBorder="1" applyAlignment="1">
      <alignment horizontal="left"/>
    </xf>
    <xf numFmtId="0" fontId="36" fillId="0" borderId="0" xfId="0" applyFont="1" applyBorder="1" applyAlignment="1"/>
    <xf numFmtId="0" fontId="70" fillId="0" borderId="0" xfId="0" applyFont="1" applyBorder="1"/>
    <xf numFmtId="0" fontId="34" fillId="6" borderId="0" xfId="0" applyFont="1" applyFill="1" applyBorder="1"/>
    <xf numFmtId="0" fontId="0" fillId="3" borderId="0" xfId="0" applyFill="1" applyBorder="1" applyAlignment="1">
      <alignment horizontal="left"/>
    </xf>
    <xf numFmtId="3" fontId="22" fillId="3" borderId="0" xfId="1" applyNumberFormat="1" applyFont="1" applyFill="1" applyBorder="1"/>
    <xf numFmtId="0" fontId="64" fillId="0" borderId="0" xfId="0" applyFont="1" applyAlignment="1">
      <alignment horizontal="right"/>
    </xf>
    <xf numFmtId="0" fontId="13" fillId="5" borderId="0" xfId="1" applyFill="1" applyAlignment="1">
      <alignment vertical="center"/>
    </xf>
    <xf numFmtId="0" fontId="36" fillId="0" borderId="0" xfId="0" applyFont="1" applyBorder="1" applyAlignment="1">
      <alignment horizontal="left"/>
    </xf>
    <xf numFmtId="0" fontId="36" fillId="0" borderId="0" xfId="0" applyFont="1" applyBorder="1" applyAlignment="1">
      <alignment horizontal="right"/>
    </xf>
    <xf numFmtId="0" fontId="33" fillId="0" borderId="0" xfId="0" applyFont="1" applyBorder="1" applyAlignment="1">
      <alignment horizontal="left"/>
    </xf>
    <xf numFmtId="0" fontId="75" fillId="0" borderId="0" xfId="0" applyFont="1" applyBorder="1" applyAlignment="1">
      <alignment horizontal="center"/>
    </xf>
    <xf numFmtId="14" fontId="0" fillId="0" borderId="0" xfId="0" applyNumberFormat="1" applyAlignment="1"/>
    <xf numFmtId="14" fontId="36" fillId="0" borderId="0" xfId="0" applyNumberFormat="1" applyFont="1" applyAlignment="1"/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36" fillId="0" borderId="87" xfId="0" applyFont="1" applyBorder="1"/>
    <xf numFmtId="0" fontId="0" fillId="0" borderId="92" xfId="0" applyBorder="1"/>
    <xf numFmtId="0" fontId="0" fillId="0" borderId="95" xfId="0" applyBorder="1"/>
    <xf numFmtId="0" fontId="0" fillId="0" borderId="96" xfId="0" applyBorder="1"/>
    <xf numFmtId="0" fontId="36" fillId="0" borderId="96" xfId="0" applyFont="1" applyBorder="1"/>
    <xf numFmtId="0" fontId="0" fillId="0" borderId="97" xfId="0" applyBorder="1"/>
    <xf numFmtId="0" fontId="36" fillId="0" borderId="98" xfId="0" applyFont="1" applyBorder="1"/>
    <xf numFmtId="0" fontId="36" fillId="0" borderId="99" xfId="0" applyFont="1" applyBorder="1"/>
    <xf numFmtId="0" fontId="0" fillId="0" borderId="93" xfId="0" applyBorder="1"/>
    <xf numFmtId="0" fontId="0" fillId="0" borderId="94" xfId="0" applyBorder="1"/>
    <xf numFmtId="0" fontId="73" fillId="6" borderId="0" xfId="0" applyFont="1" applyFill="1" applyBorder="1" applyAlignment="1"/>
    <xf numFmtId="0" fontId="73" fillId="6" borderId="96" xfId="0" applyFont="1" applyFill="1" applyBorder="1" applyAlignment="1"/>
    <xf numFmtId="0" fontId="36" fillId="0" borderId="95" xfId="0" applyFont="1" applyBorder="1"/>
    <xf numFmtId="0" fontId="33" fillId="0" borderId="95" xfId="0" applyFont="1" applyBorder="1"/>
    <xf numFmtId="0" fontId="74" fillId="11" borderId="0" xfId="0" applyFont="1" applyFill="1" applyBorder="1" applyAlignment="1"/>
    <xf numFmtId="0" fontId="74" fillId="6" borderId="0" xfId="0" applyFont="1" applyFill="1" applyBorder="1" applyAlignment="1"/>
    <xf numFmtId="0" fontId="75" fillId="0" borderId="0" xfId="0" applyFont="1" applyBorder="1" applyAlignment="1"/>
    <xf numFmtId="0" fontId="75" fillId="0" borderId="0" xfId="0" applyFont="1" applyBorder="1" applyAlignment="1">
      <alignment horizontal="left"/>
    </xf>
    <xf numFmtId="0" fontId="36" fillId="0" borderId="92" xfId="0" applyFont="1" applyBorder="1"/>
    <xf numFmtId="0" fontId="36" fillId="0" borderId="93" xfId="0" applyFont="1" applyBorder="1"/>
    <xf numFmtId="0" fontId="36" fillId="0" borderId="94" xfId="0" applyFont="1" applyBorder="1"/>
    <xf numFmtId="0" fontId="73" fillId="11" borderId="95" xfId="0" applyFont="1" applyFill="1" applyBorder="1" applyAlignment="1"/>
    <xf numFmtId="0" fontId="74" fillId="6" borderId="96" xfId="0" applyFont="1" applyFill="1" applyBorder="1" applyAlignment="1"/>
    <xf numFmtId="0" fontId="43" fillId="0" borderId="95" xfId="0" applyFont="1" applyBorder="1" applyAlignment="1">
      <alignment vertical="center"/>
    </xf>
    <xf numFmtId="0" fontId="35" fillId="0" borderId="95" xfId="0" applyFont="1" applyBorder="1" applyAlignment="1">
      <alignment vertical="center"/>
    </xf>
    <xf numFmtId="0" fontId="44" fillId="0" borderId="95" xfId="0" applyFont="1" applyBorder="1"/>
    <xf numFmtId="0" fontId="36" fillId="0" borderId="95" xfId="0" applyFont="1" applyFill="1" applyBorder="1"/>
    <xf numFmtId="0" fontId="75" fillId="0" borderId="95" xfId="0" applyFont="1" applyBorder="1" applyAlignment="1"/>
    <xf numFmtId="0" fontId="36" fillId="0" borderId="97" xfId="0" applyFont="1" applyBorder="1"/>
    <xf numFmtId="0" fontId="36" fillId="0" borderId="63" xfId="0" applyFont="1" applyBorder="1" applyAlignment="1"/>
    <xf numFmtId="0" fontId="36" fillId="0" borderId="18" xfId="0" applyFont="1" applyBorder="1" applyAlignment="1"/>
    <xf numFmtId="0" fontId="36" fillId="0" borderId="64" xfId="0" applyFont="1" applyBorder="1" applyAlignment="1"/>
    <xf numFmtId="0" fontId="36" fillId="0" borderId="95" xfId="0" applyFont="1" applyBorder="1" applyAlignment="1"/>
    <xf numFmtId="0" fontId="36" fillId="0" borderId="83" xfId="0" applyFont="1" applyBorder="1" applyAlignment="1"/>
    <xf numFmtId="0" fontId="36" fillId="0" borderId="0" xfId="0" applyFont="1" applyBorder="1" applyAlignment="1">
      <alignment horizontal="left"/>
    </xf>
    <xf numFmtId="0" fontId="73" fillId="11" borderId="0" xfId="0" applyFont="1" applyFill="1" applyBorder="1" applyAlignment="1"/>
    <xf numFmtId="0" fontId="36" fillId="0" borderId="95" xfId="0" quotePrefix="1" applyFont="1" applyBorder="1"/>
    <xf numFmtId="0" fontId="77" fillId="0" borderId="0" xfId="0" applyFont="1" applyBorder="1"/>
    <xf numFmtId="0" fontId="78" fillId="0" borderId="0" xfId="0" applyFont="1"/>
    <xf numFmtId="0" fontId="77" fillId="0" borderId="0" xfId="0" applyFont="1"/>
    <xf numFmtId="0" fontId="68" fillId="0" borderId="103" xfId="0" applyFont="1" applyBorder="1" applyAlignment="1">
      <alignment horizontal="center" vertical="center"/>
    </xf>
    <xf numFmtId="0" fontId="0" fillId="0" borderId="104" xfId="0" applyBorder="1"/>
    <xf numFmtId="0" fontId="67" fillId="0" borderId="103" xfId="0" applyFont="1" applyBorder="1"/>
    <xf numFmtId="0" fontId="0" fillId="0" borderId="103" xfId="0" applyBorder="1" applyAlignment="1">
      <alignment horizontal="left"/>
    </xf>
    <xf numFmtId="0" fontId="69" fillId="0" borderId="103" xfId="0" applyFont="1" applyBorder="1" applyAlignment="1">
      <alignment horizontal="left"/>
    </xf>
    <xf numFmtId="0" fontId="21" fillId="0" borderId="0" xfId="1" applyFont="1" applyBorder="1"/>
    <xf numFmtId="0" fontId="14" fillId="0" borderId="103" xfId="0" applyFont="1" applyBorder="1" applyAlignment="1">
      <alignment horizontal="left"/>
    </xf>
    <xf numFmtId="0" fontId="36" fillId="0" borderId="103" xfId="0" applyFont="1" applyBorder="1"/>
    <xf numFmtId="0" fontId="0" fillId="0" borderId="103" xfId="0" applyBorder="1"/>
    <xf numFmtId="0" fontId="0" fillId="0" borderId="105" xfId="0" applyBorder="1"/>
    <xf numFmtId="0" fontId="0" fillId="0" borderId="106" xfId="0" applyBorder="1"/>
    <xf numFmtId="0" fontId="0" fillId="0" borderId="107" xfId="0" applyBorder="1"/>
    <xf numFmtId="0" fontId="0" fillId="0" borderId="101" xfId="0" applyBorder="1"/>
    <xf numFmtId="0" fontId="0" fillId="0" borderId="102" xfId="0" applyBorder="1"/>
    <xf numFmtId="0" fontId="36" fillId="0" borderId="106" xfId="0" applyFont="1" applyBorder="1"/>
    <xf numFmtId="0" fontId="0" fillId="0" borderId="103" xfId="0" applyFont="1" applyBorder="1" applyAlignment="1">
      <alignment horizontal="left"/>
    </xf>
    <xf numFmtId="0" fontId="0" fillId="0" borderId="103" xfId="0" applyFont="1" applyBorder="1"/>
    <xf numFmtId="0" fontId="0" fillId="0" borderId="103" xfId="0" applyFont="1" applyFill="1" applyBorder="1"/>
    <xf numFmtId="0" fontId="14" fillId="0" borderId="103" xfId="0" applyFont="1" applyBorder="1"/>
    <xf numFmtId="0" fontId="16" fillId="0" borderId="101" xfId="0" applyFont="1" applyBorder="1"/>
    <xf numFmtId="0" fontId="16" fillId="0" borderId="102" xfId="0" applyFont="1" applyBorder="1"/>
    <xf numFmtId="0" fontId="16" fillId="0" borderId="104" xfId="0" applyFont="1" applyBorder="1"/>
    <xf numFmtId="0" fontId="16" fillId="0" borderId="103" xfId="0" applyFont="1" applyBorder="1"/>
    <xf numFmtId="0" fontId="0" fillId="10" borderId="103" xfId="0" applyFill="1" applyBorder="1"/>
    <xf numFmtId="0" fontId="0" fillId="10" borderId="104" xfId="0" applyFill="1" applyBorder="1"/>
    <xf numFmtId="0" fontId="0" fillId="10" borderId="112" xfId="0" applyFill="1" applyBorder="1"/>
    <xf numFmtId="0" fontId="36" fillId="10" borderId="110" xfId="0" applyFont="1" applyFill="1" applyBorder="1"/>
    <xf numFmtId="0" fontId="0" fillId="10" borderId="110" xfId="0" applyFill="1" applyBorder="1"/>
    <xf numFmtId="0" fontId="0" fillId="10" borderId="114" xfId="0" applyFill="1" applyBorder="1"/>
    <xf numFmtId="0" fontId="82" fillId="0" borderId="103" xfId="0" applyFont="1" applyBorder="1"/>
    <xf numFmtId="0" fontId="82" fillId="0" borderId="100" xfId="0" applyFont="1" applyBorder="1"/>
    <xf numFmtId="0" fontId="82" fillId="0" borderId="101" xfId="0" applyFont="1" applyBorder="1"/>
    <xf numFmtId="0" fontId="82" fillId="0" borderId="0" xfId="0" applyFont="1" applyBorder="1"/>
    <xf numFmtId="0" fontId="0" fillId="0" borderId="115" xfId="0" applyBorder="1"/>
    <xf numFmtId="0" fontId="0" fillId="0" borderId="116" xfId="0" applyBorder="1"/>
    <xf numFmtId="0" fontId="0" fillId="0" borderId="117" xfId="0" applyBorder="1"/>
    <xf numFmtId="14" fontId="22" fillId="3" borderId="0" xfId="1" applyNumberFormat="1" applyFont="1" applyFill="1" applyBorder="1" applyAlignment="1">
      <alignment horizontal="left"/>
    </xf>
    <xf numFmtId="14" fontId="0" fillId="0" borderId="0" xfId="0" applyNumberFormat="1"/>
    <xf numFmtId="0" fontId="21" fillId="0" borderId="0" xfId="0" applyFont="1"/>
    <xf numFmtId="0" fontId="21" fillId="0" borderId="100" xfId="0" applyFont="1" applyBorder="1"/>
    <xf numFmtId="0" fontId="21" fillId="0" borderId="101" xfId="0" applyFont="1" applyBorder="1"/>
    <xf numFmtId="0" fontId="21" fillId="0" borderId="102" xfId="0" applyFont="1" applyBorder="1"/>
    <xf numFmtId="0" fontId="21" fillId="0" borderId="103" xfId="0" applyFont="1" applyBorder="1"/>
    <xf numFmtId="14" fontId="22" fillId="0" borderId="0" xfId="0" applyNumberFormat="1" applyFont="1" applyBorder="1" applyAlignment="1"/>
    <xf numFmtId="0" fontId="21" fillId="0" borderId="104" xfId="0" applyFont="1" applyBorder="1"/>
    <xf numFmtId="0" fontId="21" fillId="0" borderId="118" xfId="0" applyFont="1" applyBorder="1"/>
    <xf numFmtId="0" fontId="21" fillId="0" borderId="119" xfId="0" applyFont="1" applyBorder="1"/>
    <xf numFmtId="0" fontId="22" fillId="0" borderId="119" xfId="0" applyFont="1" applyBorder="1"/>
    <xf numFmtId="0" fontId="21" fillId="0" borderId="120" xfId="0" applyFont="1" applyBorder="1"/>
    <xf numFmtId="0" fontId="22" fillId="0" borderId="119" xfId="0" applyFont="1" applyBorder="1" applyAlignment="1">
      <alignment horizontal="left"/>
    </xf>
    <xf numFmtId="0" fontId="21" fillId="0" borderId="108" xfId="0" applyFont="1" applyBorder="1"/>
    <xf numFmtId="0" fontId="22" fillId="0" borderId="108" xfId="0" applyFont="1" applyBorder="1"/>
    <xf numFmtId="0" fontId="22" fillId="0" borderId="108" xfId="0" applyFont="1" applyBorder="1" applyAlignment="1">
      <alignment horizontal="left"/>
    </xf>
    <xf numFmtId="0" fontId="0" fillId="6" borderId="103" xfId="0" applyFill="1" applyBorder="1"/>
    <xf numFmtId="0" fontId="36" fillId="6" borderId="0" xfId="0" applyFont="1" applyFill="1" applyBorder="1"/>
    <xf numFmtId="0" fontId="0" fillId="6" borderId="104" xfId="0" applyFill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shrinkToFit="1"/>
    </xf>
    <xf numFmtId="14" fontId="22" fillId="0" borderId="0" xfId="0" applyNumberFormat="1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0" fillId="0" borderId="0" xfId="0" quotePrefix="1" applyBorder="1" applyAlignment="1">
      <alignment horizontal="center"/>
    </xf>
    <xf numFmtId="164" fontId="36" fillId="10" borderId="0" xfId="0" applyNumberFormat="1" applyFont="1" applyFill="1" applyBorder="1" applyAlignment="1">
      <alignment horizontal="left"/>
    </xf>
    <xf numFmtId="165" fontId="1" fillId="3" borderId="0" xfId="0" applyNumberFormat="1" applyFont="1" applyFill="1" applyBorder="1"/>
    <xf numFmtId="44" fontId="1" fillId="3" borderId="0" xfId="0" applyNumberFormat="1" applyFont="1" applyFill="1" applyBorder="1"/>
    <xf numFmtId="0" fontId="0" fillId="7" borderId="121" xfId="0" applyFill="1" applyBorder="1" applyAlignment="1"/>
    <xf numFmtId="0" fontId="0" fillId="0" borderId="26" xfId="0" applyBorder="1" applyAlignment="1">
      <alignment horizontal="right"/>
    </xf>
    <xf numFmtId="0" fontId="21" fillId="0" borderId="0" xfId="0" applyFont="1" applyBorder="1" applyAlignment="1">
      <alignment horizontal="right"/>
    </xf>
    <xf numFmtId="0" fontId="22" fillId="0" borderId="0" xfId="0" applyFont="1" applyBorder="1" applyAlignment="1"/>
    <xf numFmtId="0" fontId="1" fillId="0" borderId="0" xfId="0" applyFont="1" applyAlignment="1">
      <alignment horizontal="left" shrinkToFit="1"/>
    </xf>
    <xf numFmtId="14" fontId="0" fillId="10" borderId="63" xfId="0" applyNumberFormat="1" applyFont="1" applyFill="1" applyBorder="1"/>
    <xf numFmtId="0" fontId="0" fillId="10" borderId="18" xfId="0" applyFont="1" applyFill="1" applyBorder="1"/>
    <xf numFmtId="0" fontId="0" fillId="10" borderId="64" xfId="0" applyFont="1" applyFill="1" applyBorder="1"/>
    <xf numFmtId="0" fontId="23" fillId="7" borderId="0" xfId="0" applyFont="1" applyFill="1" applyBorder="1" applyAlignment="1">
      <alignment horizontal="center"/>
    </xf>
    <xf numFmtId="0" fontId="14" fillId="7" borderId="0" xfId="0" applyFont="1" applyFill="1" applyBorder="1" applyAlignment="1">
      <alignment horizontal="right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Border="1"/>
    <xf numFmtId="0" fontId="83" fillId="0" borderId="0" xfId="0" applyFont="1" applyBorder="1"/>
    <xf numFmtId="0" fontId="89" fillId="0" borderId="0" xfId="0" applyFont="1" applyBorder="1"/>
    <xf numFmtId="0" fontId="93" fillId="0" borderId="0" xfId="0" applyFont="1" applyBorder="1"/>
    <xf numFmtId="0" fontId="93" fillId="6" borderId="0" xfId="0" applyFont="1" applyFill="1" applyBorder="1"/>
    <xf numFmtId="0" fontId="90" fillId="0" borderId="0" xfId="0" applyFont="1" applyBorder="1"/>
    <xf numFmtId="0" fontId="97" fillId="0" borderId="0" xfId="0" applyFont="1" applyBorder="1"/>
    <xf numFmtId="0" fontId="5" fillId="0" borderId="4" xfId="0" applyFont="1" applyBorder="1"/>
    <xf numFmtId="0" fontId="5" fillId="0" borderId="0" xfId="0" applyFont="1" applyBorder="1"/>
    <xf numFmtId="0" fontId="99" fillId="0" borderId="0" xfId="0" applyFont="1" applyBorder="1"/>
    <xf numFmtId="0" fontId="93" fillId="0" borderId="0" xfId="0" applyFont="1" applyFill="1" applyBorder="1"/>
    <xf numFmtId="0" fontId="94" fillId="0" borderId="0" xfId="0" applyFont="1" applyFill="1" applyBorder="1"/>
    <xf numFmtId="0" fontId="101" fillId="0" borderId="0" xfId="0" applyFont="1" applyBorder="1"/>
    <xf numFmtId="0" fontId="15" fillId="0" borderId="122" xfId="0" applyFont="1" applyFill="1" applyBorder="1"/>
    <xf numFmtId="0" fontId="0" fillId="0" borderId="122" xfId="0" applyFill="1" applyBorder="1"/>
    <xf numFmtId="0" fontId="91" fillId="0" borderId="122" xfId="0" applyFont="1" applyFill="1" applyBorder="1"/>
    <xf numFmtId="0" fontId="83" fillId="0" borderId="122" xfId="0" applyFont="1" applyFill="1" applyBorder="1"/>
    <xf numFmtId="0" fontId="101" fillId="0" borderId="0" xfId="0" applyFont="1" applyBorder="1" applyAlignment="1">
      <alignment horizontal="left"/>
    </xf>
    <xf numFmtId="0" fontId="0" fillId="0" borderId="122" xfId="0" applyBorder="1"/>
    <xf numFmtId="0" fontId="101" fillId="0" borderId="0" xfId="0" applyFont="1" applyBorder="1" applyAlignment="1">
      <alignment shrinkToFit="1"/>
    </xf>
    <xf numFmtId="0" fontId="101" fillId="0" borderId="0" xfId="0" applyFont="1" applyBorder="1" applyAlignment="1">
      <alignment horizontal="left" shrinkToFit="1"/>
    </xf>
    <xf numFmtId="0" fontId="0" fillId="0" borderId="0" xfId="0" applyAlignment="1">
      <alignment horizontal="left"/>
    </xf>
    <xf numFmtId="0" fontId="108" fillId="0" borderId="0" xfId="0" applyFont="1" applyBorder="1" applyAlignment="1">
      <alignment horizontal="center"/>
    </xf>
    <xf numFmtId="0" fontId="108" fillId="0" borderId="0" xfId="0" applyFont="1" applyBorder="1" applyAlignment="1">
      <alignment horizontal="center" shrinkToFit="1"/>
    </xf>
    <xf numFmtId="0" fontId="1" fillId="5" borderId="0" xfId="0" applyFont="1" applyFill="1" applyBorder="1"/>
    <xf numFmtId="0" fontId="1" fillId="5" borderId="0" xfId="0" applyFont="1" applyFill="1" applyBorder="1" applyAlignment="1">
      <alignment horizontal="left"/>
    </xf>
    <xf numFmtId="0" fontId="101" fillId="0" borderId="0" xfId="0" applyFont="1" applyAlignment="1">
      <alignment horizontal="left"/>
    </xf>
    <xf numFmtId="0" fontId="101" fillId="0" borderId="0" xfId="0" applyFont="1"/>
    <xf numFmtId="0" fontId="100" fillId="0" borderId="0" xfId="0" applyFont="1"/>
    <xf numFmtId="14" fontId="101" fillId="0" borderId="0" xfId="0" applyNumberFormat="1" applyFont="1" applyAlignment="1">
      <alignment horizontal="center" shrinkToFit="1"/>
    </xf>
    <xf numFmtId="0" fontId="110" fillId="0" borderId="0" xfId="0" applyFont="1"/>
    <xf numFmtId="0" fontId="95" fillId="0" borderId="0" xfId="0" applyFont="1"/>
    <xf numFmtId="0" fontId="111" fillId="0" borderId="0" xfId="0" applyFont="1"/>
    <xf numFmtId="0" fontId="93" fillId="0" borderId="0" xfId="0" applyFont="1"/>
    <xf numFmtId="0" fontId="101" fillId="0" borderId="0" xfId="0" applyFont="1" applyAlignment="1">
      <alignment horizontal="center"/>
    </xf>
    <xf numFmtId="0" fontId="96" fillId="0" borderId="0" xfId="0" applyFont="1"/>
    <xf numFmtId="0" fontId="92" fillId="0" borderId="122" xfId="0" applyFont="1" applyFill="1" applyBorder="1"/>
    <xf numFmtId="0" fontId="109" fillId="0" borderId="122" xfId="0" applyFont="1" applyFill="1" applyBorder="1"/>
    <xf numFmtId="0" fontId="103" fillId="0" borderId="0" xfId="0" applyFont="1"/>
    <xf numFmtId="0" fontId="1" fillId="6" borderId="0" xfId="0" applyFont="1" applyFill="1" applyBorder="1"/>
    <xf numFmtId="0" fontId="0" fillId="0" borderId="53" xfId="0" applyBorder="1"/>
    <xf numFmtId="0" fontId="112" fillId="0" borderId="0" xfId="0" applyFont="1"/>
    <xf numFmtId="165" fontId="101" fillId="0" borderId="0" xfId="0" applyNumberFormat="1" applyFont="1" applyAlignment="1">
      <alignment horizontal="center" shrinkToFit="1"/>
    </xf>
    <xf numFmtId="8" fontId="101" fillId="0" borderId="0" xfId="0" applyNumberFormat="1" applyFont="1" applyAlignment="1">
      <alignment horizontal="center" shrinkToFit="1"/>
    </xf>
    <xf numFmtId="0" fontId="112" fillId="0" borderId="0" xfId="0" applyFont="1" applyAlignment="1">
      <alignment horizontal="center" shrinkToFit="1"/>
    </xf>
    <xf numFmtId="0" fontId="109" fillId="0" borderId="0" xfId="0" applyFont="1" applyFill="1" applyBorder="1"/>
    <xf numFmtId="0" fontId="0" fillId="0" borderId="123" xfId="0" applyBorder="1"/>
    <xf numFmtId="0" fontId="96" fillId="0" borderId="123" xfId="0" applyFont="1" applyBorder="1"/>
    <xf numFmtId="16" fontId="95" fillId="0" borderId="0" xfId="0" applyNumberFormat="1" applyFont="1"/>
    <xf numFmtId="0" fontId="95" fillId="0" borderId="0" xfId="0" applyFont="1" applyAlignment="1">
      <alignment horizontal="left"/>
    </xf>
    <xf numFmtId="0" fontId="114" fillId="0" borderId="0" xfId="0" applyFont="1"/>
    <xf numFmtId="6" fontId="106" fillId="0" borderId="0" xfId="0" applyNumberFormat="1" applyFont="1" applyAlignment="1">
      <alignment horizontal="center" shrinkToFit="1"/>
    </xf>
    <xf numFmtId="0" fontId="106" fillId="0" borderId="0" xfId="0" applyFont="1" applyAlignment="1">
      <alignment horizontal="center"/>
    </xf>
    <xf numFmtId="0" fontId="106" fillId="0" borderId="0" xfId="0" applyFont="1"/>
    <xf numFmtId="0" fontId="112" fillId="0" borderId="0" xfId="0" quotePrefix="1" applyFont="1"/>
    <xf numFmtId="8" fontId="106" fillId="0" borderId="0" xfId="0" applyNumberFormat="1" applyFont="1" applyAlignment="1">
      <alignment shrinkToFit="1"/>
    </xf>
    <xf numFmtId="8" fontId="106" fillId="0" borderId="0" xfId="0" applyNumberFormat="1" applyFont="1"/>
    <xf numFmtId="0" fontId="1" fillId="0" borderId="122" xfId="0" applyFont="1" applyBorder="1"/>
    <xf numFmtId="0" fontId="0" fillId="0" borderId="125" xfId="0" applyBorder="1"/>
    <xf numFmtId="0" fontId="112" fillId="0" borderId="0" xfId="0" applyFont="1" applyAlignment="1"/>
    <xf numFmtId="0" fontId="4" fillId="0" borderId="122" xfId="0" applyFont="1" applyFill="1" applyBorder="1"/>
    <xf numFmtId="0" fontId="112" fillId="0" borderId="0" xfId="0" applyFont="1" applyBorder="1"/>
    <xf numFmtId="0" fontId="37" fillId="0" borderId="0" xfId="0" applyFont="1"/>
    <xf numFmtId="0" fontId="112" fillId="0" borderId="0" xfId="0" applyFont="1" applyAlignment="1">
      <alignment shrinkToFit="1"/>
    </xf>
    <xf numFmtId="0" fontId="112" fillId="0" borderId="0" xfId="0" applyFont="1" applyAlignment="1">
      <alignment horizontal="right" shrinkToFit="1"/>
    </xf>
    <xf numFmtId="0" fontId="106" fillId="0" borderId="0" xfId="0" applyFont="1" applyAlignment="1">
      <alignment shrinkToFit="1"/>
    </xf>
    <xf numFmtId="14" fontId="21" fillId="3" borderId="4" xfId="1" applyNumberFormat="1" applyFont="1" applyFill="1" applyBorder="1" applyAlignment="1">
      <alignment horizontal="left"/>
    </xf>
    <xf numFmtId="14" fontId="106" fillId="0" borderId="0" xfId="0" applyNumberFormat="1" applyFont="1" applyAlignment="1">
      <alignment horizontal="center" shrinkToFit="1"/>
    </xf>
    <xf numFmtId="0" fontId="117" fillId="0" borderId="0" xfId="0" applyFont="1"/>
    <xf numFmtId="0" fontId="117" fillId="0" borderId="0" xfId="0" applyFont="1" applyAlignment="1"/>
    <xf numFmtId="0" fontId="118" fillId="0" borderId="0" xfId="0" applyFont="1"/>
    <xf numFmtId="14" fontId="115" fillId="0" borderId="0" xfId="0" applyNumberFormat="1" applyFont="1" applyAlignment="1">
      <alignment horizontal="center"/>
    </xf>
    <xf numFmtId="0" fontId="115" fillId="0" borderId="0" xfId="0" applyFont="1"/>
    <xf numFmtId="14" fontId="112" fillId="0" borderId="0" xfId="0" applyNumberFormat="1" applyFont="1" applyAlignment="1">
      <alignment horizontal="center"/>
    </xf>
    <xf numFmtId="0" fontId="120" fillId="0" borderId="0" xfId="0" applyFont="1"/>
    <xf numFmtId="0" fontId="119" fillId="0" borderId="126" xfId="0" applyFont="1" applyBorder="1"/>
    <xf numFmtId="0" fontId="119" fillId="0" borderId="127" xfId="0" applyFont="1" applyBorder="1"/>
    <xf numFmtId="0" fontId="119" fillId="0" borderId="128" xfId="0" applyFont="1" applyBorder="1"/>
    <xf numFmtId="0" fontId="0" fillId="0" borderId="129" xfId="0" applyBorder="1"/>
    <xf numFmtId="0" fontId="0" fillId="0" borderId="130" xfId="0" applyBorder="1"/>
    <xf numFmtId="0" fontId="0" fillId="0" borderId="131" xfId="0" applyBorder="1"/>
    <xf numFmtId="0" fontId="0" fillId="0" borderId="132" xfId="0" applyBorder="1"/>
    <xf numFmtId="0" fontId="0" fillId="0" borderId="133" xfId="0" applyBorder="1"/>
    <xf numFmtId="0" fontId="65" fillId="7" borderId="0" xfId="0" applyFont="1" applyFill="1" applyBorder="1" applyAlignment="1"/>
    <xf numFmtId="0" fontId="14" fillId="7" borderId="33" xfId="0" applyFont="1" applyFill="1" applyBorder="1"/>
    <xf numFmtId="0" fontId="0" fillId="7" borderId="0" xfId="0" applyFont="1" applyFill="1" applyBorder="1"/>
    <xf numFmtId="0" fontId="14" fillId="7" borderId="0" xfId="0" applyFont="1" applyFill="1" applyBorder="1" applyAlignment="1"/>
    <xf numFmtId="0" fontId="0" fillId="7" borderId="0" xfId="0" applyFont="1" applyFill="1" applyBorder="1" applyAlignment="1"/>
    <xf numFmtId="165" fontId="101" fillId="0" borderId="0" xfId="0" applyNumberFormat="1" applyFont="1" applyAlignment="1">
      <alignment horizontal="center" shrinkToFit="1"/>
    </xf>
    <xf numFmtId="14" fontId="115" fillId="0" borderId="0" xfId="0" applyNumberFormat="1" applyFont="1" applyAlignment="1">
      <alignment horizontal="left"/>
    </xf>
    <xf numFmtId="165" fontId="101" fillId="0" borderId="0" xfId="0" applyNumberFormat="1" applyFont="1" applyAlignment="1">
      <alignment shrinkToFit="1"/>
    </xf>
    <xf numFmtId="14" fontId="11" fillId="6" borderId="0" xfId="0" applyNumberFormat="1" applyFont="1" applyFill="1" applyBorder="1" applyAlignment="1">
      <alignment horizontal="left"/>
    </xf>
    <xf numFmtId="14" fontId="60" fillId="0" borderId="0" xfId="0" applyNumberFormat="1" applyFont="1"/>
    <xf numFmtId="0" fontId="125" fillId="0" borderId="0" xfId="0" applyFont="1" applyBorder="1"/>
    <xf numFmtId="0" fontId="127" fillId="0" borderId="0" xfId="0" applyFont="1" applyBorder="1"/>
    <xf numFmtId="0" fontId="126" fillId="0" borderId="0" xfId="0" applyFont="1"/>
    <xf numFmtId="0" fontId="126" fillId="0" borderId="0" xfId="0" applyFont="1" applyBorder="1"/>
    <xf numFmtId="0" fontId="131" fillId="0" borderId="0" xfId="0" applyFont="1" applyBorder="1"/>
    <xf numFmtId="0" fontId="131" fillId="0" borderId="0" xfId="0" applyFont="1" applyBorder="1" applyAlignment="1">
      <alignment horizontal="left"/>
    </xf>
    <xf numFmtId="0" fontId="125" fillId="0" borderId="0" xfId="0" applyFont="1"/>
    <xf numFmtId="0" fontId="130" fillId="6" borderId="0" xfId="0" applyFont="1" applyFill="1" applyBorder="1"/>
    <xf numFmtId="0" fontId="125" fillId="6" borderId="0" xfId="0" applyFont="1" applyFill="1" applyBorder="1"/>
    <xf numFmtId="0" fontId="130" fillId="0" borderId="0" xfId="0" applyFont="1"/>
    <xf numFmtId="0" fontId="129" fillId="0" borderId="0" xfId="0" applyFont="1" applyBorder="1"/>
    <xf numFmtId="0" fontId="127" fillId="0" borderId="0" xfId="0" applyFont="1" applyBorder="1" applyAlignment="1">
      <alignment horizontal="right"/>
    </xf>
    <xf numFmtId="0" fontId="128" fillId="0" borderId="0" xfId="0" applyFont="1" applyBorder="1"/>
    <xf numFmtId="0" fontId="133" fillId="0" borderId="0" xfId="0" applyFont="1" applyBorder="1"/>
    <xf numFmtId="0" fontId="128" fillId="0" borderId="119" xfId="0" applyFont="1" applyBorder="1"/>
    <xf numFmtId="0" fontId="133" fillId="0" borderId="119" xfId="0" applyFont="1" applyBorder="1"/>
    <xf numFmtId="0" fontId="133" fillId="0" borderId="119" xfId="0" applyFont="1" applyBorder="1" applyAlignment="1">
      <alignment horizontal="left"/>
    </xf>
    <xf numFmtId="0" fontId="133" fillId="0" borderId="0" xfId="0" applyFont="1" applyBorder="1" applyAlignment="1">
      <alignment horizontal="left"/>
    </xf>
    <xf numFmtId="0" fontId="127" fillId="0" borderId="0" xfId="0" applyFont="1" applyBorder="1" applyAlignment="1"/>
    <xf numFmtId="0" fontId="127" fillId="0" borderId="0" xfId="0" applyFont="1" applyBorder="1" applyAlignment="1">
      <alignment shrinkToFit="1"/>
    </xf>
    <xf numFmtId="0" fontId="128" fillId="0" borderId="0" xfId="0" applyFont="1" applyBorder="1" applyAlignment="1">
      <alignment horizontal="right"/>
    </xf>
    <xf numFmtId="0" fontId="19" fillId="0" borderId="0" xfId="0" applyFont="1" applyBorder="1"/>
    <xf numFmtId="0" fontId="37" fillId="0" borderId="0" xfId="0" applyFont="1" applyBorder="1"/>
    <xf numFmtId="0" fontId="127" fillId="0" borderId="0" xfId="0" applyFont="1" applyBorder="1" applyAlignment="1">
      <alignment horizontal="left"/>
    </xf>
    <xf numFmtId="8" fontId="127" fillId="0" borderId="0" xfId="0" applyNumberFormat="1" applyFont="1" applyBorder="1" applyAlignment="1">
      <alignment horizontal="left"/>
    </xf>
    <xf numFmtId="0" fontId="37" fillId="0" borderId="0" xfId="0" applyFont="1" applyBorder="1" applyAlignment="1">
      <alignment horizontal="right"/>
    </xf>
    <xf numFmtId="8" fontId="127" fillId="0" borderId="0" xfId="0" applyNumberFormat="1" applyFont="1" applyBorder="1" applyAlignment="1">
      <alignment horizontal="right"/>
    </xf>
    <xf numFmtId="0" fontId="127" fillId="10" borderId="0" xfId="0" applyFont="1" applyFill="1" applyBorder="1"/>
    <xf numFmtId="164" fontId="127" fillId="10" borderId="0" xfId="0" applyNumberFormat="1" applyFont="1" applyFill="1" applyBorder="1" applyAlignment="1">
      <alignment horizontal="left"/>
    </xf>
    <xf numFmtId="0" fontId="127" fillId="10" borderId="138" xfId="0" applyFont="1" applyFill="1" applyBorder="1"/>
    <xf numFmtId="0" fontId="135" fillId="0" borderId="0" xfId="0" applyFont="1" applyBorder="1"/>
    <xf numFmtId="14" fontId="135" fillId="10" borderId="134" xfId="0" applyNumberFormat="1" applyFont="1" applyFill="1" applyBorder="1" applyAlignment="1"/>
    <xf numFmtId="14" fontId="135" fillId="10" borderId="115" xfId="0" applyNumberFormat="1" applyFont="1" applyFill="1" applyBorder="1" applyAlignment="1"/>
    <xf numFmtId="14" fontId="135" fillId="10" borderId="135" xfId="0" applyNumberFormat="1" applyFont="1" applyFill="1" applyBorder="1" applyAlignment="1"/>
    <xf numFmtId="14" fontId="135" fillId="0" borderId="0" xfId="0" applyNumberFormat="1" applyFont="1" applyBorder="1" applyAlignment="1"/>
    <xf numFmtId="0" fontId="135" fillId="0" borderId="0" xfId="0" quotePrefix="1" applyFont="1" applyBorder="1" applyAlignment="1">
      <alignment horizontal="center"/>
    </xf>
    <xf numFmtId="14" fontId="135" fillId="0" borderId="0" xfId="0" applyNumberFormat="1" applyFont="1" applyFill="1" applyBorder="1" applyAlignment="1"/>
    <xf numFmtId="0" fontId="135" fillId="0" borderId="0" xfId="0" applyFont="1" applyBorder="1" applyAlignment="1"/>
    <xf numFmtId="0" fontId="135" fillId="0" borderId="0" xfId="0" quotePrefix="1" applyFont="1" applyBorder="1" applyAlignment="1"/>
    <xf numFmtId="0" fontId="135" fillId="0" borderId="0" xfId="0" applyFont="1" applyBorder="1" applyAlignment="1">
      <alignment horizontal="right"/>
    </xf>
    <xf numFmtId="0" fontId="136" fillId="0" borderId="0" xfId="0" applyFont="1" applyBorder="1"/>
    <xf numFmtId="0" fontId="136" fillId="0" borderId="0" xfId="0" applyFont="1" applyBorder="1" applyAlignment="1">
      <alignment horizontal="right"/>
    </xf>
    <xf numFmtId="0" fontId="106" fillId="0" borderId="0" xfId="0" applyFont="1" applyBorder="1"/>
    <xf numFmtId="0" fontId="68" fillId="0" borderId="142" xfId="0" applyFont="1" applyBorder="1" applyAlignment="1">
      <alignment horizontal="center" vertical="center"/>
    </xf>
    <xf numFmtId="0" fontId="0" fillId="0" borderId="143" xfId="0" applyBorder="1"/>
    <xf numFmtId="0" fontId="127" fillId="0" borderId="142" xfId="0" applyFont="1" applyBorder="1"/>
    <xf numFmtId="0" fontId="127" fillId="0" borderId="142" xfId="0" applyFont="1" applyBorder="1" applyAlignment="1">
      <alignment horizontal="left"/>
    </xf>
    <xf numFmtId="0" fontId="127" fillId="0" borderId="145" xfId="0" applyFont="1" applyBorder="1"/>
    <xf numFmtId="0" fontId="0" fillId="0" borderId="145" xfId="0" applyBorder="1"/>
    <xf numFmtId="0" fontId="0" fillId="0" borderId="146" xfId="0" applyBorder="1"/>
    <xf numFmtId="0" fontId="95" fillId="0" borderId="0" xfId="0" applyFont="1" applyBorder="1"/>
    <xf numFmtId="0" fontId="95" fillId="0" borderId="143" xfId="0" applyFont="1" applyBorder="1"/>
    <xf numFmtId="0" fontId="135" fillId="0" borderId="142" xfId="0" applyFont="1" applyBorder="1"/>
    <xf numFmtId="0" fontId="139" fillId="0" borderId="142" xfId="0" applyFont="1" applyBorder="1" applyAlignment="1">
      <alignment horizontal="left"/>
    </xf>
    <xf numFmtId="0" fontId="135" fillId="0" borderId="142" xfId="0" applyFont="1" applyBorder="1" applyAlignment="1">
      <alignment horizontal="left"/>
    </xf>
    <xf numFmtId="0" fontId="136" fillId="0" borderId="142" xfId="0" applyFont="1" applyBorder="1" applyAlignment="1">
      <alignment horizontal="left"/>
    </xf>
    <xf numFmtId="14" fontId="136" fillId="0" borderId="0" xfId="0" applyNumberFormat="1" applyFont="1" applyBorder="1" applyAlignment="1"/>
    <xf numFmtId="0" fontId="135" fillId="0" borderId="144" xfId="0" applyFont="1" applyBorder="1"/>
    <xf numFmtId="0" fontId="135" fillId="0" borderId="145" xfId="0" applyFont="1" applyBorder="1"/>
    <xf numFmtId="0" fontId="95" fillId="0" borderId="145" xfId="0" applyFont="1" applyBorder="1"/>
    <xf numFmtId="0" fontId="95" fillId="0" borderId="146" xfId="0" applyFont="1" applyBorder="1"/>
    <xf numFmtId="0" fontId="106" fillId="0" borderId="0" xfId="0" applyFont="1" applyBorder="1" applyAlignment="1">
      <alignment horizontal="right"/>
    </xf>
    <xf numFmtId="0" fontId="126" fillId="0" borderId="139" xfId="0" applyFont="1" applyBorder="1"/>
    <xf numFmtId="0" fontId="126" fillId="0" borderId="140" xfId="0" applyFont="1" applyBorder="1"/>
    <xf numFmtId="0" fontId="0" fillId="0" borderId="140" xfId="0" applyBorder="1"/>
    <xf numFmtId="0" fontId="0" fillId="0" borderId="141" xfId="0" applyBorder="1"/>
    <xf numFmtId="0" fontId="128" fillId="0" borderId="142" xfId="0" applyFont="1" applyBorder="1"/>
    <xf numFmtId="0" fontId="128" fillId="0" borderId="147" xfId="0" applyFont="1" applyBorder="1"/>
    <xf numFmtId="0" fontId="127" fillId="0" borderId="140" xfId="0" applyFont="1" applyBorder="1"/>
    <xf numFmtId="0" fontId="127" fillId="0" borderId="141" xfId="0" applyFont="1" applyBorder="1"/>
    <xf numFmtId="0" fontId="127" fillId="0" borderId="143" xfId="0" applyFont="1" applyBorder="1"/>
    <xf numFmtId="0" fontId="127" fillId="0" borderId="146" xfId="0" applyFont="1" applyBorder="1"/>
    <xf numFmtId="0" fontId="135" fillId="0" borderId="148" xfId="0" applyFont="1" applyBorder="1"/>
    <xf numFmtId="0" fontId="127" fillId="0" borderId="148" xfId="0" applyFont="1" applyBorder="1"/>
    <xf numFmtId="0" fontId="135" fillId="0" borderId="0" xfId="0" applyFont="1" applyBorder="1" applyAlignment="1">
      <alignment shrinkToFit="1"/>
    </xf>
    <xf numFmtId="0" fontId="95" fillId="0" borderId="148" xfId="0" applyFont="1" applyBorder="1"/>
    <xf numFmtId="0" fontId="0" fillId="0" borderId="148" xfId="0" applyBorder="1"/>
    <xf numFmtId="0" fontId="135" fillId="0" borderId="139" xfId="0" applyFont="1" applyBorder="1"/>
    <xf numFmtId="0" fontId="135" fillId="0" borderId="140" xfId="0" applyFont="1" applyBorder="1"/>
    <xf numFmtId="14" fontId="136" fillId="10" borderId="134" xfId="0" applyNumberFormat="1" applyFont="1" applyFill="1" applyBorder="1" applyAlignment="1"/>
    <xf numFmtId="14" fontId="136" fillId="10" borderId="115" xfId="0" applyNumberFormat="1" applyFont="1" applyFill="1" applyBorder="1" applyAlignment="1"/>
    <xf numFmtId="0" fontId="135" fillId="10" borderId="115" xfId="0" applyFont="1" applyFill="1" applyBorder="1"/>
    <xf numFmtId="0" fontId="135" fillId="10" borderId="135" xfId="0" applyFont="1" applyFill="1" applyBorder="1"/>
    <xf numFmtId="0" fontId="136" fillId="0" borderId="145" xfId="0" applyFont="1" applyBorder="1"/>
    <xf numFmtId="0" fontId="136" fillId="0" borderId="145" xfId="0" applyFont="1" applyBorder="1" applyAlignment="1">
      <alignment horizontal="left"/>
    </xf>
    <xf numFmtId="8" fontId="135" fillId="0" borderId="0" xfId="0" applyNumberFormat="1" applyFont="1" applyBorder="1" applyAlignment="1"/>
    <xf numFmtId="165" fontId="135" fillId="0" borderId="0" xfId="0" applyNumberFormat="1" applyFont="1" applyBorder="1" applyAlignment="1"/>
    <xf numFmtId="0" fontId="106" fillId="0" borderId="0" xfId="0" applyFont="1" applyBorder="1" applyAlignment="1"/>
    <xf numFmtId="0" fontId="140" fillId="0" borderId="0" xfId="0" applyFont="1" applyBorder="1" applyAlignment="1"/>
    <xf numFmtId="0" fontId="118" fillId="0" borderId="0" xfId="0" applyFont="1" applyBorder="1"/>
    <xf numFmtId="164" fontId="135" fillId="6" borderId="0" xfId="0" applyNumberFormat="1" applyFont="1" applyFill="1" applyBorder="1" applyAlignment="1"/>
    <xf numFmtId="164" fontId="135" fillId="0" borderId="0" xfId="0" applyNumberFormat="1" applyFont="1" applyBorder="1" applyAlignment="1"/>
    <xf numFmtId="0" fontId="141" fillId="10" borderId="0" xfId="0" applyFont="1" applyFill="1" applyBorder="1"/>
    <xf numFmtId="0" fontId="108" fillId="10" borderId="0" xfId="0" applyFont="1" applyFill="1" applyBorder="1"/>
    <xf numFmtId="0" fontId="95" fillId="10" borderId="0" xfId="0" applyFont="1" applyFill="1" applyBorder="1"/>
    <xf numFmtId="0" fontId="135" fillId="10" borderId="0" xfId="0" applyFont="1" applyFill="1" applyBorder="1"/>
    <xf numFmtId="0" fontId="135" fillId="10" borderId="0" xfId="0" applyFont="1" applyFill="1" applyBorder="1" applyAlignment="1">
      <alignment horizontal="right"/>
    </xf>
    <xf numFmtId="0" fontId="136" fillId="10" borderId="0" xfId="0" applyFont="1" applyFill="1" applyBorder="1" applyAlignment="1">
      <alignment horizontal="center" shrinkToFit="1"/>
    </xf>
    <xf numFmtId="0" fontId="136" fillId="10" borderId="0" xfId="0" applyFont="1" applyFill="1" applyBorder="1"/>
    <xf numFmtId="0" fontId="125" fillId="0" borderId="142" xfId="0" applyFont="1" applyBorder="1"/>
    <xf numFmtId="0" fontId="125" fillId="0" borderId="144" xfId="0" applyFont="1" applyBorder="1"/>
    <xf numFmtId="0" fontId="37" fillId="0" borderId="145" xfId="0" applyFont="1" applyBorder="1"/>
    <xf numFmtId="0" fontId="37" fillId="0" borderId="148" xfId="0" applyFont="1" applyBorder="1"/>
    <xf numFmtId="0" fontId="118" fillId="0" borderId="140" xfId="0" applyFont="1" applyBorder="1"/>
    <xf numFmtId="0" fontId="118" fillId="0" borderId="141" xfId="0" applyFont="1" applyBorder="1"/>
    <xf numFmtId="0" fontId="118" fillId="0" borderId="143" xfId="0" applyFont="1" applyBorder="1"/>
    <xf numFmtId="0" fontId="37" fillId="0" borderId="143" xfId="0" applyFont="1" applyBorder="1"/>
    <xf numFmtId="0" fontId="125" fillId="10" borderId="142" xfId="0" applyFont="1" applyFill="1" applyBorder="1"/>
    <xf numFmtId="0" fontId="95" fillId="10" borderId="143" xfId="0" applyFont="1" applyFill="1" applyBorder="1"/>
    <xf numFmtId="0" fontId="127" fillId="10" borderId="142" xfId="0" applyFont="1" applyFill="1" applyBorder="1"/>
    <xf numFmtId="0" fontId="135" fillId="10" borderId="143" xfId="0" applyFont="1" applyFill="1" applyBorder="1"/>
    <xf numFmtId="0" fontId="127" fillId="10" borderId="143" xfId="0" applyFont="1" applyFill="1" applyBorder="1"/>
    <xf numFmtId="0" fontId="127" fillId="10" borderId="151" xfId="0" applyFont="1" applyFill="1" applyBorder="1"/>
    <xf numFmtId="0" fontId="127" fillId="10" borderId="152" xfId="0" applyFont="1" applyFill="1" applyBorder="1"/>
    <xf numFmtId="0" fontId="125" fillId="6" borderId="142" xfId="0" applyFont="1" applyFill="1" applyBorder="1"/>
    <xf numFmtId="0" fontId="130" fillId="0" borderId="145" xfId="0" applyFont="1" applyBorder="1"/>
    <xf numFmtId="0" fontId="125" fillId="0" borderId="145" xfId="0" applyFont="1" applyBorder="1"/>
    <xf numFmtId="0" fontId="125" fillId="0" borderId="143" xfId="0" applyFont="1" applyBorder="1"/>
    <xf numFmtId="0" fontId="135" fillId="0" borderId="143" xfId="0" applyFont="1" applyBorder="1"/>
    <xf numFmtId="0" fontId="135" fillId="0" borderId="142" xfId="0" applyFont="1" applyFill="1" applyBorder="1"/>
    <xf numFmtId="0" fontId="136" fillId="0" borderId="142" xfId="0" applyFont="1" applyBorder="1"/>
    <xf numFmtId="0" fontId="137" fillId="0" borderId="0" xfId="0" applyFont="1" applyBorder="1" applyAlignment="1">
      <alignment horizontal="right"/>
    </xf>
    <xf numFmtId="0" fontId="135" fillId="0" borderId="146" xfId="0" applyFont="1" applyBorder="1"/>
    <xf numFmtId="0" fontId="143" fillId="0" borderId="0" xfId="0" applyFont="1" applyBorder="1"/>
    <xf numFmtId="0" fontId="144" fillId="0" borderId="0" xfId="0" applyFont="1" applyBorder="1"/>
    <xf numFmtId="0" fontId="142" fillId="0" borderId="0" xfId="0" applyFont="1" applyBorder="1"/>
    <xf numFmtId="14" fontId="143" fillId="0" borderId="0" xfId="0" applyNumberFormat="1" applyFont="1" applyBorder="1" applyAlignment="1"/>
    <xf numFmtId="0" fontId="145" fillId="0" borderId="0" xfId="0" applyFont="1" applyBorder="1" applyAlignment="1"/>
    <xf numFmtId="0" fontId="143" fillId="0" borderId="0" xfId="0" applyFont="1" applyBorder="1" applyAlignment="1"/>
    <xf numFmtId="0" fontId="144" fillId="0" borderId="0" xfId="0" applyFont="1" applyBorder="1" applyAlignment="1"/>
    <xf numFmtId="0" fontId="143" fillId="0" borderId="0" xfId="0" applyFont="1" applyBorder="1" applyAlignment="1">
      <alignment horizontal="right"/>
    </xf>
    <xf numFmtId="0" fontId="144" fillId="0" borderId="0" xfId="0" applyFont="1" applyBorder="1" applyAlignment="1">
      <alignment horizontal="right"/>
    </xf>
    <xf numFmtId="0" fontId="146" fillId="0" borderId="0" xfId="0" applyFont="1" applyBorder="1"/>
    <xf numFmtId="0" fontId="147" fillId="0" borderId="0" xfId="0" applyFont="1" applyBorder="1"/>
    <xf numFmtId="0" fontId="148" fillId="0" borderId="0" xfId="0" applyFont="1" applyBorder="1"/>
    <xf numFmtId="0" fontId="149" fillId="0" borderId="0" xfId="0" applyFont="1" applyAlignment="1">
      <alignment vertical="center"/>
    </xf>
    <xf numFmtId="0" fontId="149" fillId="0" borderId="0" xfId="0" applyFont="1" applyFill="1" applyBorder="1" applyAlignment="1">
      <alignment horizontal="center" vertical="center"/>
    </xf>
    <xf numFmtId="0" fontId="148" fillId="0" borderId="0" xfId="0" applyFont="1" applyBorder="1" applyAlignment="1">
      <alignment horizontal="left"/>
    </xf>
    <xf numFmtId="0" fontId="148" fillId="0" borderId="0" xfId="0" applyFont="1" applyAlignment="1">
      <alignment horizontal="left"/>
    </xf>
    <xf numFmtId="0" fontId="148" fillId="0" borderId="0" xfId="0" applyFont="1"/>
    <xf numFmtId="0" fontId="150" fillId="0" borderId="0" xfId="0" applyFont="1" applyBorder="1"/>
    <xf numFmtId="0" fontId="148" fillId="0" borderId="136" xfId="0" applyFont="1" applyBorder="1"/>
    <xf numFmtId="0" fontId="151" fillId="0" borderId="0" xfId="0" applyFont="1" applyBorder="1" applyAlignment="1">
      <alignment vertical="center"/>
    </xf>
    <xf numFmtId="0" fontId="152" fillId="0" borderId="0" xfId="0" applyFont="1" applyBorder="1" applyAlignment="1">
      <alignment vertical="center"/>
    </xf>
    <xf numFmtId="0" fontId="153" fillId="0" borderId="0" xfId="0" applyFont="1" applyBorder="1"/>
    <xf numFmtId="0" fontId="148" fillId="0" borderId="0" xfId="0" quotePrefix="1" applyFont="1" applyBorder="1"/>
    <xf numFmtId="0" fontId="152" fillId="0" borderId="0" xfId="0" quotePrefix="1" applyFont="1" applyBorder="1" applyAlignment="1">
      <alignment vertical="center"/>
    </xf>
    <xf numFmtId="0" fontId="154" fillId="0" borderId="0" xfId="0" applyFont="1" applyBorder="1" applyAlignment="1">
      <alignment vertical="center"/>
    </xf>
    <xf numFmtId="0" fontId="148" fillId="0" borderId="38" xfId="0" applyFont="1" applyBorder="1"/>
    <xf numFmtId="0" fontId="150" fillId="0" borderId="0" xfId="0" applyFont="1" applyBorder="1" applyAlignment="1">
      <alignment horizontal="right"/>
    </xf>
    <xf numFmtId="14" fontId="148" fillId="0" borderId="0" xfId="0" applyNumberFormat="1" applyFont="1" applyBorder="1" applyAlignment="1"/>
    <xf numFmtId="0" fontId="148" fillId="0" borderId="0" xfId="0" applyFont="1" applyBorder="1" applyAlignment="1">
      <alignment horizontal="right"/>
    </xf>
    <xf numFmtId="0" fontId="117" fillId="0" borderId="0" xfId="0" applyFont="1" applyBorder="1"/>
    <xf numFmtId="0" fontId="95" fillId="0" borderId="136" xfId="0" applyFont="1" applyBorder="1"/>
    <xf numFmtId="0" fontId="148" fillId="0" borderId="115" xfId="0" applyFont="1" applyBorder="1"/>
    <xf numFmtId="0" fontId="95" fillId="0" borderId="115" xfId="0" applyFont="1" applyBorder="1"/>
    <xf numFmtId="0" fontId="95" fillId="0" borderId="0" xfId="0" applyFont="1" applyBorder="1" applyAlignment="1">
      <alignment horizontal="right"/>
    </xf>
    <xf numFmtId="0" fontId="155" fillId="6" borderId="0" xfId="0" applyFont="1" applyFill="1" applyAlignment="1">
      <alignment vertical="center"/>
    </xf>
    <xf numFmtId="0" fontId="95" fillId="6" borderId="0" xfId="0" applyFont="1" applyFill="1"/>
    <xf numFmtId="0" fontId="148" fillId="10" borderId="0" xfId="0" applyFont="1" applyFill="1" applyBorder="1"/>
    <xf numFmtId="0" fontId="150" fillId="10" borderId="0" xfId="0" applyFont="1" applyFill="1" applyBorder="1"/>
    <xf numFmtId="0" fontId="148" fillId="0" borderId="139" xfId="0" applyFont="1" applyBorder="1"/>
    <xf numFmtId="0" fontId="148" fillId="0" borderId="140" xfId="0" applyFont="1" applyBorder="1"/>
    <xf numFmtId="0" fontId="95" fillId="0" borderId="140" xfId="0" applyFont="1" applyBorder="1"/>
    <xf numFmtId="0" fontId="95" fillId="0" borderId="141" xfId="0" applyFont="1" applyBorder="1"/>
    <xf numFmtId="0" fontId="148" fillId="0" borderId="142" xfId="0" applyFont="1" applyBorder="1"/>
    <xf numFmtId="0" fontId="148" fillId="10" borderId="142" xfId="0" applyFont="1" applyFill="1" applyBorder="1"/>
    <xf numFmtId="0" fontId="148" fillId="0" borderId="144" xfId="0" applyFont="1" applyBorder="1"/>
    <xf numFmtId="0" fontId="148" fillId="0" borderId="145" xfId="0" applyFont="1" applyBorder="1"/>
    <xf numFmtId="0" fontId="95" fillId="0" borderId="139" xfId="0" applyFont="1" applyBorder="1"/>
    <xf numFmtId="0" fontId="150" fillId="0" borderId="142" xfId="0" applyFont="1" applyBorder="1" applyAlignment="1">
      <alignment horizontal="right"/>
    </xf>
    <xf numFmtId="0" fontId="95" fillId="0" borderId="142" xfId="0" applyFont="1" applyBorder="1"/>
    <xf numFmtId="0" fontId="148" fillId="0" borderId="143" xfId="0" applyFont="1" applyBorder="1"/>
    <xf numFmtId="0" fontId="95" fillId="0" borderId="144" xfId="0" applyFont="1" applyBorder="1"/>
    <xf numFmtId="0" fontId="149" fillId="0" borderId="142" xfId="0" applyFont="1" applyFill="1" applyBorder="1" applyAlignment="1">
      <alignment horizontal="center" vertical="center"/>
    </xf>
    <xf numFmtId="0" fontId="149" fillId="0" borderId="143" xfId="0" applyFont="1" applyFill="1" applyBorder="1" applyAlignment="1">
      <alignment horizontal="center" vertical="center"/>
    </xf>
    <xf numFmtId="0" fontId="148" fillId="0" borderId="142" xfId="0" applyFont="1" applyBorder="1" applyAlignment="1">
      <alignment horizontal="left"/>
    </xf>
    <xf numFmtId="0" fontId="148" fillId="0" borderId="143" xfId="0" applyFont="1" applyBorder="1" applyAlignment="1">
      <alignment horizontal="left"/>
    </xf>
    <xf numFmtId="0" fontId="150" fillId="0" borderId="142" xfId="0" applyFont="1" applyBorder="1"/>
    <xf numFmtId="0" fontId="142" fillId="0" borderId="142" xfId="0" applyFont="1" applyBorder="1" applyAlignment="1">
      <alignment horizontal="right"/>
    </xf>
    <xf numFmtId="0" fontId="143" fillId="0" borderId="143" xfId="0" applyFont="1" applyBorder="1"/>
    <xf numFmtId="0" fontId="143" fillId="0" borderId="142" xfId="0" applyFont="1" applyBorder="1"/>
    <xf numFmtId="0" fontId="143" fillId="0" borderId="143" xfId="0" applyFont="1" applyBorder="1" applyAlignment="1"/>
    <xf numFmtId="0" fontId="143" fillId="0" borderId="143" xfId="0" applyFont="1" applyBorder="1" applyAlignment="1">
      <alignment horizontal="right"/>
    </xf>
    <xf numFmtId="0" fontId="146" fillId="0" borderId="143" xfId="0" applyFont="1" applyBorder="1"/>
    <xf numFmtId="0" fontId="122" fillId="12" borderId="0" xfId="0" applyFont="1" applyFill="1" applyBorder="1" applyAlignment="1"/>
    <xf numFmtId="0" fontId="122" fillId="12" borderId="142" xfId="0" applyFont="1" applyFill="1" applyBorder="1"/>
    <xf numFmtId="0" fontId="122" fillId="12" borderId="0" xfId="0" applyFont="1" applyFill="1" applyBorder="1"/>
    <xf numFmtId="0" fontId="156" fillId="0" borderId="0" xfId="0" applyFont="1" applyBorder="1" applyAlignment="1">
      <alignment horizontal="left"/>
    </xf>
    <xf numFmtId="0" fontId="156" fillId="0" borderId="0" xfId="0" applyFont="1" applyBorder="1"/>
    <xf numFmtId="0" fontId="143" fillId="0" borderId="148" xfId="0" applyFont="1" applyBorder="1"/>
    <xf numFmtId="0" fontId="143" fillId="0" borderId="153" xfId="0" applyFont="1" applyBorder="1"/>
    <xf numFmtId="0" fontId="157" fillId="0" borderId="0" xfId="0" applyFont="1" applyBorder="1"/>
    <xf numFmtId="0" fontId="148" fillId="0" borderId="156" xfId="0" applyFont="1" applyBorder="1"/>
    <xf numFmtId="0" fontId="148" fillId="0" borderId="153" xfId="0" applyFont="1" applyBorder="1"/>
    <xf numFmtId="0" fontId="156" fillId="0" borderId="142" xfId="0" applyFont="1" applyBorder="1"/>
    <xf numFmtId="0" fontId="156" fillId="0" borderId="143" xfId="0" applyFont="1" applyBorder="1" applyAlignment="1">
      <alignment horizontal="right"/>
    </xf>
    <xf numFmtId="0" fontId="157" fillId="0" borderId="143" xfId="0" applyFont="1" applyBorder="1" applyAlignment="1">
      <alignment horizontal="right"/>
    </xf>
    <xf numFmtId="0" fontId="157" fillId="0" borderId="142" xfId="0" applyFont="1" applyBorder="1"/>
    <xf numFmtId="0" fontId="157" fillId="0" borderId="0" xfId="0" applyFont="1" applyBorder="1" applyAlignment="1">
      <alignment horizontal="right"/>
    </xf>
    <xf numFmtId="0" fontId="137" fillId="0" borderId="0" xfId="0" applyFont="1" applyBorder="1"/>
    <xf numFmtId="0" fontId="157" fillId="0" borderId="0" xfId="0" applyFont="1" applyBorder="1" applyAlignment="1">
      <alignment shrinkToFit="1"/>
    </xf>
    <xf numFmtId="14" fontId="157" fillId="0" borderId="0" xfId="0" applyNumberFormat="1" applyFont="1" applyBorder="1" applyAlignment="1"/>
    <xf numFmtId="165" fontId="157" fillId="0" borderId="0" xfId="0" applyNumberFormat="1" applyFont="1" applyBorder="1" applyAlignment="1">
      <alignment horizontal="right"/>
    </xf>
    <xf numFmtId="0" fontId="137" fillId="0" borderId="0" xfId="0" applyFont="1" applyBorder="1" applyAlignment="1">
      <alignment shrinkToFit="1"/>
    </xf>
    <xf numFmtId="0" fontId="137" fillId="0" borderId="143" xfId="0" applyFont="1" applyBorder="1" applyAlignment="1">
      <alignment shrinkToFit="1"/>
    </xf>
    <xf numFmtId="165" fontId="148" fillId="0" borderId="0" xfId="0" applyNumberFormat="1" applyFont="1" applyBorder="1" applyAlignment="1">
      <alignment shrinkToFit="1"/>
    </xf>
    <xf numFmtId="0" fontId="1" fillId="0" borderId="10" xfId="0" applyFont="1" applyBorder="1" applyAlignment="1">
      <alignment horizontal="center" vertical="center" textRotation="45" wrapText="1"/>
    </xf>
    <xf numFmtId="0" fontId="1" fillId="0" borderId="6" xfId="0" applyFont="1" applyBorder="1" applyAlignment="1">
      <alignment horizontal="center" vertical="center" textRotation="45" wrapText="1"/>
    </xf>
    <xf numFmtId="0" fontId="1" fillId="0" borderId="7" xfId="0" applyFont="1" applyBorder="1" applyAlignment="1">
      <alignment horizontal="center" vertical="center" textRotation="45" wrapText="1"/>
    </xf>
    <xf numFmtId="0" fontId="0" fillId="0" borderId="4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 shrinkToFit="1"/>
    </xf>
    <xf numFmtId="0" fontId="1" fillId="0" borderId="42" xfId="0" applyFont="1" applyBorder="1" applyAlignment="1">
      <alignment horizontal="center" vertical="center" wrapText="1" shrinkToFit="1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 shrinkToFit="1"/>
    </xf>
    <xf numFmtId="0" fontId="1" fillId="0" borderId="44" xfId="0" applyFont="1" applyBorder="1" applyAlignment="1">
      <alignment horizontal="center" textRotation="45" wrapText="1"/>
    </xf>
    <xf numFmtId="0" fontId="1" fillId="0" borderId="42" xfId="0" applyFont="1" applyBorder="1" applyAlignment="1">
      <alignment horizontal="center" textRotation="45" wrapText="1"/>
    </xf>
    <xf numFmtId="0" fontId="1" fillId="0" borderId="45" xfId="0" applyFont="1" applyBorder="1" applyAlignment="1">
      <alignment horizontal="center" vertical="center" wrapText="1" shrinkToFit="1"/>
    </xf>
    <xf numFmtId="0" fontId="7" fillId="0" borderId="44" xfId="0" applyFont="1" applyBorder="1" applyAlignment="1">
      <alignment horizontal="center" textRotation="90" wrapText="1" shrinkToFit="1"/>
    </xf>
    <xf numFmtId="0" fontId="7" fillId="0" borderId="42" xfId="0" applyFont="1" applyBorder="1" applyAlignment="1">
      <alignment horizontal="center" textRotation="90" wrapText="1" shrinkToFit="1"/>
    </xf>
    <xf numFmtId="0" fontId="7" fillId="0" borderId="45" xfId="0" applyFont="1" applyBorder="1" applyAlignment="1">
      <alignment horizontal="center" textRotation="90" wrapText="1" shrinkToFit="1"/>
    </xf>
    <xf numFmtId="0" fontId="33" fillId="0" borderId="40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 vertical="center" textRotation="45"/>
    </xf>
    <xf numFmtId="0" fontId="1" fillId="0" borderId="42" xfId="0" applyFont="1" applyBorder="1" applyAlignment="1">
      <alignment horizontal="center" vertical="center" textRotation="45"/>
    </xf>
    <xf numFmtId="0" fontId="1" fillId="0" borderId="45" xfId="0" applyFont="1" applyBorder="1" applyAlignment="1">
      <alignment horizontal="center" vertical="center" textRotation="45"/>
    </xf>
    <xf numFmtId="0" fontId="4" fillId="2" borderId="0" xfId="0" applyFont="1" applyFill="1" applyBorder="1" applyAlignment="1">
      <alignment horizontal="center" vertical="center" textRotation="180"/>
    </xf>
    <xf numFmtId="0" fontId="4" fillId="2" borderId="4" xfId="0" applyFont="1" applyFill="1" applyBorder="1" applyAlignment="1">
      <alignment horizontal="center" vertical="center" textRotation="180"/>
    </xf>
    <xf numFmtId="0" fontId="8" fillId="0" borderId="44" xfId="0" applyFont="1" applyBorder="1" applyAlignment="1">
      <alignment horizontal="center" vertical="center" textRotation="90"/>
    </xf>
    <xf numFmtId="0" fontId="8" fillId="0" borderId="42" xfId="0" applyFont="1" applyBorder="1" applyAlignment="1">
      <alignment horizontal="center" vertical="center" textRotation="90"/>
    </xf>
    <xf numFmtId="0" fontId="8" fillId="0" borderId="45" xfId="0" applyFont="1" applyBorder="1" applyAlignment="1">
      <alignment horizontal="center" vertical="center" textRotation="90"/>
    </xf>
    <xf numFmtId="0" fontId="1" fillId="0" borderId="44" xfId="0" applyFont="1" applyBorder="1" applyAlignment="1">
      <alignment horizontal="center" vertical="center" textRotation="45" wrapText="1" shrinkToFit="1"/>
    </xf>
    <xf numFmtId="0" fontId="1" fillId="0" borderId="42" xfId="0" applyFont="1" applyBorder="1" applyAlignment="1">
      <alignment horizontal="center" vertical="center" textRotation="45" wrapText="1" shrinkToFit="1"/>
    </xf>
    <xf numFmtId="0" fontId="1" fillId="0" borderId="45" xfId="0" applyFont="1" applyBorder="1" applyAlignment="1">
      <alignment horizontal="center" textRotation="45" wrapText="1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171" fontId="148" fillId="10" borderId="0" xfId="0" applyNumberFormat="1" applyFont="1" applyFill="1" applyBorder="1" applyAlignment="1">
      <alignment horizontal="left"/>
    </xf>
    <xf numFmtId="0" fontId="158" fillId="0" borderId="0" xfId="0" applyFont="1" applyBorder="1" applyAlignment="1">
      <alignment horizontal="center"/>
    </xf>
    <xf numFmtId="0" fontId="150" fillId="10" borderId="0" xfId="0" applyFont="1" applyFill="1" applyBorder="1" applyAlignment="1">
      <alignment horizontal="center" shrinkToFit="1"/>
    </xf>
    <xf numFmtId="0" fontId="155" fillId="10" borderId="142" xfId="0" applyFont="1" applyFill="1" applyBorder="1" applyAlignment="1">
      <alignment horizontal="center" vertical="center"/>
    </xf>
    <xf numFmtId="0" fontId="155" fillId="10" borderId="0" xfId="0" applyFont="1" applyFill="1" applyBorder="1" applyAlignment="1">
      <alignment horizontal="center" vertical="center"/>
    </xf>
    <xf numFmtId="0" fontId="155" fillId="10" borderId="143" xfId="0" applyFont="1" applyFill="1" applyBorder="1" applyAlignment="1">
      <alignment horizontal="center" vertical="center"/>
    </xf>
    <xf numFmtId="8" fontId="158" fillId="0" borderId="0" xfId="0" applyNumberFormat="1" applyFont="1" applyBorder="1" applyAlignment="1">
      <alignment horizontal="center"/>
    </xf>
    <xf numFmtId="171" fontId="148" fillId="0" borderId="0" xfId="0" applyNumberFormat="1" applyFont="1" applyFill="1" applyBorder="1" applyAlignment="1">
      <alignment horizontal="left" shrinkToFit="1"/>
    </xf>
    <xf numFmtId="14" fontId="143" fillId="10" borderId="154" xfId="0" applyNumberFormat="1" applyFont="1" applyFill="1" applyBorder="1" applyAlignment="1">
      <alignment horizontal="center"/>
    </xf>
    <xf numFmtId="14" fontId="143" fillId="10" borderId="148" xfId="0" applyNumberFormat="1" applyFont="1" applyFill="1" applyBorder="1" applyAlignment="1">
      <alignment horizontal="center"/>
    </xf>
    <xf numFmtId="14" fontId="143" fillId="10" borderId="155" xfId="0" applyNumberFormat="1" applyFont="1" applyFill="1" applyBorder="1" applyAlignment="1">
      <alignment horizontal="center"/>
    </xf>
    <xf numFmtId="14" fontId="148" fillId="10" borderId="154" xfId="0" applyNumberFormat="1" applyFont="1" applyFill="1" applyBorder="1" applyAlignment="1">
      <alignment horizontal="center"/>
    </xf>
    <xf numFmtId="14" fontId="148" fillId="10" borderId="148" xfId="0" applyNumberFormat="1" applyFont="1" applyFill="1" applyBorder="1" applyAlignment="1">
      <alignment horizontal="center"/>
    </xf>
    <xf numFmtId="14" fontId="148" fillId="10" borderId="155" xfId="0" applyNumberFormat="1" applyFont="1" applyFill="1" applyBorder="1" applyAlignment="1">
      <alignment horizontal="center"/>
    </xf>
    <xf numFmtId="0" fontId="143" fillId="0" borderId="142" xfId="0" applyFont="1" applyBorder="1" applyAlignment="1">
      <alignment horizontal="center"/>
    </xf>
    <xf numFmtId="0" fontId="143" fillId="0" borderId="0" xfId="0" applyFont="1" applyBorder="1" applyAlignment="1">
      <alignment horizontal="center"/>
    </xf>
    <xf numFmtId="0" fontId="143" fillId="0" borderId="143" xfId="0" applyFont="1" applyBorder="1" applyAlignment="1">
      <alignment horizontal="center"/>
    </xf>
    <xf numFmtId="0" fontId="148" fillId="0" borderId="142" xfId="0" applyFont="1" applyBorder="1" applyAlignment="1">
      <alignment horizontal="center"/>
    </xf>
    <xf numFmtId="0" fontId="148" fillId="0" borderId="0" xfId="0" applyFont="1" applyBorder="1" applyAlignment="1">
      <alignment horizontal="center"/>
    </xf>
    <xf numFmtId="0" fontId="148" fillId="0" borderId="143" xfId="0" applyFont="1" applyBorder="1" applyAlignment="1">
      <alignment horizontal="center"/>
    </xf>
    <xf numFmtId="0" fontId="121" fillId="12" borderId="142" xfId="0" applyFont="1" applyFill="1" applyBorder="1" applyAlignment="1">
      <alignment horizontal="center"/>
    </xf>
    <xf numFmtId="0" fontId="121" fillId="12" borderId="0" xfId="0" applyFont="1" applyFill="1" applyBorder="1" applyAlignment="1">
      <alignment horizontal="center"/>
    </xf>
    <xf numFmtId="0" fontId="121" fillId="12" borderId="143" xfId="0" applyFont="1" applyFill="1" applyBorder="1" applyAlignment="1">
      <alignment horizontal="center"/>
    </xf>
    <xf numFmtId="0" fontId="123" fillId="12" borderId="142" xfId="0" applyFont="1" applyFill="1" applyBorder="1" applyAlignment="1">
      <alignment horizontal="center" vertical="center"/>
    </xf>
    <xf numFmtId="0" fontId="123" fillId="12" borderId="0" xfId="0" applyFont="1" applyFill="1" applyBorder="1" applyAlignment="1">
      <alignment horizontal="center" vertical="center"/>
    </xf>
    <xf numFmtId="0" fontId="123" fillId="12" borderId="143" xfId="0" applyFont="1" applyFill="1" applyBorder="1" applyAlignment="1">
      <alignment horizontal="center" vertical="center"/>
    </xf>
    <xf numFmtId="0" fontId="148" fillId="10" borderId="134" xfId="0" applyFont="1" applyFill="1" applyBorder="1" applyAlignment="1">
      <alignment horizontal="center"/>
    </xf>
    <xf numFmtId="0" fontId="148" fillId="10" borderId="115" xfId="0" applyFont="1" applyFill="1" applyBorder="1" applyAlignment="1">
      <alignment horizontal="center"/>
    </xf>
    <xf numFmtId="0" fontId="148" fillId="10" borderId="135" xfId="0" applyFont="1" applyFill="1" applyBorder="1" applyAlignment="1">
      <alignment horizontal="center"/>
    </xf>
    <xf numFmtId="0" fontId="157" fillId="0" borderId="0" xfId="0" applyFont="1" applyBorder="1" applyAlignment="1">
      <alignment horizontal="center"/>
    </xf>
    <xf numFmtId="0" fontId="157" fillId="0" borderId="143" xfId="0" applyFont="1" applyBorder="1" applyAlignment="1">
      <alignment horizontal="center"/>
    </xf>
    <xf numFmtId="14" fontId="157" fillId="0" borderId="0" xfId="0" applyNumberFormat="1" applyFont="1" applyBorder="1" applyAlignment="1">
      <alignment horizontal="center"/>
    </xf>
    <xf numFmtId="165" fontId="157" fillId="0" borderId="0" xfId="0" applyNumberFormat="1" applyFont="1" applyBorder="1" applyAlignment="1">
      <alignment horizontal="right"/>
    </xf>
    <xf numFmtId="165" fontId="157" fillId="0" borderId="0" xfId="0" applyNumberFormat="1" applyFont="1" applyBorder="1" applyAlignment="1">
      <alignment horizontal="right" shrinkToFit="1"/>
    </xf>
    <xf numFmtId="8" fontId="157" fillId="0" borderId="0" xfId="0" applyNumberFormat="1" applyFont="1" applyBorder="1" applyAlignment="1">
      <alignment horizontal="left" shrinkToFit="1"/>
    </xf>
    <xf numFmtId="8" fontId="157" fillId="0" borderId="143" xfId="0" applyNumberFormat="1" applyFont="1" applyBorder="1" applyAlignment="1">
      <alignment horizontal="left" shrinkToFit="1"/>
    </xf>
    <xf numFmtId="14" fontId="148" fillId="10" borderId="134" xfId="0" applyNumberFormat="1" applyFont="1" applyFill="1" applyBorder="1" applyAlignment="1">
      <alignment horizontal="left"/>
    </xf>
    <xf numFmtId="0" fontId="148" fillId="10" borderId="115" xfId="0" applyFont="1" applyFill="1" applyBorder="1" applyAlignment="1">
      <alignment horizontal="left"/>
    </xf>
    <xf numFmtId="0" fontId="148" fillId="10" borderId="135" xfId="0" applyFont="1" applyFill="1" applyBorder="1" applyAlignment="1">
      <alignment horizontal="left"/>
    </xf>
    <xf numFmtId="0" fontId="124" fillId="12" borderId="142" xfId="0" applyFont="1" applyFill="1" applyBorder="1" applyAlignment="1">
      <alignment horizontal="center"/>
    </xf>
    <xf numFmtId="0" fontId="124" fillId="12" borderId="0" xfId="0" applyFont="1" applyFill="1" applyBorder="1" applyAlignment="1">
      <alignment horizontal="center"/>
    </xf>
    <xf numFmtId="0" fontId="124" fillId="12" borderId="143" xfId="0" applyFont="1" applyFill="1" applyBorder="1" applyAlignment="1">
      <alignment horizontal="center"/>
    </xf>
    <xf numFmtId="0" fontId="122" fillId="12" borderId="0" xfId="0" applyFont="1" applyFill="1" applyBorder="1" applyAlignment="1">
      <alignment horizontal="left"/>
    </xf>
    <xf numFmtId="0" fontId="122" fillId="12" borderId="143" xfId="0" applyFont="1" applyFill="1" applyBorder="1" applyAlignment="1">
      <alignment horizontal="left"/>
    </xf>
    <xf numFmtId="165" fontId="157" fillId="0" borderId="0" xfId="0" applyNumberFormat="1" applyFont="1" applyBorder="1" applyAlignment="1">
      <alignment horizontal="left" shrinkToFit="1"/>
    </xf>
    <xf numFmtId="165" fontId="157" fillId="0" borderId="143" xfId="0" applyNumberFormat="1" applyFont="1" applyBorder="1" applyAlignment="1">
      <alignment horizontal="left" shrinkToFit="1"/>
    </xf>
    <xf numFmtId="165" fontId="148" fillId="0" borderId="142" xfId="0" applyNumberFormat="1" applyFont="1" applyBorder="1" applyAlignment="1">
      <alignment horizontal="right" shrinkToFit="1"/>
    </xf>
    <xf numFmtId="165" fontId="148" fillId="0" borderId="0" xfId="0" applyNumberFormat="1" applyFont="1" applyBorder="1" applyAlignment="1">
      <alignment horizontal="right" shrinkToFit="1"/>
    </xf>
    <xf numFmtId="0" fontId="123" fillId="12" borderId="139" xfId="0" applyFont="1" applyFill="1" applyBorder="1" applyAlignment="1">
      <alignment horizontal="center" vertical="center"/>
    </xf>
    <xf numFmtId="0" fontId="123" fillId="12" borderId="140" xfId="0" applyFont="1" applyFill="1" applyBorder="1" applyAlignment="1">
      <alignment horizontal="center" vertical="center"/>
    </xf>
    <xf numFmtId="0" fontId="123" fillId="12" borderId="141" xfId="0" applyFont="1" applyFill="1" applyBorder="1" applyAlignment="1">
      <alignment horizontal="center" vertical="center"/>
    </xf>
    <xf numFmtId="0" fontId="124" fillId="12" borderId="142" xfId="0" applyFont="1" applyFill="1" applyBorder="1" applyAlignment="1">
      <alignment horizontal="center" vertical="center"/>
    </xf>
    <xf numFmtId="0" fontId="124" fillId="12" borderId="0" xfId="0" applyFont="1" applyFill="1" applyBorder="1" applyAlignment="1">
      <alignment horizontal="center" vertical="center"/>
    </xf>
    <xf numFmtId="0" fontId="124" fillId="12" borderId="143" xfId="0" applyFont="1" applyFill="1" applyBorder="1" applyAlignment="1">
      <alignment horizontal="center" vertical="center"/>
    </xf>
    <xf numFmtId="164" fontId="135" fillId="10" borderId="134" xfId="0" applyNumberFormat="1" applyFont="1" applyFill="1" applyBorder="1" applyAlignment="1">
      <alignment horizontal="left"/>
    </xf>
    <xf numFmtId="164" fontId="135" fillId="10" borderId="115" xfId="0" applyNumberFormat="1" applyFont="1" applyFill="1" applyBorder="1" applyAlignment="1">
      <alignment horizontal="left"/>
    </xf>
    <xf numFmtId="164" fontId="135" fillId="10" borderId="135" xfId="0" applyNumberFormat="1" applyFont="1" applyFill="1" applyBorder="1" applyAlignment="1">
      <alignment horizontal="left"/>
    </xf>
    <xf numFmtId="8" fontId="127" fillId="0" borderId="0" xfId="0" applyNumberFormat="1" applyFont="1" applyBorder="1" applyAlignment="1">
      <alignment horizontal="right"/>
    </xf>
    <xf numFmtId="14" fontId="106" fillId="0" borderId="0" xfId="0" applyNumberFormat="1" applyFont="1" applyBorder="1" applyAlignment="1">
      <alignment horizontal="center"/>
    </xf>
    <xf numFmtId="0" fontId="135" fillId="0" borderId="142" xfId="0" applyFont="1" applyBorder="1" applyAlignment="1">
      <alignment horizontal="center"/>
    </xf>
    <xf numFmtId="0" fontId="135" fillId="0" borderId="0" xfId="0" applyFont="1" applyBorder="1" applyAlignment="1">
      <alignment horizontal="center"/>
    </xf>
    <xf numFmtId="0" fontId="136" fillId="0" borderId="0" xfId="0" applyFont="1" applyBorder="1" applyAlignment="1">
      <alignment horizontal="left"/>
    </xf>
    <xf numFmtId="8" fontId="106" fillId="0" borderId="0" xfId="0" applyNumberFormat="1" applyFont="1" applyBorder="1" applyAlignment="1">
      <alignment horizontal="left"/>
    </xf>
    <xf numFmtId="165" fontId="106" fillId="0" borderId="0" xfId="0" applyNumberFormat="1" applyFont="1" applyBorder="1" applyAlignment="1">
      <alignment horizontal="left"/>
    </xf>
    <xf numFmtId="14" fontId="135" fillId="10" borderId="134" xfId="0" applyNumberFormat="1" applyFont="1" applyFill="1" applyBorder="1" applyAlignment="1">
      <alignment horizontal="center"/>
    </xf>
    <xf numFmtId="14" fontId="135" fillId="10" borderId="115" xfId="0" applyNumberFormat="1" applyFont="1" applyFill="1" applyBorder="1" applyAlignment="1">
      <alignment horizontal="center"/>
    </xf>
    <xf numFmtId="14" fontId="135" fillId="10" borderId="135" xfId="0" applyNumberFormat="1" applyFont="1" applyFill="1" applyBorder="1" applyAlignment="1">
      <alignment horizontal="center"/>
    </xf>
    <xf numFmtId="0" fontId="127" fillId="0" borderId="142" xfId="0" applyFont="1" applyBorder="1" applyAlignment="1">
      <alignment horizontal="center"/>
    </xf>
    <xf numFmtId="0" fontId="127" fillId="0" borderId="0" xfId="0" applyFont="1" applyBorder="1" applyAlignment="1">
      <alignment horizontal="center"/>
    </xf>
    <xf numFmtId="0" fontId="135" fillId="0" borderId="0" xfId="0" applyFont="1" applyBorder="1" applyAlignment="1">
      <alignment horizontal="left"/>
    </xf>
    <xf numFmtId="0" fontId="136" fillId="0" borderId="0" xfId="0" applyFont="1" applyBorder="1" applyAlignment="1">
      <alignment horizontal="right" shrinkToFit="1"/>
    </xf>
    <xf numFmtId="0" fontId="134" fillId="12" borderId="139" xfId="0" applyFont="1" applyFill="1" applyBorder="1" applyAlignment="1">
      <alignment horizontal="center"/>
    </xf>
    <xf numFmtId="0" fontId="134" fillId="12" borderId="140" xfId="0" applyFont="1" applyFill="1" applyBorder="1" applyAlignment="1">
      <alignment horizontal="center"/>
    </xf>
    <xf numFmtId="0" fontId="134" fillId="12" borderId="141" xfId="0" applyFont="1" applyFill="1" applyBorder="1" applyAlignment="1">
      <alignment horizontal="center"/>
    </xf>
    <xf numFmtId="0" fontId="106" fillId="0" borderId="0" xfId="0" applyFont="1" applyBorder="1" applyAlignment="1">
      <alignment horizontal="center"/>
    </xf>
    <xf numFmtId="0" fontId="138" fillId="12" borderId="139" xfId="0" applyFont="1" applyFill="1" applyBorder="1" applyAlignment="1">
      <alignment horizontal="center" vertical="center"/>
    </xf>
    <xf numFmtId="0" fontId="138" fillId="12" borderId="140" xfId="0" applyFont="1" applyFill="1" applyBorder="1" applyAlignment="1">
      <alignment horizontal="center" vertical="center"/>
    </xf>
    <xf numFmtId="0" fontId="138" fillId="12" borderId="141" xfId="0" applyFont="1" applyFill="1" applyBorder="1" applyAlignment="1">
      <alignment horizontal="center" vertical="center"/>
    </xf>
    <xf numFmtId="0" fontId="140" fillId="0" borderId="142" xfId="0" applyFont="1" applyBorder="1" applyAlignment="1">
      <alignment horizontal="center"/>
    </xf>
    <xf numFmtId="0" fontId="140" fillId="0" borderId="0" xfId="0" applyFont="1" applyBorder="1" applyAlignment="1">
      <alignment horizontal="center"/>
    </xf>
    <xf numFmtId="0" fontId="140" fillId="0" borderId="143" xfId="0" applyFont="1" applyBorder="1" applyAlignment="1">
      <alignment horizontal="center"/>
    </xf>
    <xf numFmtId="0" fontId="134" fillId="12" borderId="142" xfId="0" applyFont="1" applyFill="1" applyBorder="1" applyAlignment="1">
      <alignment horizontal="center"/>
    </xf>
    <xf numFmtId="0" fontId="134" fillId="12" borderId="0" xfId="0" applyFont="1" applyFill="1" applyBorder="1" applyAlignment="1">
      <alignment horizontal="center"/>
    </xf>
    <xf numFmtId="0" fontId="134" fillId="12" borderId="143" xfId="0" applyFont="1" applyFill="1" applyBorder="1" applyAlignment="1">
      <alignment horizontal="center"/>
    </xf>
    <xf numFmtId="0" fontId="140" fillId="0" borderId="0" xfId="0" applyFont="1" applyBorder="1" applyAlignment="1">
      <alignment horizontal="left"/>
    </xf>
    <xf numFmtId="0" fontId="140" fillId="0" borderId="0" xfId="0" applyFont="1" applyBorder="1" applyAlignment="1">
      <alignment horizontal="right" shrinkToFit="1"/>
    </xf>
    <xf numFmtId="0" fontId="140" fillId="0" borderId="0" xfId="0" applyFont="1" applyBorder="1" applyAlignment="1">
      <alignment horizontal="left" shrinkToFit="1"/>
    </xf>
    <xf numFmtId="0" fontId="135" fillId="0" borderId="0" xfId="0" applyFont="1" applyBorder="1" applyAlignment="1">
      <alignment horizontal="center" shrinkToFit="1"/>
    </xf>
    <xf numFmtId="14" fontId="136" fillId="10" borderId="134" xfId="0" applyNumberFormat="1" applyFont="1" applyFill="1" applyBorder="1" applyAlignment="1">
      <alignment horizontal="center"/>
    </xf>
    <xf numFmtId="0" fontId="136" fillId="10" borderId="115" xfId="0" applyFont="1" applyFill="1" applyBorder="1" applyAlignment="1">
      <alignment horizontal="center"/>
    </xf>
    <xf numFmtId="0" fontId="136" fillId="10" borderId="135" xfId="0" applyFont="1" applyFill="1" applyBorder="1" applyAlignment="1">
      <alignment horizontal="center"/>
    </xf>
    <xf numFmtId="14" fontId="136" fillId="10" borderId="115" xfId="0" applyNumberFormat="1" applyFont="1" applyFill="1" applyBorder="1" applyAlignment="1">
      <alignment horizontal="center"/>
    </xf>
    <xf numFmtId="14" fontId="136" fillId="10" borderId="135" xfId="0" applyNumberFormat="1" applyFont="1" applyFill="1" applyBorder="1" applyAlignment="1">
      <alignment horizontal="center"/>
    </xf>
    <xf numFmtId="0" fontId="135" fillId="0" borderId="142" xfId="0" applyFont="1" applyBorder="1" applyAlignment="1">
      <alignment horizontal="center" shrinkToFit="1"/>
    </xf>
    <xf numFmtId="14" fontId="133" fillId="10" borderId="134" xfId="0" applyNumberFormat="1" applyFont="1" applyFill="1" applyBorder="1" applyAlignment="1">
      <alignment horizontal="center"/>
    </xf>
    <xf numFmtId="14" fontId="133" fillId="10" borderId="115" xfId="0" applyNumberFormat="1" applyFont="1" applyFill="1" applyBorder="1" applyAlignment="1">
      <alignment horizontal="center"/>
    </xf>
    <xf numFmtId="14" fontId="133" fillId="10" borderId="135" xfId="0" applyNumberFormat="1" applyFont="1" applyFill="1" applyBorder="1" applyAlignment="1">
      <alignment horizontal="center"/>
    </xf>
    <xf numFmtId="14" fontId="136" fillId="10" borderId="134" xfId="0" applyNumberFormat="1" applyFont="1" applyFill="1" applyBorder="1" applyAlignment="1"/>
    <xf numFmtId="0" fontId="95" fillId="10" borderId="115" xfId="0" applyFont="1" applyFill="1" applyBorder="1" applyAlignment="1"/>
    <xf numFmtId="0" fontId="95" fillId="10" borderId="135" xfId="0" applyFont="1" applyFill="1" applyBorder="1" applyAlignment="1"/>
    <xf numFmtId="0" fontId="135" fillId="0" borderId="142" xfId="0" applyFont="1" applyBorder="1" applyAlignment="1">
      <alignment shrinkToFit="1"/>
    </xf>
    <xf numFmtId="0" fontId="95" fillId="0" borderId="0" xfId="0" applyFont="1" applyBorder="1" applyAlignment="1">
      <alignment shrinkToFit="1"/>
    </xf>
    <xf numFmtId="0" fontId="135" fillId="0" borderId="0" xfId="0" applyFont="1" applyBorder="1" applyAlignment="1">
      <alignment horizontal="right"/>
    </xf>
    <xf numFmtId="0" fontId="136" fillId="0" borderId="0" xfId="0" applyFont="1" applyBorder="1" applyAlignment="1">
      <alignment horizontal="right"/>
    </xf>
    <xf numFmtId="0" fontId="140" fillId="0" borderId="0" xfId="0" applyFont="1" applyBorder="1" applyAlignment="1">
      <alignment horizontal="center" shrinkToFit="1"/>
    </xf>
    <xf numFmtId="0" fontId="140" fillId="0" borderId="143" xfId="0" applyFont="1" applyBorder="1" applyAlignment="1">
      <alignment horizontal="left" shrinkToFit="1"/>
    </xf>
    <xf numFmtId="8" fontId="140" fillId="0" borderId="0" xfId="0" applyNumberFormat="1" applyFont="1" applyBorder="1" applyAlignment="1">
      <alignment horizontal="right" shrinkToFit="1"/>
    </xf>
    <xf numFmtId="8" fontId="140" fillId="0" borderId="0" xfId="0" applyNumberFormat="1" applyFont="1" applyBorder="1" applyAlignment="1">
      <alignment horizontal="left"/>
    </xf>
    <xf numFmtId="0" fontId="140" fillId="0" borderId="143" xfId="0" applyFont="1" applyBorder="1" applyAlignment="1">
      <alignment horizontal="center" shrinkToFit="1"/>
    </xf>
    <xf numFmtId="8" fontId="127" fillId="0" borderId="0" xfId="0" applyNumberFormat="1" applyFont="1" applyBorder="1" applyAlignment="1"/>
    <xf numFmtId="8" fontId="127" fillId="0" borderId="143" xfId="0" applyNumberFormat="1" applyFont="1" applyBorder="1" applyAlignment="1"/>
    <xf numFmtId="0" fontId="106" fillId="0" borderId="0" xfId="0" applyFont="1" applyBorder="1" applyAlignment="1">
      <alignment horizontal="center" shrinkToFit="1"/>
    </xf>
    <xf numFmtId="0" fontId="106" fillId="0" borderId="143" xfId="0" applyFont="1" applyBorder="1" applyAlignment="1">
      <alignment horizontal="center" shrinkToFit="1"/>
    </xf>
    <xf numFmtId="8" fontId="140" fillId="0" borderId="0" xfId="0" applyNumberFormat="1" applyFont="1" applyBorder="1" applyAlignment="1">
      <alignment horizontal="center"/>
    </xf>
    <xf numFmtId="0" fontId="127" fillId="0" borderId="0" xfId="0" applyFont="1" applyBorder="1" applyAlignment="1">
      <alignment horizontal="center" shrinkToFit="1"/>
    </xf>
    <xf numFmtId="164" fontId="135" fillId="0" borderId="0" xfId="0" applyNumberFormat="1" applyFont="1" applyFill="1" applyBorder="1" applyAlignment="1">
      <alignment horizontal="center"/>
    </xf>
    <xf numFmtId="0" fontId="135" fillId="0" borderId="0" xfId="0" applyFont="1" applyBorder="1" applyAlignment="1">
      <alignment horizontal="left" shrinkToFit="1"/>
    </xf>
    <xf numFmtId="0" fontId="135" fillId="0" borderId="143" xfId="0" applyFont="1" applyBorder="1" applyAlignment="1">
      <alignment horizontal="left" shrinkToFit="1"/>
    </xf>
    <xf numFmtId="0" fontId="132" fillId="10" borderId="149" xfId="0" applyFont="1" applyFill="1" applyBorder="1" applyAlignment="1">
      <alignment horizontal="center"/>
    </xf>
    <xf numFmtId="0" fontId="132" fillId="10" borderId="137" xfId="0" applyFont="1" applyFill="1" applyBorder="1" applyAlignment="1">
      <alignment horizontal="center"/>
    </xf>
    <xf numFmtId="0" fontId="132" fillId="10" borderId="150" xfId="0" applyFont="1" applyFill="1" applyBorder="1" applyAlignment="1">
      <alignment horizontal="center"/>
    </xf>
    <xf numFmtId="0" fontId="136" fillId="10" borderId="0" xfId="0" applyFont="1" applyFill="1" applyBorder="1" applyAlignment="1">
      <alignment horizontal="center"/>
    </xf>
    <xf numFmtId="0" fontId="136" fillId="10" borderId="0" xfId="0" applyFont="1" applyFill="1" applyBorder="1" applyAlignment="1">
      <alignment horizontal="left"/>
    </xf>
    <xf numFmtId="0" fontId="136" fillId="10" borderId="143" xfId="0" applyFont="1" applyFill="1" applyBorder="1" applyAlignment="1">
      <alignment horizontal="left"/>
    </xf>
    <xf numFmtId="0" fontId="136" fillId="10" borderId="143" xfId="0" applyFont="1" applyFill="1" applyBorder="1" applyAlignment="1">
      <alignment horizontal="center"/>
    </xf>
    <xf numFmtId="14" fontId="136" fillId="10" borderId="0" xfId="0" applyNumberFormat="1" applyFont="1" applyFill="1" applyBorder="1" applyAlignment="1">
      <alignment horizontal="center"/>
    </xf>
    <xf numFmtId="164" fontId="135" fillId="10" borderId="0" xfId="0" applyNumberFormat="1" applyFont="1" applyFill="1" applyBorder="1" applyAlignment="1">
      <alignment horizontal="left"/>
    </xf>
    <xf numFmtId="0" fontId="136" fillId="10" borderId="0" xfId="0" applyFont="1" applyFill="1" applyBorder="1" applyAlignment="1">
      <alignment horizontal="left" shrinkToFit="1"/>
    </xf>
    <xf numFmtId="0" fontId="135" fillId="0" borderId="143" xfId="0" applyFont="1" applyBorder="1" applyAlignment="1">
      <alignment horizontal="center"/>
    </xf>
    <xf numFmtId="0" fontId="119" fillId="0" borderId="126" xfId="0" applyFont="1" applyBorder="1" applyAlignment="1">
      <alignment horizontal="center"/>
    </xf>
    <xf numFmtId="0" fontId="119" fillId="0" borderId="127" xfId="0" applyFont="1" applyBorder="1" applyAlignment="1">
      <alignment horizontal="center"/>
    </xf>
    <xf numFmtId="0" fontId="119" fillId="0" borderId="128" xfId="0" applyFont="1" applyBorder="1" applyAlignment="1">
      <alignment horizontal="center"/>
    </xf>
    <xf numFmtId="0" fontId="116" fillId="0" borderId="0" xfId="0" quotePrefix="1" applyFont="1" applyAlignment="1">
      <alignment horizontal="left" shrinkToFit="1"/>
    </xf>
    <xf numFmtId="0" fontId="106" fillId="0" borderId="8" xfId="0" applyFont="1" applyFill="1" applyBorder="1" applyAlignment="1">
      <alignment horizontal="left" shrinkToFit="1"/>
    </xf>
    <xf numFmtId="0" fontId="116" fillId="0" borderId="0" xfId="0" applyFont="1" applyAlignment="1">
      <alignment horizontal="left" shrinkToFit="1"/>
    </xf>
    <xf numFmtId="0" fontId="106" fillId="0" borderId="0" xfId="0" applyFont="1" applyAlignment="1">
      <alignment horizontal="left" shrinkToFit="1"/>
    </xf>
    <xf numFmtId="0" fontId="117" fillId="0" borderId="0" xfId="0" applyFont="1" applyAlignment="1">
      <alignment horizontal="left" shrinkToFit="1"/>
    </xf>
    <xf numFmtId="0" fontId="106" fillId="0" borderId="9" xfId="0" applyFont="1" applyFill="1" applyBorder="1" applyAlignment="1">
      <alignment horizontal="left" shrinkToFit="1"/>
    </xf>
    <xf numFmtId="0" fontId="106" fillId="0" borderId="0" xfId="0" applyFont="1" applyBorder="1" applyAlignment="1">
      <alignment horizontal="left" shrinkToFit="1"/>
    </xf>
    <xf numFmtId="0" fontId="106" fillId="0" borderId="124" xfId="0" applyFont="1" applyBorder="1" applyAlignment="1">
      <alignment horizontal="left" shrinkToFit="1"/>
    </xf>
    <xf numFmtId="0" fontId="93" fillId="0" borderId="0" xfId="0" applyFont="1" applyAlignment="1">
      <alignment shrinkToFit="1"/>
    </xf>
    <xf numFmtId="0" fontId="0" fillId="0" borderId="0" xfId="0" applyAlignment="1">
      <alignment shrinkToFit="1"/>
    </xf>
    <xf numFmtId="8" fontId="106" fillId="0" borderId="0" xfId="0" applyNumberFormat="1" applyFont="1" applyAlignment="1">
      <alignment horizontal="left" shrinkToFit="1"/>
    </xf>
    <xf numFmtId="0" fontId="105" fillId="0" borderId="0" xfId="0" applyFont="1" applyBorder="1" applyAlignment="1">
      <alignment horizontal="left" shrinkToFit="1"/>
    </xf>
    <xf numFmtId="6" fontId="106" fillId="0" borderId="0" xfId="0" applyNumberFormat="1" applyFont="1" applyAlignment="1">
      <alignment horizontal="left" shrinkToFit="1"/>
    </xf>
    <xf numFmtId="0" fontId="112" fillId="0" borderId="0" xfId="0" applyFont="1" applyAlignment="1">
      <alignment horizontal="left" shrinkToFit="1"/>
    </xf>
    <xf numFmtId="0" fontId="37" fillId="0" borderId="0" xfId="0" applyFont="1" applyAlignment="1">
      <alignment horizontal="left" shrinkToFit="1"/>
    </xf>
    <xf numFmtId="0" fontId="113" fillId="0" borderId="0" xfId="0" applyFont="1" applyFill="1" applyAlignment="1">
      <alignment horizontal="center"/>
    </xf>
    <xf numFmtId="0" fontId="104" fillId="0" borderId="0" xfId="0" applyFont="1" applyAlignment="1">
      <alignment horizontal="left" shrinkToFit="1"/>
    </xf>
    <xf numFmtId="6" fontId="106" fillId="0" borderId="0" xfId="0" applyNumberFormat="1" applyFont="1" applyBorder="1" applyAlignment="1">
      <alignment horizontal="left" vertical="center" shrinkToFit="1"/>
    </xf>
    <xf numFmtId="0" fontId="113" fillId="0" borderId="122" xfId="0" applyFont="1" applyFill="1" applyBorder="1" applyAlignment="1">
      <alignment horizontal="center"/>
    </xf>
    <xf numFmtId="0" fontId="107" fillId="0" borderId="0" xfId="0" applyFont="1" applyFill="1" applyBorder="1" applyAlignment="1">
      <alignment horizontal="center" shrinkToFit="1"/>
    </xf>
    <xf numFmtId="0" fontId="106" fillId="0" borderId="0" xfId="0" applyFont="1" applyAlignment="1">
      <alignment horizontal="left"/>
    </xf>
    <xf numFmtId="6" fontId="104" fillId="0" borderId="0" xfId="0" applyNumberFormat="1" applyFont="1" applyAlignment="1">
      <alignment horizontal="left" shrinkToFit="1"/>
    </xf>
    <xf numFmtId="0" fontId="106" fillId="0" borderId="125" xfId="0" applyFont="1" applyBorder="1" applyAlignment="1">
      <alignment horizontal="left" shrinkToFit="1"/>
    </xf>
    <xf numFmtId="0" fontId="113" fillId="6" borderId="122" xfId="0" applyFont="1" applyFill="1" applyBorder="1" applyAlignment="1">
      <alignment horizontal="center"/>
    </xf>
    <xf numFmtId="0" fontId="101" fillId="0" borderId="0" xfId="0" applyFont="1" applyBorder="1" applyAlignment="1">
      <alignment horizontal="center"/>
    </xf>
    <xf numFmtId="0" fontId="113" fillId="0" borderId="0" xfId="0" applyFont="1" applyFill="1" applyAlignment="1">
      <alignment horizontal="center" shrinkToFit="1"/>
    </xf>
    <xf numFmtId="0" fontId="101" fillId="0" borderId="0" xfId="0" applyFont="1" applyAlignment="1">
      <alignment horizontal="center" shrinkToFit="1"/>
    </xf>
    <xf numFmtId="165" fontId="101" fillId="0" borderId="0" xfId="0" applyNumberFormat="1" applyFont="1" applyAlignment="1">
      <alignment horizontal="center" shrinkToFit="1"/>
    </xf>
    <xf numFmtId="0" fontId="101" fillId="0" borderId="0" xfId="0" applyFont="1" applyAlignment="1">
      <alignment horizontal="left" shrinkToFit="1"/>
    </xf>
    <xf numFmtId="8" fontId="101" fillId="0" borderId="0" xfId="0" applyNumberFormat="1" applyFont="1" applyAlignment="1">
      <alignment horizontal="left" shrinkToFit="1"/>
    </xf>
    <xf numFmtId="0" fontId="101" fillId="0" borderId="124" xfId="0" applyFont="1" applyBorder="1" applyAlignment="1">
      <alignment horizontal="left" shrinkToFit="1"/>
    </xf>
    <xf numFmtId="0" fontId="101" fillId="0" borderId="0" xfId="0" applyFont="1" applyBorder="1" applyAlignment="1">
      <alignment horizontal="left" shrinkToFit="1"/>
    </xf>
    <xf numFmtId="168" fontId="101" fillId="0" borderId="0" xfId="0" applyNumberFormat="1" applyFont="1" applyAlignment="1">
      <alignment horizontal="center"/>
    </xf>
    <xf numFmtId="0" fontId="93" fillId="0" borderId="0" xfId="0" applyFont="1" applyAlignment="1">
      <alignment horizontal="left" shrinkToFit="1"/>
    </xf>
    <xf numFmtId="0" fontId="101" fillId="0" borderId="0" xfId="0" applyFont="1" applyAlignment="1">
      <alignment horizontal="left"/>
    </xf>
    <xf numFmtId="165" fontId="101" fillId="0" borderId="0" xfId="0" applyNumberFormat="1" applyFont="1" applyAlignment="1">
      <alignment horizontal="left" shrinkToFit="1"/>
    </xf>
    <xf numFmtId="0" fontId="109" fillId="0" borderId="122" xfId="0" applyFont="1" applyFill="1" applyBorder="1" applyAlignment="1">
      <alignment horizontal="left"/>
    </xf>
    <xf numFmtId="3" fontId="101" fillId="0" borderId="0" xfId="0" applyNumberFormat="1" applyFont="1" applyBorder="1" applyAlignment="1">
      <alignment horizontal="center"/>
    </xf>
    <xf numFmtId="0" fontId="113" fillId="6" borderId="0" xfId="0" applyFont="1" applyFill="1" applyBorder="1" applyAlignment="1">
      <alignment horizontal="center"/>
    </xf>
    <xf numFmtId="0" fontId="101" fillId="0" borderId="0" xfId="0" applyFont="1" applyBorder="1" applyAlignment="1">
      <alignment horizontal="center" shrinkToFit="1"/>
    </xf>
    <xf numFmtId="0" fontId="86" fillId="6" borderId="0" xfId="0" applyFont="1" applyFill="1" applyBorder="1" applyAlignment="1">
      <alignment horizontal="center" vertical="center" shrinkToFit="1"/>
    </xf>
    <xf numFmtId="0" fontId="87" fillId="6" borderId="0" xfId="0" applyFont="1" applyFill="1" applyBorder="1" applyAlignment="1">
      <alignment horizontal="center" vertical="center" shrinkToFit="1"/>
    </xf>
    <xf numFmtId="0" fontId="88" fillId="6" borderId="0" xfId="0" applyFont="1" applyFill="1" applyBorder="1" applyAlignment="1">
      <alignment horizontal="center" vertical="center"/>
    </xf>
    <xf numFmtId="0" fontId="102" fillId="0" borderId="0" xfId="0" applyFont="1" applyBorder="1" applyAlignment="1">
      <alignment horizontal="center" shrinkToFit="1"/>
    </xf>
    <xf numFmtId="0" fontId="98" fillId="0" borderId="0" xfId="0" applyFont="1" applyBorder="1" applyAlignment="1">
      <alignment horizontal="center"/>
    </xf>
    <xf numFmtId="0" fontId="94" fillId="0" borderId="0" xfId="0" applyFont="1" applyBorder="1" applyAlignment="1">
      <alignment horizontal="left"/>
    </xf>
    <xf numFmtId="14" fontId="0" fillId="0" borderId="0" xfId="0" applyNumberFormat="1" applyAlignment="1">
      <alignment horizontal="center"/>
    </xf>
    <xf numFmtId="0" fontId="53" fillId="0" borderId="74" xfId="0" applyFont="1" applyBorder="1" applyAlignment="1">
      <alignment horizontal="center" vertical="center"/>
    </xf>
    <xf numFmtId="0" fontId="53" fillId="0" borderId="75" xfId="0" applyFont="1" applyBorder="1" applyAlignment="1">
      <alignment horizontal="center" vertical="center"/>
    </xf>
    <xf numFmtId="0" fontId="53" fillId="0" borderId="76" xfId="0" applyFont="1" applyBorder="1" applyAlignment="1">
      <alignment horizontal="center" vertical="center"/>
    </xf>
    <xf numFmtId="0" fontId="54" fillId="0" borderId="79" xfId="0" applyFont="1" applyBorder="1" applyAlignment="1">
      <alignment horizontal="center"/>
    </xf>
    <xf numFmtId="0" fontId="54" fillId="0" borderId="80" xfId="0" applyFont="1" applyBorder="1" applyAlignment="1">
      <alignment horizontal="center"/>
    </xf>
    <xf numFmtId="0" fontId="54" fillId="0" borderId="81" xfId="0" applyFont="1" applyBorder="1" applyAlignment="1">
      <alignment horizontal="center"/>
    </xf>
    <xf numFmtId="14" fontId="64" fillId="0" borderId="0" xfId="0" applyNumberFormat="1" applyFont="1" applyAlignment="1">
      <alignment horizontal="center"/>
    </xf>
    <xf numFmtId="8" fontId="61" fillId="0" borderId="0" xfId="0" applyNumberFormat="1" applyFont="1" applyAlignment="1">
      <alignment horizontal="center"/>
    </xf>
    <xf numFmtId="8" fontId="64" fillId="0" borderId="0" xfId="0" applyNumberFormat="1" applyFont="1" applyAlignment="1">
      <alignment horizontal="center"/>
    </xf>
    <xf numFmtId="0" fontId="64" fillId="0" borderId="0" xfId="0" applyFont="1" applyAlignment="1">
      <alignment horizontal="center"/>
    </xf>
    <xf numFmtId="0" fontId="64" fillId="0" borderId="0" xfId="0" applyFont="1" applyAlignment="1">
      <alignment horizontal="center" shrinkToFit="1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horizontal="center" shrinkToFit="1"/>
    </xf>
    <xf numFmtId="14" fontId="22" fillId="0" borderId="0" xfId="0" applyNumberFormat="1" applyFont="1" applyBorder="1" applyAlignment="1">
      <alignment horizontal="left"/>
    </xf>
    <xf numFmtId="14" fontId="14" fillId="0" borderId="0" xfId="0" applyNumberFormat="1" applyFont="1" applyBorder="1" applyAlignment="1">
      <alignment horizontal="center"/>
    </xf>
    <xf numFmtId="0" fontId="59" fillId="0" borderId="74" xfId="0" applyFont="1" applyBorder="1" applyAlignment="1">
      <alignment horizontal="center"/>
    </xf>
    <xf numFmtId="0" fontId="59" fillId="0" borderId="75" xfId="0" applyFont="1" applyBorder="1" applyAlignment="1">
      <alignment horizontal="center"/>
    </xf>
    <xf numFmtId="0" fontId="59" fillId="0" borderId="76" xfId="0" applyFont="1" applyBorder="1" applyAlignment="1">
      <alignment horizontal="center"/>
    </xf>
    <xf numFmtId="14" fontId="14" fillId="10" borderId="63" xfId="0" applyNumberFormat="1" applyFont="1" applyFill="1" applyBorder="1" applyAlignment="1">
      <alignment horizontal="left"/>
    </xf>
    <xf numFmtId="14" fontId="14" fillId="10" borderId="18" xfId="0" applyNumberFormat="1" applyFont="1" applyFill="1" applyBorder="1" applyAlignment="1">
      <alignment horizontal="left"/>
    </xf>
    <xf numFmtId="14" fontId="14" fillId="10" borderId="64" xfId="0" applyNumberFormat="1" applyFont="1" applyFill="1" applyBorder="1" applyAlignment="1">
      <alignment horizontal="left"/>
    </xf>
    <xf numFmtId="0" fontId="22" fillId="0" borderId="0" xfId="0" applyFont="1" applyBorder="1" applyAlignment="1">
      <alignment horizontal="left" shrinkToFit="1"/>
    </xf>
    <xf numFmtId="0" fontId="14" fillId="0" borderId="0" xfId="0" applyFont="1" applyBorder="1" applyAlignment="1">
      <alignment horizontal="left" shrinkToFit="1"/>
    </xf>
    <xf numFmtId="0" fontId="14" fillId="0" borderId="78" xfId="0" applyFont="1" applyBorder="1" applyAlignment="1">
      <alignment horizontal="left" shrinkToFit="1"/>
    </xf>
    <xf numFmtId="0" fontId="22" fillId="0" borderId="0" xfId="0" applyFont="1" applyBorder="1" applyAlignment="1">
      <alignment horizontal="left"/>
    </xf>
    <xf numFmtId="14" fontId="0" fillId="10" borderId="63" xfId="0" applyNumberFormat="1" applyFont="1" applyFill="1" applyBorder="1" applyAlignment="1">
      <alignment horizontal="center"/>
    </xf>
    <xf numFmtId="14" fontId="0" fillId="10" borderId="18" xfId="0" applyNumberFormat="1" applyFont="1" applyFill="1" applyBorder="1" applyAlignment="1">
      <alignment horizontal="center"/>
    </xf>
    <xf numFmtId="14" fontId="0" fillId="10" borderId="64" xfId="0" applyNumberFormat="1" applyFont="1" applyFill="1" applyBorder="1" applyAlignment="1">
      <alignment horizontal="center"/>
    </xf>
    <xf numFmtId="14" fontId="22" fillId="10" borderId="63" xfId="0" applyNumberFormat="1" applyFont="1" applyFill="1" applyBorder="1" applyAlignment="1">
      <alignment horizontal="left"/>
    </xf>
    <xf numFmtId="14" fontId="22" fillId="10" borderId="18" xfId="0" applyNumberFormat="1" applyFont="1" applyFill="1" applyBorder="1" applyAlignment="1">
      <alignment horizontal="left"/>
    </xf>
    <xf numFmtId="14" fontId="22" fillId="10" borderId="64" xfId="0" applyNumberFormat="1" applyFont="1" applyFill="1" applyBorder="1" applyAlignment="1">
      <alignment horizontal="left"/>
    </xf>
    <xf numFmtId="8" fontId="14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8" fontId="64" fillId="0" borderId="0" xfId="0" applyNumberFormat="1" applyFont="1" applyAlignment="1">
      <alignment horizontal="left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left"/>
    </xf>
    <xf numFmtId="14" fontId="36" fillId="0" borderId="0" xfId="0" applyNumberFormat="1" applyFont="1" applyBorder="1" applyAlignment="1">
      <alignment horizontal="left"/>
    </xf>
    <xf numFmtId="14" fontId="39" fillId="0" borderId="0" xfId="0" applyNumberFormat="1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27" fillId="9" borderId="25" xfId="0" applyFont="1" applyFill="1" applyBorder="1" applyAlignment="1">
      <alignment horizontal="center"/>
    </xf>
    <xf numFmtId="0" fontId="27" fillId="9" borderId="0" xfId="0" applyFont="1" applyFill="1" applyBorder="1" applyAlignment="1">
      <alignment horizontal="center"/>
    </xf>
    <xf numFmtId="0" fontId="27" fillId="9" borderId="26" xfId="0" applyFont="1" applyFill="1" applyBorder="1" applyAlignment="1">
      <alignment horizontal="center"/>
    </xf>
    <xf numFmtId="0" fontId="32" fillId="9" borderId="25" xfId="0" applyFont="1" applyFill="1" applyBorder="1" applyAlignment="1">
      <alignment horizontal="center"/>
    </xf>
    <xf numFmtId="0" fontId="32" fillId="9" borderId="0" xfId="0" applyFont="1" applyFill="1" applyBorder="1" applyAlignment="1">
      <alignment horizontal="center"/>
    </xf>
    <xf numFmtId="0" fontId="32" fillId="9" borderId="26" xfId="0" applyFont="1" applyFill="1" applyBorder="1" applyAlignment="1">
      <alignment horizontal="center"/>
    </xf>
    <xf numFmtId="0" fontId="42" fillId="9" borderId="25" xfId="0" applyFont="1" applyFill="1" applyBorder="1" applyAlignment="1">
      <alignment horizontal="center" vertical="center"/>
    </xf>
    <xf numFmtId="0" fontId="42" fillId="9" borderId="0" xfId="0" applyFont="1" applyFill="1" applyBorder="1" applyAlignment="1">
      <alignment horizontal="center" vertical="center"/>
    </xf>
    <xf numFmtId="0" fontId="42" fillId="9" borderId="26" xfId="0" applyFont="1" applyFill="1" applyBorder="1" applyAlignment="1">
      <alignment horizontal="center" vertical="center"/>
    </xf>
    <xf numFmtId="165" fontId="36" fillId="0" borderId="0" xfId="0" applyNumberFormat="1" applyFont="1" applyBorder="1" applyAlignment="1">
      <alignment horizontal="right" shrinkToFit="1"/>
    </xf>
    <xf numFmtId="165" fontId="36" fillId="0" borderId="0" xfId="0" applyNumberFormat="1" applyFont="1" applyBorder="1" applyAlignment="1">
      <alignment horizontal="center" shrinkToFit="1"/>
    </xf>
    <xf numFmtId="14" fontId="0" fillId="0" borderId="0" xfId="0" applyNumberFormat="1" applyBorder="1" applyAlignment="1">
      <alignment horizontal="left"/>
    </xf>
    <xf numFmtId="0" fontId="36" fillId="0" borderId="0" xfId="0" applyFont="1" applyBorder="1" applyAlignment="1">
      <alignment horizontal="left"/>
    </xf>
    <xf numFmtId="0" fontId="45" fillId="9" borderId="25" xfId="0" applyFont="1" applyFill="1" applyBorder="1" applyAlignment="1">
      <alignment horizontal="center"/>
    </xf>
    <xf numFmtId="0" fontId="45" fillId="9" borderId="0" xfId="0" applyFont="1" applyFill="1" applyBorder="1" applyAlignment="1">
      <alignment horizontal="center"/>
    </xf>
    <xf numFmtId="0" fontId="45" fillId="9" borderId="26" xfId="0" applyFont="1" applyFill="1" applyBorder="1" applyAlignment="1">
      <alignment horizontal="center"/>
    </xf>
    <xf numFmtId="0" fontId="46" fillId="10" borderId="25" xfId="0" applyFont="1" applyFill="1" applyBorder="1" applyAlignment="1">
      <alignment horizontal="center" vertical="center"/>
    </xf>
    <xf numFmtId="0" fontId="46" fillId="10" borderId="0" xfId="0" applyFont="1" applyFill="1" applyBorder="1" applyAlignment="1">
      <alignment horizontal="center" vertical="center"/>
    </xf>
    <xf numFmtId="0" fontId="46" fillId="10" borderId="26" xfId="0" applyFont="1" applyFill="1" applyBorder="1" applyAlignment="1">
      <alignment horizontal="center" vertical="center"/>
    </xf>
    <xf numFmtId="0" fontId="33" fillId="10" borderId="0" xfId="0" applyFont="1" applyFill="1" applyBorder="1" applyAlignment="1">
      <alignment horizontal="center" shrinkToFit="1"/>
    </xf>
    <xf numFmtId="14" fontId="36" fillId="10" borderId="0" xfId="0" applyNumberFormat="1" applyFont="1" applyFill="1" applyBorder="1" applyAlignment="1">
      <alignment horizontal="left"/>
    </xf>
    <xf numFmtId="14" fontId="41" fillId="0" borderId="38" xfId="0" applyNumberFormat="1" applyFont="1" applyBorder="1" applyAlignment="1">
      <alignment horizontal="center"/>
    </xf>
    <xf numFmtId="14" fontId="36" fillId="0" borderId="38" xfId="0" applyNumberFormat="1" applyFont="1" applyBorder="1" applyAlignment="1">
      <alignment horizontal="center"/>
    </xf>
    <xf numFmtId="0" fontId="36" fillId="0" borderId="38" xfId="0" applyFont="1" applyBorder="1" applyAlignment="1">
      <alignment horizontal="center"/>
    </xf>
    <xf numFmtId="0" fontId="33" fillId="9" borderId="0" xfId="0" applyFont="1" applyFill="1" applyBorder="1" applyAlignment="1">
      <alignment horizontal="left"/>
    </xf>
    <xf numFmtId="0" fontId="33" fillId="9" borderId="26" xfId="0" applyFont="1" applyFill="1" applyBorder="1" applyAlignment="1">
      <alignment horizontal="left"/>
    </xf>
    <xf numFmtId="8" fontId="33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left"/>
    </xf>
    <xf numFmtId="8" fontId="36" fillId="0" borderId="0" xfId="0" applyNumberFormat="1" applyFont="1" applyBorder="1" applyAlignment="1">
      <alignment horizontal="right"/>
    </xf>
    <xf numFmtId="165" fontId="36" fillId="0" borderId="0" xfId="0" applyNumberFormat="1" applyFont="1" applyBorder="1" applyAlignment="1">
      <alignment horizontal="right"/>
    </xf>
    <xf numFmtId="0" fontId="22" fillId="0" borderId="0" xfId="0" applyFont="1" applyBorder="1" applyAlignment="1">
      <alignment horizontal="center" shrinkToFit="1"/>
    </xf>
    <xf numFmtId="0" fontId="22" fillId="0" borderId="104" xfId="0" applyFont="1" applyBorder="1" applyAlignment="1">
      <alignment horizontal="center" shrinkToFit="1"/>
    </xf>
    <xf numFmtId="0" fontId="81" fillId="0" borderId="100" xfId="0" applyFont="1" applyBorder="1" applyAlignment="1">
      <alignment horizontal="center" vertical="center"/>
    </xf>
    <xf numFmtId="0" fontId="81" fillId="0" borderId="101" xfId="0" applyFont="1" applyBorder="1" applyAlignment="1">
      <alignment horizontal="center" vertical="center"/>
    </xf>
    <xf numFmtId="0" fontId="81" fillId="0" borderId="102" xfId="0" applyFont="1" applyBorder="1" applyAlignment="1">
      <alignment horizontal="center" vertical="center"/>
    </xf>
    <xf numFmtId="0" fontId="67" fillId="0" borderId="103" xfId="0" applyFont="1" applyBorder="1" applyAlignment="1">
      <alignment horizontal="center" shrinkToFit="1"/>
    </xf>
    <xf numFmtId="0" fontId="67" fillId="0" borderId="0" xfId="0" applyFont="1" applyBorder="1" applyAlignment="1">
      <alignment horizontal="center" shrinkToFi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shrinkToFit="1"/>
    </xf>
    <xf numFmtId="14" fontId="36" fillId="0" borderId="0" xfId="0" applyNumberFormat="1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14" fontId="22" fillId="0" borderId="0" xfId="0" applyNumberFormat="1" applyFont="1" applyBorder="1" applyAlignment="1">
      <alignment horizontal="center"/>
    </xf>
    <xf numFmtId="0" fontId="79" fillId="10" borderId="103" xfId="0" applyFont="1" applyFill="1" applyBorder="1" applyAlignment="1">
      <alignment horizontal="center"/>
    </xf>
    <xf numFmtId="0" fontId="79" fillId="10" borderId="0" xfId="0" applyFont="1" applyFill="1" applyBorder="1" applyAlignment="1">
      <alignment horizontal="center"/>
    </xf>
    <xf numFmtId="0" fontId="79" fillId="10" borderId="104" xfId="0" applyFont="1" applyFill="1" applyBorder="1" applyAlignment="1">
      <alignment horizontal="center"/>
    </xf>
    <xf numFmtId="0" fontId="0" fillId="0" borderId="103" xfId="0" applyBorder="1" applyAlignment="1">
      <alignment horizontal="center"/>
    </xf>
    <xf numFmtId="164" fontId="0" fillId="0" borderId="0" xfId="0" applyNumberFormat="1" applyBorder="1" applyAlignment="1">
      <alignment horizontal="left"/>
    </xf>
    <xf numFmtId="0" fontId="0" fillId="0" borderId="0" xfId="0" quotePrefix="1" applyBorder="1" applyAlignment="1">
      <alignment horizontal="center"/>
    </xf>
    <xf numFmtId="8" fontId="0" fillId="0" borderId="0" xfId="0" applyNumberFormat="1" applyBorder="1" applyAlignment="1">
      <alignment horizontal="left"/>
    </xf>
    <xf numFmtId="164" fontId="82" fillId="0" borderId="0" xfId="0" applyNumberFormat="1" applyFont="1" applyBorder="1" applyAlignment="1">
      <alignment horizontal="left"/>
    </xf>
    <xf numFmtId="0" fontId="80" fillId="10" borderId="111" xfId="0" applyFont="1" applyFill="1" applyBorder="1" applyAlignment="1">
      <alignment horizontal="center"/>
    </xf>
    <xf numFmtId="0" fontId="80" fillId="10" borderId="109" xfId="0" applyFont="1" applyFill="1" applyBorder="1" applyAlignment="1">
      <alignment horizontal="center"/>
    </xf>
    <xf numFmtId="0" fontId="80" fillId="10" borderId="113" xfId="0" applyFont="1" applyFill="1" applyBorder="1" applyAlignment="1">
      <alignment horizontal="center"/>
    </xf>
    <xf numFmtId="14" fontId="33" fillId="10" borderId="0" xfId="0" applyNumberFormat="1" applyFont="1" applyFill="1" applyBorder="1" applyAlignment="1">
      <alignment horizontal="center"/>
    </xf>
    <xf numFmtId="164" fontId="36" fillId="10" borderId="0" xfId="0" applyNumberFormat="1" applyFont="1" applyFill="1" applyBorder="1" applyAlignment="1">
      <alignment horizontal="left"/>
    </xf>
    <xf numFmtId="0" fontId="79" fillId="0" borderId="100" xfId="0" applyFont="1" applyBorder="1" applyAlignment="1">
      <alignment horizontal="center"/>
    </xf>
    <xf numFmtId="0" fontId="79" fillId="0" borderId="101" xfId="0" applyFont="1" applyBorder="1" applyAlignment="1">
      <alignment horizontal="center"/>
    </xf>
    <xf numFmtId="0" fontId="79" fillId="0" borderId="102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8" fontId="0" fillId="0" borderId="0" xfId="0" applyNumberFormat="1" applyFont="1" applyBorder="1" applyAlignment="1">
      <alignment horizontal="center"/>
    </xf>
    <xf numFmtId="8" fontId="0" fillId="0" borderId="0" xfId="0" applyNumberFormat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left"/>
    </xf>
    <xf numFmtId="0" fontId="36" fillId="0" borderId="83" xfId="0" applyFont="1" applyBorder="1" applyAlignment="1">
      <alignment horizontal="center"/>
    </xf>
    <xf numFmtId="170" fontId="36" fillId="0" borderId="83" xfId="0" applyNumberFormat="1" applyFont="1" applyBorder="1" applyAlignment="1">
      <alignment horizontal="center" shrinkToFit="1"/>
    </xf>
    <xf numFmtId="14" fontId="36" fillId="0" borderId="0" xfId="0" applyNumberFormat="1" applyFont="1" applyAlignment="1">
      <alignment horizontal="left"/>
    </xf>
    <xf numFmtId="0" fontId="76" fillId="0" borderId="84" xfId="0" applyFont="1" applyBorder="1" applyAlignment="1">
      <alignment horizontal="center"/>
    </xf>
    <xf numFmtId="0" fontId="76" fillId="0" borderId="85" xfId="0" applyFont="1" applyBorder="1" applyAlignment="1">
      <alignment horizontal="center"/>
    </xf>
    <xf numFmtId="0" fontId="76" fillId="0" borderId="86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73" fillId="11" borderId="0" xfId="0" applyFont="1" applyFill="1" applyBorder="1" applyAlignment="1">
      <alignment horizontal="center"/>
    </xf>
    <xf numFmtId="0" fontId="77" fillId="0" borderId="0" xfId="0" applyFont="1" applyBorder="1" applyAlignment="1">
      <alignment horizontal="center"/>
    </xf>
    <xf numFmtId="8" fontId="36" fillId="0" borderId="0" xfId="0" applyNumberFormat="1" applyFont="1" applyBorder="1" applyAlignment="1">
      <alignment horizontal="left"/>
    </xf>
    <xf numFmtId="0" fontId="36" fillId="0" borderId="0" xfId="0" applyFont="1" applyBorder="1" applyAlignment="1">
      <alignment horizontal="left" shrinkToFit="1"/>
    </xf>
    <xf numFmtId="0" fontId="77" fillId="0" borderId="0" xfId="0" applyFont="1" applyBorder="1" applyAlignment="1">
      <alignment shrinkToFit="1"/>
    </xf>
    <xf numFmtId="0" fontId="78" fillId="0" borderId="0" xfId="0" applyFont="1" applyAlignment="1">
      <alignment shrinkToFit="1"/>
    </xf>
    <xf numFmtId="0" fontId="77" fillId="0" borderId="0" xfId="0" applyFont="1" applyBorder="1" applyAlignment="1">
      <alignment horizontal="left"/>
    </xf>
    <xf numFmtId="165" fontId="36" fillId="0" borderId="0" xfId="0" applyNumberFormat="1" applyFont="1" applyBorder="1" applyAlignment="1">
      <alignment horizontal="left"/>
    </xf>
    <xf numFmtId="0" fontId="36" fillId="0" borderId="95" xfId="0" applyFont="1" applyBorder="1" applyAlignment="1">
      <alignment horizontal="center"/>
    </xf>
    <xf numFmtId="0" fontId="36" fillId="0" borderId="96" xfId="0" applyFont="1" applyBorder="1" applyAlignment="1">
      <alignment horizontal="center"/>
    </xf>
    <xf numFmtId="0" fontId="0" fillId="7" borderId="0" xfId="0" applyFill="1" applyBorder="1" applyAlignment="1">
      <alignment horizontal="left"/>
    </xf>
    <xf numFmtId="0" fontId="23" fillId="7" borderId="33" xfId="0" applyFont="1" applyFill="1" applyBorder="1" applyAlignment="1">
      <alignment horizontal="center"/>
    </xf>
    <xf numFmtId="0" fontId="23" fillId="7" borderId="0" xfId="0" applyFont="1" applyFill="1" applyBorder="1" applyAlignment="1">
      <alignment horizontal="center"/>
    </xf>
    <xf numFmtId="0" fontId="23" fillId="7" borderId="34" xfId="0" applyFont="1" applyFill="1" applyBorder="1" applyAlignment="1">
      <alignment horizontal="center"/>
    </xf>
    <xf numFmtId="0" fontId="14" fillId="7" borderId="33" xfId="0" applyFont="1" applyFill="1" applyBorder="1" applyAlignment="1">
      <alignment horizontal="right"/>
    </xf>
    <xf numFmtId="0" fontId="14" fillId="7" borderId="0" xfId="0" applyFont="1" applyFill="1" applyBorder="1" applyAlignment="1">
      <alignment horizontal="right"/>
    </xf>
    <xf numFmtId="0" fontId="14" fillId="7" borderId="0" xfId="0" applyFont="1" applyFill="1" applyBorder="1" applyAlignment="1">
      <alignment horizontal="center"/>
    </xf>
    <xf numFmtId="0" fontId="14" fillId="7" borderId="0" xfId="0" applyFont="1" applyFill="1" applyBorder="1" applyAlignment="1">
      <alignment horizontal="center" shrinkToFit="1"/>
    </xf>
    <xf numFmtId="0" fontId="14" fillId="7" borderId="34" xfId="0" applyFont="1" applyFill="1" applyBorder="1" applyAlignment="1">
      <alignment horizontal="center" shrinkToFit="1"/>
    </xf>
    <xf numFmtId="164" fontId="25" fillId="0" borderId="0" xfId="0" applyNumberFormat="1" applyFont="1" applyBorder="1" applyAlignment="1">
      <alignment horizontal="left"/>
    </xf>
    <xf numFmtId="0" fontId="29" fillId="0" borderId="22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8" fontId="25" fillId="0" borderId="0" xfId="0" applyNumberFormat="1" applyFont="1" applyBorder="1" applyAlignment="1">
      <alignment horizontal="center" shrinkToFit="1"/>
    </xf>
    <xf numFmtId="8" fontId="25" fillId="0" borderId="26" xfId="0" applyNumberFormat="1" applyFont="1" applyBorder="1" applyAlignment="1">
      <alignment horizontal="center" shrinkToFit="1"/>
    </xf>
    <xf numFmtId="8" fontId="27" fillId="0" borderId="0" xfId="0" applyNumberFormat="1" applyFont="1" applyBorder="1" applyAlignment="1">
      <alignment horizontal="left" shrinkToFit="1"/>
    </xf>
    <xf numFmtId="8" fontId="27" fillId="0" borderId="26" xfId="0" applyNumberFormat="1" applyFont="1" applyBorder="1" applyAlignment="1">
      <alignment horizontal="left" shrinkToFit="1"/>
    </xf>
    <xf numFmtId="165" fontId="27" fillId="0" borderId="0" xfId="0" applyNumberFormat="1" applyFont="1" applyBorder="1" applyAlignment="1">
      <alignment horizontal="left"/>
    </xf>
    <xf numFmtId="0" fontId="30" fillId="0" borderId="1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14" fontId="27" fillId="0" borderId="0" xfId="0" applyNumberFormat="1" applyFont="1" applyBorder="1" applyAlignment="1">
      <alignment horizontal="left"/>
    </xf>
    <xf numFmtId="167" fontId="27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left" shrinkToFit="1"/>
    </xf>
    <xf numFmtId="0" fontId="25" fillId="0" borderId="26" xfId="0" applyFont="1" applyBorder="1" applyAlignment="1">
      <alignment horizontal="left" shrinkToFit="1"/>
    </xf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6" fillId="0" borderId="0" xfId="0" applyFont="1" applyBorder="1" applyAlignment="1">
      <alignment horizontal="center" shrinkToFit="1"/>
    </xf>
    <xf numFmtId="14" fontId="39" fillId="0" borderId="0" xfId="0" applyNumberFormat="1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45" fillId="9" borderId="65" xfId="0" applyFont="1" applyFill="1" applyBorder="1" applyAlignment="1">
      <alignment horizontal="center"/>
    </xf>
    <xf numFmtId="0" fontId="45" fillId="9" borderId="66" xfId="0" applyFont="1" applyFill="1" applyBorder="1" applyAlignment="1">
      <alignment horizontal="center"/>
    </xf>
    <xf numFmtId="0" fontId="42" fillId="9" borderId="65" xfId="0" applyFont="1" applyFill="1" applyBorder="1" applyAlignment="1">
      <alignment horizontal="center" vertical="center"/>
    </xf>
    <xf numFmtId="0" fontId="42" fillId="9" borderId="66" xfId="0" applyFont="1" applyFill="1" applyBorder="1" applyAlignment="1">
      <alignment horizontal="center" vertical="center"/>
    </xf>
    <xf numFmtId="165" fontId="36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right" shrinkToFit="1"/>
    </xf>
    <xf numFmtId="0" fontId="33" fillId="0" borderId="0" xfId="0" applyFont="1" applyBorder="1" applyAlignment="1">
      <alignment horizontal="left" shrinkToFit="1"/>
    </xf>
    <xf numFmtId="0" fontId="33" fillId="0" borderId="0" xfId="0" applyFont="1" applyBorder="1" applyAlignment="1">
      <alignment horizontal="center" shrinkToFit="1"/>
    </xf>
    <xf numFmtId="0" fontId="36" fillId="0" borderId="66" xfId="0" applyFont="1" applyBorder="1" applyAlignment="1">
      <alignment horizontal="center"/>
    </xf>
    <xf numFmtId="0" fontId="27" fillId="9" borderId="65" xfId="0" applyFont="1" applyFill="1" applyBorder="1" applyAlignment="1">
      <alignment horizontal="center"/>
    </xf>
    <xf numFmtId="0" fontId="27" fillId="9" borderId="66" xfId="0" applyFont="1" applyFill="1" applyBorder="1" applyAlignment="1">
      <alignment horizontal="center"/>
    </xf>
    <xf numFmtId="0" fontId="32" fillId="9" borderId="65" xfId="0" applyFont="1" applyFill="1" applyBorder="1" applyAlignment="1">
      <alignment horizontal="center"/>
    </xf>
    <xf numFmtId="0" fontId="32" fillId="9" borderId="66" xfId="0" applyFont="1" applyFill="1" applyBorder="1" applyAlignment="1">
      <alignment horizontal="center"/>
    </xf>
    <xf numFmtId="0" fontId="27" fillId="9" borderId="65" xfId="0" applyFont="1" applyFill="1" applyBorder="1" applyAlignment="1">
      <alignment horizontal="center" shrinkToFit="1"/>
    </xf>
    <xf numFmtId="0" fontId="27" fillId="9" borderId="0" xfId="0" applyFont="1" applyFill="1" applyBorder="1" applyAlignment="1">
      <alignment horizontal="center" shrinkToFit="1"/>
    </xf>
    <xf numFmtId="0" fontId="27" fillId="9" borderId="0" xfId="0" applyFont="1" applyFill="1" applyBorder="1" applyAlignment="1">
      <alignment horizontal="left" shrinkToFit="1"/>
    </xf>
    <xf numFmtId="0" fontId="27" fillId="9" borderId="66" xfId="0" applyFont="1" applyFill="1" applyBorder="1" applyAlignment="1">
      <alignment horizontal="left" shrinkToFit="1"/>
    </xf>
    <xf numFmtId="0" fontId="36" fillId="0" borderId="66" xfId="0" applyFont="1" applyBorder="1" applyAlignment="1">
      <alignment horizontal="left" shrinkToFit="1"/>
    </xf>
    <xf numFmtId="0" fontId="36" fillId="0" borderId="0" xfId="0" applyFont="1" applyBorder="1" applyAlignment="1">
      <alignment horizontal="right" shrinkToFi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CCFFCC"/>
      <color rgb="FF3333FF"/>
      <color rgb="FF0066CC"/>
      <color rgb="FF0070C0"/>
      <color rgb="FF3366FF"/>
      <color rgb="FF0099FF"/>
      <color rgb="FF3399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Fiche informations'!BF1"/><Relationship Id="rId13" Type="http://schemas.openxmlformats.org/officeDocument/2006/relationships/hyperlink" Target="#'Fiche informations'!DS1"/><Relationship Id="rId18" Type="http://schemas.openxmlformats.org/officeDocument/2006/relationships/hyperlink" Target="#'Fiche informations'!GF1"/><Relationship Id="rId3" Type="http://schemas.openxmlformats.org/officeDocument/2006/relationships/hyperlink" Target="#'Fiche informations'!F1"/><Relationship Id="rId21" Type="http://schemas.openxmlformats.org/officeDocument/2006/relationships/hyperlink" Target="#'Fiche informations'!E102"/><Relationship Id="rId7" Type="http://schemas.openxmlformats.org/officeDocument/2006/relationships/hyperlink" Target="#'Fiche informations'!AS1"/><Relationship Id="rId12" Type="http://schemas.openxmlformats.org/officeDocument/2006/relationships/hyperlink" Target="#'Fiche informations'!DF1"/><Relationship Id="rId17" Type="http://schemas.openxmlformats.org/officeDocument/2006/relationships/hyperlink" Target="#'Fiche informations'!FS1"/><Relationship Id="rId2" Type="http://schemas.openxmlformats.org/officeDocument/2006/relationships/image" Target="../media/image1.jpg"/><Relationship Id="rId16" Type="http://schemas.openxmlformats.org/officeDocument/2006/relationships/hyperlink" Target="#'Fiche informations'!FF1"/><Relationship Id="rId20" Type="http://schemas.openxmlformats.org/officeDocument/2006/relationships/hyperlink" Target="#'Fiche informations'!HF1"/><Relationship Id="rId1" Type="http://schemas.openxmlformats.org/officeDocument/2006/relationships/hyperlink" Target="#Accueil!A1"/><Relationship Id="rId6" Type="http://schemas.openxmlformats.org/officeDocument/2006/relationships/hyperlink" Target="#'Fiche informations'!AF1"/><Relationship Id="rId11" Type="http://schemas.openxmlformats.org/officeDocument/2006/relationships/hyperlink" Target="#'Fiche informations'!CS1"/><Relationship Id="rId5" Type="http://schemas.openxmlformats.org/officeDocument/2006/relationships/hyperlink" Target="#'Fiche informations'!S1"/><Relationship Id="rId15" Type="http://schemas.openxmlformats.org/officeDocument/2006/relationships/hyperlink" Target="#'Fiche informations'!ES1"/><Relationship Id="rId10" Type="http://schemas.openxmlformats.org/officeDocument/2006/relationships/hyperlink" Target="#'Fiche informations'!CF1"/><Relationship Id="rId19" Type="http://schemas.openxmlformats.org/officeDocument/2006/relationships/hyperlink" Target="#'Fiche informations'!GS1"/><Relationship Id="rId4" Type="http://schemas.openxmlformats.org/officeDocument/2006/relationships/image" Target="../media/image2.jpeg"/><Relationship Id="rId9" Type="http://schemas.openxmlformats.org/officeDocument/2006/relationships/hyperlink" Target="#'Fiche informations'!BS1"/><Relationship Id="rId14" Type="http://schemas.openxmlformats.org/officeDocument/2006/relationships/hyperlink" Target="#'Fiche informations'!EF1"/><Relationship Id="rId22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hyperlink" Target="#'Montant 1er loyer'!Zone_d_impression"/><Relationship Id="rId18" Type="http://schemas.openxmlformats.org/officeDocument/2006/relationships/hyperlink" Target="#'Contrat de location page 4'!Zone_d_impression"/><Relationship Id="rId26" Type="http://schemas.openxmlformats.org/officeDocument/2006/relationships/image" Target="../media/image18.jpeg"/><Relationship Id="rId3" Type="http://schemas.openxmlformats.org/officeDocument/2006/relationships/hyperlink" Target="#'Re&#231;u depot de garantie'!Zone_d_impression"/><Relationship Id="rId21" Type="http://schemas.openxmlformats.org/officeDocument/2006/relationships/image" Target="../media/image14.jpeg"/><Relationship Id="rId7" Type="http://schemas.openxmlformats.org/officeDocument/2006/relationships/hyperlink" Target="#'Contrat de location page 1'!Zone_d_impression"/><Relationship Id="rId12" Type="http://schemas.openxmlformats.org/officeDocument/2006/relationships/image" Target="../media/image9.jpeg"/><Relationship Id="rId17" Type="http://schemas.openxmlformats.org/officeDocument/2006/relationships/image" Target="../media/image12.gif"/><Relationship Id="rId25" Type="http://schemas.openxmlformats.org/officeDocument/2006/relationships/image" Target="../media/image17.jpeg"/><Relationship Id="rId2" Type="http://schemas.openxmlformats.org/officeDocument/2006/relationships/image" Target="../media/image4.png"/><Relationship Id="rId16" Type="http://schemas.openxmlformats.org/officeDocument/2006/relationships/image" Target="../media/image11.jpg"/><Relationship Id="rId20" Type="http://schemas.openxmlformats.org/officeDocument/2006/relationships/hyperlink" Target="#'Contrat de location Page 5'!Zone_d_impression"/><Relationship Id="rId29" Type="http://schemas.openxmlformats.org/officeDocument/2006/relationships/image" Target="../media/image21.jpeg"/><Relationship Id="rId1" Type="http://schemas.openxmlformats.org/officeDocument/2006/relationships/hyperlink" Target="#'Fiche informations'!A1"/><Relationship Id="rId6" Type="http://schemas.openxmlformats.org/officeDocument/2006/relationships/image" Target="../media/image6.jpeg"/><Relationship Id="rId11" Type="http://schemas.openxmlformats.org/officeDocument/2006/relationships/hyperlink" Target="#'Contrat de location page 3'!Zone_d_impression"/><Relationship Id="rId24" Type="http://schemas.openxmlformats.org/officeDocument/2006/relationships/image" Target="../media/image16.jpeg"/><Relationship Id="rId5" Type="http://schemas.openxmlformats.org/officeDocument/2006/relationships/hyperlink" Target="#'Donn&#233;es de location'!Zone_d_impression"/><Relationship Id="rId15" Type="http://schemas.openxmlformats.org/officeDocument/2006/relationships/hyperlink" Target="#'Attestation OM'!Zone_d_impression"/><Relationship Id="rId23" Type="http://schemas.openxmlformats.org/officeDocument/2006/relationships/hyperlink" Target="#'Deneigement Metin'!Zone_d_impression"/><Relationship Id="rId28" Type="http://schemas.openxmlformats.org/officeDocument/2006/relationships/image" Target="../media/image20.jpeg"/><Relationship Id="rId10" Type="http://schemas.openxmlformats.org/officeDocument/2006/relationships/image" Target="../media/image8.jpeg"/><Relationship Id="rId19" Type="http://schemas.openxmlformats.org/officeDocument/2006/relationships/image" Target="../media/image13.jpeg"/><Relationship Id="rId4" Type="http://schemas.openxmlformats.org/officeDocument/2006/relationships/image" Target="../media/image5.jpeg"/><Relationship Id="rId9" Type="http://schemas.openxmlformats.org/officeDocument/2006/relationships/hyperlink" Target="#'Contrat de location page 2'!Zone_d_impression"/><Relationship Id="rId14" Type="http://schemas.openxmlformats.org/officeDocument/2006/relationships/image" Target="../media/image10.jpeg"/><Relationship Id="rId22" Type="http://schemas.openxmlformats.org/officeDocument/2006/relationships/image" Target="../media/image15.jpeg"/><Relationship Id="rId27" Type="http://schemas.openxmlformats.org/officeDocument/2006/relationships/image" Target="../media/image1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Donn&#233;es de location'!E102"/><Relationship Id="rId2" Type="http://schemas.openxmlformats.org/officeDocument/2006/relationships/image" Target="../media/image2.jpeg"/><Relationship Id="rId1" Type="http://schemas.openxmlformats.org/officeDocument/2006/relationships/hyperlink" Target="#'Donn&#233;es de location'!E1"/><Relationship Id="rId6" Type="http://schemas.openxmlformats.org/officeDocument/2006/relationships/image" Target="../media/image1.jpg"/><Relationship Id="rId5" Type="http://schemas.openxmlformats.org/officeDocument/2006/relationships/hyperlink" Target="#Accueil!A1"/><Relationship Id="rId4" Type="http://schemas.openxmlformats.org/officeDocument/2006/relationships/image" Target="../media/image22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3" Type="http://schemas.openxmlformats.org/officeDocument/2006/relationships/hyperlink" Target="#'Deneigement Metin'!E1"/><Relationship Id="rId7" Type="http://schemas.openxmlformats.org/officeDocument/2006/relationships/image" Target="../media/image24.png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23.jpeg"/><Relationship Id="rId5" Type="http://schemas.openxmlformats.org/officeDocument/2006/relationships/hyperlink" Target="#'Deneigement Metin'!E35"/><Relationship Id="rId4" Type="http://schemas.openxmlformats.org/officeDocument/2006/relationships/image" Target="../media/image2.jpeg"/><Relationship Id="rId9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hyperlink" Target="#'Contrat de location Page 5'!E1"/><Relationship Id="rId3" Type="http://schemas.openxmlformats.org/officeDocument/2006/relationships/hyperlink" Target="#'Contrat de location page 1'!Zone_d_impression"/><Relationship Id="rId7" Type="http://schemas.openxmlformats.org/officeDocument/2006/relationships/hyperlink" Target="#'Contrat de location page 3'!Zone_d_impression"/><Relationship Id="rId12" Type="http://schemas.openxmlformats.org/officeDocument/2006/relationships/image" Target="../media/image22.jpeg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8.jpeg"/><Relationship Id="rId11" Type="http://schemas.openxmlformats.org/officeDocument/2006/relationships/hyperlink" Target="#'Contrat de location Page 5'!E25"/><Relationship Id="rId5" Type="http://schemas.openxmlformats.org/officeDocument/2006/relationships/hyperlink" Target="#'Contrat de location page 2'!Zone_d_impression"/><Relationship Id="rId10" Type="http://schemas.openxmlformats.org/officeDocument/2006/relationships/image" Target="../media/image13.jpeg"/><Relationship Id="rId4" Type="http://schemas.openxmlformats.org/officeDocument/2006/relationships/image" Target="../media/image7.jpeg"/><Relationship Id="rId9" Type="http://schemas.openxmlformats.org/officeDocument/2006/relationships/hyperlink" Target="#'Contrat de location page 4'!Zone_d_impression"/><Relationship Id="rId14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hyperlink" Target="#'Contrat de location page 4'!E1"/><Relationship Id="rId3" Type="http://schemas.openxmlformats.org/officeDocument/2006/relationships/hyperlink" Target="#'Contrat de location page 1'!Zone_d_impression"/><Relationship Id="rId7" Type="http://schemas.openxmlformats.org/officeDocument/2006/relationships/hyperlink" Target="#'Contrat de location page 3'!Zone_d_impression"/><Relationship Id="rId12" Type="http://schemas.openxmlformats.org/officeDocument/2006/relationships/image" Target="../media/image22.jpeg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8.jpeg"/><Relationship Id="rId11" Type="http://schemas.openxmlformats.org/officeDocument/2006/relationships/hyperlink" Target="#'Contrat de location page 4'!E32"/><Relationship Id="rId5" Type="http://schemas.openxmlformats.org/officeDocument/2006/relationships/hyperlink" Target="#'Contrat de location page 2'!Zone_d_impression"/><Relationship Id="rId10" Type="http://schemas.openxmlformats.org/officeDocument/2006/relationships/image" Target="../media/image14.jpeg"/><Relationship Id="rId4" Type="http://schemas.openxmlformats.org/officeDocument/2006/relationships/image" Target="../media/image7.jpeg"/><Relationship Id="rId9" Type="http://schemas.openxmlformats.org/officeDocument/2006/relationships/hyperlink" Target="#'Contrat de location Page 5'!Zone_d_impression"/><Relationship Id="rId14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hyperlink" Target="#'Contrat de location page 3'!E1"/><Relationship Id="rId3" Type="http://schemas.openxmlformats.org/officeDocument/2006/relationships/hyperlink" Target="#'Contrat de location page 1'!Zone_d_impression"/><Relationship Id="rId7" Type="http://schemas.openxmlformats.org/officeDocument/2006/relationships/hyperlink" Target="#'Contrat de location page 3'!Zone_d_impression"/><Relationship Id="rId12" Type="http://schemas.openxmlformats.org/officeDocument/2006/relationships/image" Target="../media/image14.jpeg"/><Relationship Id="rId2" Type="http://schemas.openxmlformats.org/officeDocument/2006/relationships/image" Target="../media/image1.jpg"/><Relationship Id="rId16" Type="http://schemas.openxmlformats.org/officeDocument/2006/relationships/image" Target="../media/image22.jpeg"/><Relationship Id="rId1" Type="http://schemas.openxmlformats.org/officeDocument/2006/relationships/hyperlink" Target="#Accueil!A1"/><Relationship Id="rId6" Type="http://schemas.openxmlformats.org/officeDocument/2006/relationships/image" Target="../media/image8.jpeg"/><Relationship Id="rId11" Type="http://schemas.openxmlformats.org/officeDocument/2006/relationships/hyperlink" Target="#'Contrat de location Page 5'!Zone_d_impression"/><Relationship Id="rId5" Type="http://schemas.openxmlformats.org/officeDocument/2006/relationships/hyperlink" Target="#'Contrat de location page 2'!Zone_d_impression"/><Relationship Id="rId15" Type="http://schemas.openxmlformats.org/officeDocument/2006/relationships/hyperlink" Target="#'Contrat de location page 3'!E42"/><Relationship Id="rId10" Type="http://schemas.openxmlformats.org/officeDocument/2006/relationships/image" Target="../media/image13.jpeg"/><Relationship Id="rId4" Type="http://schemas.openxmlformats.org/officeDocument/2006/relationships/image" Target="../media/image7.jpeg"/><Relationship Id="rId9" Type="http://schemas.openxmlformats.org/officeDocument/2006/relationships/hyperlink" Target="#'Contrat de location page 4'!Zone_d_impression"/><Relationship Id="rId14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13" Type="http://schemas.openxmlformats.org/officeDocument/2006/relationships/hyperlink" Target="#'Contrat de location page 2'!E48"/><Relationship Id="rId3" Type="http://schemas.openxmlformats.org/officeDocument/2006/relationships/hyperlink" Target="#'Contrat de location page 1'!Zone_d_impression"/><Relationship Id="rId7" Type="http://schemas.openxmlformats.org/officeDocument/2006/relationships/hyperlink" Target="#'Contrat de location page 4'!Zone_d_impression"/><Relationship Id="rId12" Type="http://schemas.openxmlformats.org/officeDocument/2006/relationships/image" Target="../media/image2.jpeg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9.jpeg"/><Relationship Id="rId11" Type="http://schemas.openxmlformats.org/officeDocument/2006/relationships/hyperlink" Target="#'Contrat de location page 2'!E1"/><Relationship Id="rId5" Type="http://schemas.openxmlformats.org/officeDocument/2006/relationships/hyperlink" Target="#'Contrat de location page 3'!Zone_d_impression"/><Relationship Id="rId10" Type="http://schemas.openxmlformats.org/officeDocument/2006/relationships/image" Target="../media/image14.jpeg"/><Relationship Id="rId4" Type="http://schemas.openxmlformats.org/officeDocument/2006/relationships/image" Target="../media/image7.jpeg"/><Relationship Id="rId9" Type="http://schemas.openxmlformats.org/officeDocument/2006/relationships/hyperlink" Target="#'Contrat de location Page 5'!Zone_d_impression"/><Relationship Id="rId14" Type="http://schemas.openxmlformats.org/officeDocument/2006/relationships/image" Target="../media/image22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13" Type="http://schemas.openxmlformats.org/officeDocument/2006/relationships/hyperlink" Target="#'Contrat de location page 1'!E1"/><Relationship Id="rId3" Type="http://schemas.openxmlformats.org/officeDocument/2006/relationships/hyperlink" Target="#'Contrat de location page 2'!Zone_d_impression"/><Relationship Id="rId7" Type="http://schemas.openxmlformats.org/officeDocument/2006/relationships/hyperlink" Target="#'Contrat de location page 4'!Zone_d_impression"/><Relationship Id="rId12" Type="http://schemas.openxmlformats.org/officeDocument/2006/relationships/image" Target="../media/image27.jpeg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9.jpeg"/><Relationship Id="rId11" Type="http://schemas.openxmlformats.org/officeDocument/2006/relationships/hyperlink" Target="#'Contrat de location page 1'!E45"/><Relationship Id="rId5" Type="http://schemas.openxmlformats.org/officeDocument/2006/relationships/hyperlink" Target="#'Contrat de location page 3'!Zone_d_impression"/><Relationship Id="rId10" Type="http://schemas.openxmlformats.org/officeDocument/2006/relationships/image" Target="../media/image14.jpeg"/><Relationship Id="rId4" Type="http://schemas.openxmlformats.org/officeDocument/2006/relationships/image" Target="../media/image8.jpeg"/><Relationship Id="rId9" Type="http://schemas.openxmlformats.org/officeDocument/2006/relationships/hyperlink" Target="#'Contrat de location Page 5'!Zone_d_impression"/><Relationship Id="rId14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Deneigement Metin'!E1"/><Relationship Id="rId7" Type="http://schemas.openxmlformats.org/officeDocument/2006/relationships/image" Target="../media/image28.jpeg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23.jpeg"/><Relationship Id="rId5" Type="http://schemas.openxmlformats.org/officeDocument/2006/relationships/hyperlink" Target="#'Deneigement Metin'!E35"/><Relationship Id="rId4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Deneigement Metin'!E1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23.jpeg"/><Relationship Id="rId5" Type="http://schemas.openxmlformats.org/officeDocument/2006/relationships/hyperlink" Target="#'Deneigement Metin'!E35"/><Relationship Id="rId4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Attestation OM'!E1"/><Relationship Id="rId7" Type="http://schemas.openxmlformats.org/officeDocument/2006/relationships/image" Target="../media/image32.png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31.jpeg"/><Relationship Id="rId5" Type="http://schemas.openxmlformats.org/officeDocument/2006/relationships/hyperlink" Target="#'Attestation OM'!E42"/><Relationship Id="rId4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'Re&#231;u depot de garantie'!E1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23.jpeg"/><Relationship Id="rId5" Type="http://schemas.openxmlformats.org/officeDocument/2006/relationships/hyperlink" Target="#'Re&#231;u depot de garantie'!E35"/><Relationship Id="rId4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Montant 1er loyer'!E1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23.jpeg"/><Relationship Id="rId5" Type="http://schemas.openxmlformats.org/officeDocument/2006/relationships/hyperlink" Target="#'Montant 1er loyer'!E34"/><Relationship Id="rId4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'Deneigement Metin'!E1"/><Relationship Id="rId2" Type="http://schemas.openxmlformats.org/officeDocument/2006/relationships/image" Target="../media/image1.jpg"/><Relationship Id="rId1" Type="http://schemas.openxmlformats.org/officeDocument/2006/relationships/hyperlink" Target="#Accueil!A1"/><Relationship Id="rId6" Type="http://schemas.openxmlformats.org/officeDocument/2006/relationships/image" Target="../media/image22.jpeg"/><Relationship Id="rId5" Type="http://schemas.openxmlformats.org/officeDocument/2006/relationships/hyperlink" Target="#'Deneigement Metin'!E35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137160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464820</xdr:colOff>
      <xdr:row>3</xdr:row>
      <xdr:rowOff>137160</xdr:rowOff>
    </xdr:to>
    <xdr:pic>
      <xdr:nvPicPr>
        <xdr:cNvPr id="4" name="Imag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468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464820</xdr:colOff>
      <xdr:row>3</xdr:row>
      <xdr:rowOff>137160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7692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464820</xdr:colOff>
      <xdr:row>3</xdr:row>
      <xdr:rowOff>137160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916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464820</xdr:colOff>
      <xdr:row>3</xdr:row>
      <xdr:rowOff>137160</xdr:rowOff>
    </xdr:to>
    <xdr:pic>
      <xdr:nvPicPr>
        <xdr:cNvPr id="7" name="Imag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8140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130</xdr:col>
      <xdr:colOff>0</xdr:colOff>
      <xdr:row>0</xdr:row>
      <xdr:rowOff>0</xdr:rowOff>
    </xdr:from>
    <xdr:to>
      <xdr:col>131</xdr:col>
      <xdr:colOff>464820</xdr:colOff>
      <xdr:row>3</xdr:row>
      <xdr:rowOff>137160</xdr:rowOff>
    </xdr:to>
    <xdr:pic>
      <xdr:nvPicPr>
        <xdr:cNvPr id="13" name="Image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9484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144</xdr:col>
      <xdr:colOff>464820</xdr:colOff>
      <xdr:row>3</xdr:row>
      <xdr:rowOff>137160</xdr:rowOff>
    </xdr:to>
    <xdr:pic>
      <xdr:nvPicPr>
        <xdr:cNvPr id="14" name="Imag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9708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156</xdr:col>
      <xdr:colOff>0</xdr:colOff>
      <xdr:row>0</xdr:row>
      <xdr:rowOff>0</xdr:rowOff>
    </xdr:from>
    <xdr:to>
      <xdr:col>157</xdr:col>
      <xdr:colOff>464820</xdr:colOff>
      <xdr:row>3</xdr:row>
      <xdr:rowOff>137160</xdr:rowOff>
    </xdr:to>
    <xdr:pic>
      <xdr:nvPicPr>
        <xdr:cNvPr id="15" name="Image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09932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169</xdr:col>
      <xdr:colOff>0</xdr:colOff>
      <xdr:row>0</xdr:row>
      <xdr:rowOff>0</xdr:rowOff>
    </xdr:from>
    <xdr:to>
      <xdr:col>170</xdr:col>
      <xdr:colOff>464820</xdr:colOff>
      <xdr:row>3</xdr:row>
      <xdr:rowOff>137160</xdr:rowOff>
    </xdr:to>
    <xdr:pic>
      <xdr:nvPicPr>
        <xdr:cNvPr id="16" name="Image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156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182</xdr:col>
      <xdr:colOff>0</xdr:colOff>
      <xdr:row>0</xdr:row>
      <xdr:rowOff>0</xdr:rowOff>
    </xdr:from>
    <xdr:to>
      <xdr:col>183</xdr:col>
      <xdr:colOff>464820</xdr:colOff>
      <xdr:row>3</xdr:row>
      <xdr:rowOff>137160</xdr:rowOff>
    </xdr:to>
    <xdr:pic>
      <xdr:nvPicPr>
        <xdr:cNvPr id="17" name="Imag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0380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195</xdr:col>
      <xdr:colOff>0</xdr:colOff>
      <xdr:row>0</xdr:row>
      <xdr:rowOff>0</xdr:rowOff>
    </xdr:from>
    <xdr:to>
      <xdr:col>196</xdr:col>
      <xdr:colOff>464820</xdr:colOff>
      <xdr:row>3</xdr:row>
      <xdr:rowOff>137160</xdr:rowOff>
    </xdr:to>
    <xdr:pic>
      <xdr:nvPicPr>
        <xdr:cNvPr id="18" name="Imag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0604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208</xdr:col>
      <xdr:colOff>0</xdr:colOff>
      <xdr:row>0</xdr:row>
      <xdr:rowOff>0</xdr:rowOff>
    </xdr:from>
    <xdr:to>
      <xdr:col>209</xdr:col>
      <xdr:colOff>464820</xdr:colOff>
      <xdr:row>3</xdr:row>
      <xdr:rowOff>137160</xdr:rowOff>
    </xdr:to>
    <xdr:pic>
      <xdr:nvPicPr>
        <xdr:cNvPr id="19" name="Image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0828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25</xdr:col>
      <xdr:colOff>784860</xdr:colOff>
      <xdr:row>0</xdr:row>
      <xdr:rowOff>22860</xdr:rowOff>
    </xdr:from>
    <xdr:to>
      <xdr:col>27</xdr:col>
      <xdr:colOff>457200</xdr:colOff>
      <xdr:row>3</xdr:row>
      <xdr:rowOff>160020</xdr:rowOff>
    </xdr:to>
    <xdr:pic>
      <xdr:nvPicPr>
        <xdr:cNvPr id="20" name="Image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9300" y="2286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38</xdr:col>
      <xdr:colOff>784860</xdr:colOff>
      <xdr:row>0</xdr:row>
      <xdr:rowOff>22860</xdr:rowOff>
    </xdr:from>
    <xdr:to>
      <xdr:col>40</xdr:col>
      <xdr:colOff>457200</xdr:colOff>
      <xdr:row>3</xdr:row>
      <xdr:rowOff>160020</xdr:rowOff>
    </xdr:to>
    <xdr:pic>
      <xdr:nvPicPr>
        <xdr:cNvPr id="21" name="Image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1540" y="2286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464820</xdr:colOff>
      <xdr:row>3</xdr:row>
      <xdr:rowOff>137160</xdr:rowOff>
    </xdr:to>
    <xdr:pic>
      <xdr:nvPicPr>
        <xdr:cNvPr id="23" name="Imag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8364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464820</xdr:colOff>
      <xdr:row>3</xdr:row>
      <xdr:rowOff>137160</xdr:rowOff>
    </xdr:to>
    <xdr:pic>
      <xdr:nvPicPr>
        <xdr:cNvPr id="24" name="Image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588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464820</xdr:colOff>
      <xdr:row>3</xdr:row>
      <xdr:rowOff>137160</xdr:rowOff>
    </xdr:to>
    <xdr:pic>
      <xdr:nvPicPr>
        <xdr:cNvPr id="25" name="Image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812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464820</xdr:colOff>
      <xdr:row>3</xdr:row>
      <xdr:rowOff>137160</xdr:rowOff>
    </xdr:to>
    <xdr:pic>
      <xdr:nvPicPr>
        <xdr:cNvPr id="26" name="Image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036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464820</xdr:colOff>
      <xdr:row>3</xdr:row>
      <xdr:rowOff>137160</xdr:rowOff>
    </xdr:to>
    <xdr:pic>
      <xdr:nvPicPr>
        <xdr:cNvPr id="27" name="Imag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9260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487680</xdr:colOff>
      <xdr:row>126</xdr:row>
      <xdr:rowOff>106680</xdr:rowOff>
    </xdr:to>
    <xdr:pic>
      <xdr:nvPicPr>
        <xdr:cNvPr id="2" name="Imag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487680</xdr:colOff>
      <xdr:row>126</xdr:row>
      <xdr:rowOff>106680</xdr:rowOff>
    </xdr:to>
    <xdr:pic>
      <xdr:nvPicPr>
        <xdr:cNvPr id="22" name="Image 2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0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124</xdr:row>
      <xdr:rowOff>0</xdr:rowOff>
    </xdr:from>
    <xdr:to>
      <xdr:col>30</xdr:col>
      <xdr:colOff>487680</xdr:colOff>
      <xdr:row>126</xdr:row>
      <xdr:rowOff>106680</xdr:rowOff>
    </xdr:to>
    <xdr:pic>
      <xdr:nvPicPr>
        <xdr:cNvPr id="28" name="Image 2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26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124</xdr:row>
      <xdr:rowOff>0</xdr:rowOff>
    </xdr:from>
    <xdr:to>
      <xdr:col>43</xdr:col>
      <xdr:colOff>487680</xdr:colOff>
      <xdr:row>126</xdr:row>
      <xdr:rowOff>106680</xdr:rowOff>
    </xdr:to>
    <xdr:pic>
      <xdr:nvPicPr>
        <xdr:cNvPr id="29" name="Image 2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2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124</xdr:row>
      <xdr:rowOff>0</xdr:rowOff>
    </xdr:from>
    <xdr:to>
      <xdr:col>56</xdr:col>
      <xdr:colOff>487680</xdr:colOff>
      <xdr:row>126</xdr:row>
      <xdr:rowOff>106680</xdr:rowOff>
    </xdr:to>
    <xdr:pic>
      <xdr:nvPicPr>
        <xdr:cNvPr id="30" name="Image 2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38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69</xdr:col>
      <xdr:colOff>0</xdr:colOff>
      <xdr:row>124</xdr:row>
      <xdr:rowOff>0</xdr:rowOff>
    </xdr:from>
    <xdr:to>
      <xdr:col>69</xdr:col>
      <xdr:colOff>487680</xdr:colOff>
      <xdr:row>126</xdr:row>
      <xdr:rowOff>106680</xdr:rowOff>
    </xdr:to>
    <xdr:pic>
      <xdr:nvPicPr>
        <xdr:cNvPr id="31" name="Image 3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44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82</xdr:col>
      <xdr:colOff>0</xdr:colOff>
      <xdr:row>124</xdr:row>
      <xdr:rowOff>0</xdr:rowOff>
    </xdr:from>
    <xdr:to>
      <xdr:col>82</xdr:col>
      <xdr:colOff>487680</xdr:colOff>
      <xdr:row>126</xdr:row>
      <xdr:rowOff>106680</xdr:rowOff>
    </xdr:to>
    <xdr:pic>
      <xdr:nvPicPr>
        <xdr:cNvPr id="32" name="Image 3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50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95</xdr:col>
      <xdr:colOff>0</xdr:colOff>
      <xdr:row>124</xdr:row>
      <xdr:rowOff>0</xdr:rowOff>
    </xdr:from>
    <xdr:to>
      <xdr:col>95</xdr:col>
      <xdr:colOff>487680</xdr:colOff>
      <xdr:row>126</xdr:row>
      <xdr:rowOff>106680</xdr:rowOff>
    </xdr:to>
    <xdr:pic>
      <xdr:nvPicPr>
        <xdr:cNvPr id="33" name="Image 32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56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108</xdr:col>
      <xdr:colOff>0</xdr:colOff>
      <xdr:row>124</xdr:row>
      <xdr:rowOff>0</xdr:rowOff>
    </xdr:from>
    <xdr:to>
      <xdr:col>108</xdr:col>
      <xdr:colOff>487680</xdr:colOff>
      <xdr:row>126</xdr:row>
      <xdr:rowOff>106680</xdr:rowOff>
    </xdr:to>
    <xdr:pic>
      <xdr:nvPicPr>
        <xdr:cNvPr id="34" name="Image 33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62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121</xdr:col>
      <xdr:colOff>0</xdr:colOff>
      <xdr:row>124</xdr:row>
      <xdr:rowOff>0</xdr:rowOff>
    </xdr:from>
    <xdr:to>
      <xdr:col>121</xdr:col>
      <xdr:colOff>487680</xdr:colOff>
      <xdr:row>126</xdr:row>
      <xdr:rowOff>106680</xdr:rowOff>
    </xdr:to>
    <xdr:pic>
      <xdr:nvPicPr>
        <xdr:cNvPr id="35" name="Image 34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68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134</xdr:col>
      <xdr:colOff>0</xdr:colOff>
      <xdr:row>124</xdr:row>
      <xdr:rowOff>0</xdr:rowOff>
    </xdr:from>
    <xdr:to>
      <xdr:col>134</xdr:col>
      <xdr:colOff>487680</xdr:colOff>
      <xdr:row>126</xdr:row>
      <xdr:rowOff>106680</xdr:rowOff>
    </xdr:to>
    <xdr:pic>
      <xdr:nvPicPr>
        <xdr:cNvPr id="36" name="Image 35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74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147</xdr:col>
      <xdr:colOff>0</xdr:colOff>
      <xdr:row>124</xdr:row>
      <xdr:rowOff>0</xdr:rowOff>
    </xdr:from>
    <xdr:to>
      <xdr:col>147</xdr:col>
      <xdr:colOff>487680</xdr:colOff>
      <xdr:row>126</xdr:row>
      <xdr:rowOff>106680</xdr:rowOff>
    </xdr:to>
    <xdr:pic>
      <xdr:nvPicPr>
        <xdr:cNvPr id="37" name="Image 36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0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160</xdr:col>
      <xdr:colOff>0</xdr:colOff>
      <xdr:row>124</xdr:row>
      <xdr:rowOff>0</xdr:rowOff>
    </xdr:from>
    <xdr:to>
      <xdr:col>160</xdr:col>
      <xdr:colOff>487680</xdr:colOff>
      <xdr:row>126</xdr:row>
      <xdr:rowOff>106680</xdr:rowOff>
    </xdr:to>
    <xdr:pic>
      <xdr:nvPicPr>
        <xdr:cNvPr id="38" name="Image 3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86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173</xdr:col>
      <xdr:colOff>0</xdr:colOff>
      <xdr:row>124</xdr:row>
      <xdr:rowOff>0</xdr:rowOff>
    </xdr:from>
    <xdr:to>
      <xdr:col>173</xdr:col>
      <xdr:colOff>487680</xdr:colOff>
      <xdr:row>126</xdr:row>
      <xdr:rowOff>106680</xdr:rowOff>
    </xdr:to>
    <xdr:pic>
      <xdr:nvPicPr>
        <xdr:cNvPr id="39" name="Image 38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92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186</xdr:col>
      <xdr:colOff>0</xdr:colOff>
      <xdr:row>124</xdr:row>
      <xdr:rowOff>0</xdr:rowOff>
    </xdr:from>
    <xdr:to>
      <xdr:col>186</xdr:col>
      <xdr:colOff>487680</xdr:colOff>
      <xdr:row>126</xdr:row>
      <xdr:rowOff>106680</xdr:rowOff>
    </xdr:to>
    <xdr:pic>
      <xdr:nvPicPr>
        <xdr:cNvPr id="40" name="Image 39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198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199</xdr:col>
      <xdr:colOff>0</xdr:colOff>
      <xdr:row>124</xdr:row>
      <xdr:rowOff>0</xdr:rowOff>
    </xdr:from>
    <xdr:to>
      <xdr:col>199</xdr:col>
      <xdr:colOff>487680</xdr:colOff>
      <xdr:row>126</xdr:row>
      <xdr:rowOff>106680</xdr:rowOff>
    </xdr:to>
    <xdr:pic>
      <xdr:nvPicPr>
        <xdr:cNvPr id="41" name="Image 40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104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212</xdr:col>
      <xdr:colOff>0</xdr:colOff>
      <xdr:row>124</xdr:row>
      <xdr:rowOff>0</xdr:rowOff>
    </xdr:from>
    <xdr:to>
      <xdr:col>212</xdr:col>
      <xdr:colOff>487680</xdr:colOff>
      <xdr:row>126</xdr:row>
      <xdr:rowOff>106680</xdr:rowOff>
    </xdr:to>
    <xdr:pic>
      <xdr:nvPicPr>
        <xdr:cNvPr id="42" name="Image 41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10725" y="210026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210</xdr:col>
      <xdr:colOff>76200</xdr:colOff>
      <xdr:row>0</xdr:row>
      <xdr:rowOff>22860</xdr:rowOff>
    </xdr:from>
    <xdr:to>
      <xdr:col>210</xdr:col>
      <xdr:colOff>739140</xdr:colOff>
      <xdr:row>3</xdr:row>
      <xdr:rowOff>137160</xdr:rowOff>
    </xdr:to>
    <xdr:pic>
      <xdr:nvPicPr>
        <xdr:cNvPr id="43" name="Image 42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69440" y="22860"/>
          <a:ext cx="662940" cy="662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144780</xdr:rowOff>
    </xdr:from>
    <xdr:to>
      <xdr:col>2</xdr:col>
      <xdr:colOff>594360</xdr:colOff>
      <xdr:row>13</xdr:row>
      <xdr:rowOff>2969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06780"/>
          <a:ext cx="2118360" cy="1572689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0</xdr:rowOff>
    </xdr:from>
    <xdr:to>
      <xdr:col>3</xdr:col>
      <xdr:colOff>142875</xdr:colOff>
      <xdr:row>4</xdr:row>
      <xdr:rowOff>94712</xdr:rowOff>
    </xdr:to>
    <xdr:pic>
      <xdr:nvPicPr>
        <xdr:cNvPr id="11" name="Image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0"/>
          <a:ext cx="1895475" cy="856712"/>
        </a:xfrm>
        <a:prstGeom prst="rect">
          <a:avLst/>
        </a:prstGeom>
      </xdr:spPr>
    </xdr:pic>
    <xdr:clientData/>
  </xdr:twoCellAnchor>
  <xdr:twoCellAnchor editAs="oneCell">
    <xdr:from>
      <xdr:col>3</xdr:col>
      <xdr:colOff>363855</xdr:colOff>
      <xdr:row>0</xdr:row>
      <xdr:rowOff>0</xdr:rowOff>
    </xdr:from>
    <xdr:to>
      <xdr:col>5</xdr:col>
      <xdr:colOff>198120</xdr:colOff>
      <xdr:row>4</xdr:row>
      <xdr:rowOff>68156</xdr:rowOff>
    </xdr:to>
    <xdr:pic>
      <xdr:nvPicPr>
        <xdr:cNvPr id="13" name="Image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1295" y="0"/>
          <a:ext cx="1419225" cy="799676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5</xdr:row>
      <xdr:rowOff>99060</xdr:rowOff>
    </xdr:from>
    <xdr:to>
      <xdr:col>7</xdr:col>
      <xdr:colOff>601981</xdr:colOff>
      <xdr:row>8</xdr:row>
      <xdr:rowOff>16181</xdr:rowOff>
    </xdr:to>
    <xdr:pic>
      <xdr:nvPicPr>
        <xdr:cNvPr id="4" name="Image 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4881" y="1013460"/>
          <a:ext cx="1394460" cy="465761"/>
        </a:xfrm>
        <a:prstGeom prst="rect">
          <a:avLst/>
        </a:prstGeom>
      </xdr:spPr>
    </xdr:pic>
    <xdr:clientData/>
  </xdr:twoCellAnchor>
  <xdr:twoCellAnchor editAs="oneCell">
    <xdr:from>
      <xdr:col>6</xdr:col>
      <xdr:colOff>7620</xdr:colOff>
      <xdr:row>8</xdr:row>
      <xdr:rowOff>38100</xdr:rowOff>
    </xdr:from>
    <xdr:to>
      <xdr:col>7</xdr:col>
      <xdr:colOff>609599</xdr:colOff>
      <xdr:row>10</xdr:row>
      <xdr:rowOff>138101</xdr:rowOff>
    </xdr:to>
    <xdr:pic>
      <xdr:nvPicPr>
        <xdr:cNvPr id="5" name="Image 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1501140"/>
          <a:ext cx="1394459" cy="465761"/>
        </a:xfrm>
        <a:prstGeom prst="rect">
          <a:avLst/>
        </a:prstGeom>
      </xdr:spPr>
    </xdr:pic>
    <xdr:clientData/>
  </xdr:twoCellAnchor>
  <xdr:twoCellAnchor editAs="oneCell">
    <xdr:from>
      <xdr:col>6</xdr:col>
      <xdr:colOff>12841</xdr:colOff>
      <xdr:row>10</xdr:row>
      <xdr:rowOff>150001</xdr:rowOff>
    </xdr:from>
    <xdr:to>
      <xdr:col>7</xdr:col>
      <xdr:colOff>642003</xdr:colOff>
      <xdr:row>13</xdr:row>
      <xdr:rowOff>76201</xdr:rowOff>
    </xdr:to>
    <xdr:pic>
      <xdr:nvPicPr>
        <xdr:cNvPr id="14" name="Image 1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7721" y="1978801"/>
          <a:ext cx="1421642" cy="474840"/>
        </a:xfrm>
        <a:prstGeom prst="rect">
          <a:avLst/>
        </a:prstGeom>
      </xdr:spPr>
    </xdr:pic>
    <xdr:clientData/>
  </xdr:twoCellAnchor>
  <xdr:twoCellAnchor editAs="oneCell">
    <xdr:from>
      <xdr:col>2</xdr:col>
      <xdr:colOff>510540</xdr:colOff>
      <xdr:row>5</xdr:row>
      <xdr:rowOff>15239</xdr:rowOff>
    </xdr:from>
    <xdr:to>
      <xdr:col>4</xdr:col>
      <xdr:colOff>784860</xdr:colOff>
      <xdr:row>13</xdr:row>
      <xdr:rowOff>3344</xdr:rowOff>
    </xdr:to>
    <xdr:pic>
      <xdr:nvPicPr>
        <xdr:cNvPr id="18" name="Image 1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0" y="929639"/>
          <a:ext cx="1859280" cy="1451145"/>
        </a:xfrm>
        <a:prstGeom prst="rect">
          <a:avLst/>
        </a:prstGeom>
      </xdr:spPr>
    </xdr:pic>
    <xdr:clientData/>
  </xdr:twoCellAnchor>
  <xdr:twoCellAnchor editAs="oneCell">
    <xdr:from>
      <xdr:col>5</xdr:col>
      <xdr:colOff>403860</xdr:colOff>
      <xdr:row>0</xdr:row>
      <xdr:rowOff>0</xdr:rowOff>
    </xdr:from>
    <xdr:to>
      <xdr:col>7</xdr:col>
      <xdr:colOff>266089</xdr:colOff>
      <xdr:row>5</xdr:row>
      <xdr:rowOff>22860</xdr:rowOff>
    </xdr:to>
    <xdr:pic>
      <xdr:nvPicPr>
        <xdr:cNvPr id="19" name="Image 1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6260" y="0"/>
          <a:ext cx="1447189" cy="9372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160020</xdr:colOff>
      <xdr:row>5</xdr:row>
      <xdr:rowOff>13034</xdr:rowOff>
    </xdr:to>
    <xdr:pic>
      <xdr:nvPicPr>
        <xdr:cNvPr id="20" name="Image 19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9840" y="0"/>
          <a:ext cx="952500" cy="927434"/>
        </a:xfrm>
        <a:prstGeom prst="rect">
          <a:avLst/>
        </a:prstGeom>
      </xdr:spPr>
    </xdr:pic>
    <xdr:clientData/>
  </xdr:twoCellAnchor>
  <xdr:twoCellAnchor editAs="oneCell">
    <xdr:from>
      <xdr:col>7</xdr:col>
      <xdr:colOff>708660</xdr:colOff>
      <xdr:row>5</xdr:row>
      <xdr:rowOff>91440</xdr:rowOff>
    </xdr:from>
    <xdr:to>
      <xdr:col>9</xdr:col>
      <xdr:colOff>552527</xdr:colOff>
      <xdr:row>8</xdr:row>
      <xdr:rowOff>20040</xdr:rowOff>
    </xdr:to>
    <xdr:pic>
      <xdr:nvPicPr>
        <xdr:cNvPr id="21" name="Image 20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005840"/>
          <a:ext cx="1428827" cy="477240"/>
        </a:xfrm>
        <a:prstGeom prst="rect">
          <a:avLst/>
        </a:prstGeom>
      </xdr:spPr>
    </xdr:pic>
    <xdr:clientData/>
  </xdr:twoCellAnchor>
  <xdr:twoCellAnchor editAs="oneCell">
    <xdr:from>
      <xdr:col>7</xdr:col>
      <xdr:colOff>708660</xdr:colOff>
      <xdr:row>8</xdr:row>
      <xdr:rowOff>38100</xdr:rowOff>
    </xdr:from>
    <xdr:to>
      <xdr:col>9</xdr:col>
      <xdr:colOff>555840</xdr:colOff>
      <xdr:row>10</xdr:row>
      <xdr:rowOff>150687</xdr:rowOff>
    </xdr:to>
    <xdr:pic>
      <xdr:nvPicPr>
        <xdr:cNvPr id="24" name="Image 23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501140"/>
          <a:ext cx="1432140" cy="478347"/>
        </a:xfrm>
        <a:prstGeom prst="rect">
          <a:avLst/>
        </a:prstGeom>
      </xdr:spPr>
    </xdr:pic>
    <xdr:clientData/>
  </xdr:twoCellAnchor>
  <xdr:twoCellAnchor editAs="oneCell">
    <xdr:from>
      <xdr:col>0</xdr:col>
      <xdr:colOff>128727</xdr:colOff>
      <xdr:row>15</xdr:row>
      <xdr:rowOff>83820</xdr:rowOff>
    </xdr:from>
    <xdr:to>
      <xdr:col>2</xdr:col>
      <xdr:colOff>144781</xdr:colOff>
      <xdr:row>21</xdr:row>
      <xdr:rowOff>30480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27" y="2827020"/>
          <a:ext cx="1601014" cy="1043940"/>
        </a:xfrm>
        <a:prstGeom prst="rect">
          <a:avLst/>
        </a:prstGeom>
      </xdr:spPr>
    </xdr:pic>
    <xdr:clientData/>
  </xdr:twoCellAnchor>
  <xdr:twoCellAnchor editAs="oneCell">
    <xdr:from>
      <xdr:col>0</xdr:col>
      <xdr:colOff>236220</xdr:colOff>
      <xdr:row>23</xdr:row>
      <xdr:rowOff>0</xdr:rowOff>
    </xdr:from>
    <xdr:to>
      <xdr:col>2</xdr:col>
      <xdr:colOff>20597</xdr:colOff>
      <xdr:row>28</xdr:row>
      <xdr:rowOff>38100</xdr:rowOff>
    </xdr:to>
    <xdr:pic>
      <xdr:nvPicPr>
        <xdr:cNvPr id="31" name="Image 30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" y="4206240"/>
          <a:ext cx="1369337" cy="9525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28</xdr:row>
      <xdr:rowOff>179468</xdr:rowOff>
    </xdr:from>
    <xdr:to>
      <xdr:col>2</xdr:col>
      <xdr:colOff>53340</xdr:colOff>
      <xdr:row>34</xdr:row>
      <xdr:rowOff>160020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5300108"/>
          <a:ext cx="1554480" cy="1077832"/>
        </a:xfrm>
        <a:prstGeom prst="rect">
          <a:avLst/>
        </a:prstGeom>
      </xdr:spPr>
    </xdr:pic>
    <xdr:clientData/>
  </xdr:twoCellAnchor>
  <xdr:twoCellAnchor editAs="oneCell">
    <xdr:from>
      <xdr:col>0</xdr:col>
      <xdr:colOff>91440</xdr:colOff>
      <xdr:row>35</xdr:row>
      <xdr:rowOff>99059</xdr:rowOff>
    </xdr:from>
    <xdr:to>
      <xdr:col>2</xdr:col>
      <xdr:colOff>38100</xdr:colOff>
      <xdr:row>41</xdr:row>
      <xdr:rowOff>162846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6499859"/>
          <a:ext cx="1531620" cy="116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</xdr:rowOff>
    </xdr:from>
    <xdr:to>
      <xdr:col>2</xdr:col>
      <xdr:colOff>53340</xdr:colOff>
      <xdr:row>50</xdr:row>
      <xdr:rowOff>137161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63841"/>
          <a:ext cx="1638300" cy="14173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2</xdr:col>
      <xdr:colOff>38100</xdr:colOff>
      <xdr:row>58</xdr:row>
      <xdr:rowOff>61615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09760"/>
          <a:ext cx="1623060" cy="11588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2</xdr:col>
      <xdr:colOff>76200</xdr:colOff>
      <xdr:row>67</xdr:row>
      <xdr:rowOff>26370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972800"/>
          <a:ext cx="1661160" cy="13065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125</xdr:row>
      <xdr:rowOff>0</xdr:rowOff>
    </xdr:from>
    <xdr:to>
      <xdr:col>3</xdr:col>
      <xdr:colOff>487680</xdr:colOff>
      <xdr:row>127</xdr:row>
      <xdr:rowOff>106680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440" y="21465540"/>
          <a:ext cx="487680" cy="472440"/>
        </a:xfrm>
        <a:prstGeom prst="rect">
          <a:avLst/>
        </a:prstGeom>
      </xdr:spPr>
    </xdr:pic>
    <xdr:clientData/>
  </xdr:twoCellAnchor>
  <xdr:twoCellAnchor editAs="oneCell">
    <xdr:from>
      <xdr:col>10</xdr:col>
      <xdr:colOff>464820</xdr:colOff>
      <xdr:row>8</xdr:row>
      <xdr:rowOff>30480</xdr:rowOff>
    </xdr:from>
    <xdr:to>
      <xdr:col>11</xdr:col>
      <xdr:colOff>624840</xdr:colOff>
      <xdr:row>13</xdr:row>
      <xdr:rowOff>60960</xdr:rowOff>
    </xdr:to>
    <xdr:pic>
      <xdr:nvPicPr>
        <xdr:cNvPr id="4" name="Imag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2060" y="153924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14</xdr:col>
      <xdr:colOff>464820</xdr:colOff>
      <xdr:row>12</xdr:row>
      <xdr:rowOff>129540</xdr:rowOff>
    </xdr:to>
    <xdr:pic>
      <xdr:nvPicPr>
        <xdr:cNvPr id="5" name="Image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4680" y="1691640"/>
          <a:ext cx="1257300" cy="685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18</xdr:row>
          <xdr:rowOff>9525</xdr:rowOff>
        </xdr:from>
        <xdr:to>
          <xdr:col>3</xdr:col>
          <xdr:colOff>276225</xdr:colOff>
          <xdr:row>18</xdr:row>
          <xdr:rowOff>228600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21</xdr:row>
          <xdr:rowOff>0</xdr:rowOff>
        </xdr:from>
        <xdr:to>
          <xdr:col>3</xdr:col>
          <xdr:colOff>276225</xdr:colOff>
          <xdr:row>21</xdr:row>
          <xdr:rowOff>219075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0</xdr:rowOff>
        </xdr:from>
        <xdr:to>
          <xdr:col>3</xdr:col>
          <xdr:colOff>295275</xdr:colOff>
          <xdr:row>24</xdr:row>
          <xdr:rowOff>219075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24</xdr:col>
      <xdr:colOff>0</xdr:colOff>
      <xdr:row>0</xdr:row>
      <xdr:rowOff>0</xdr:rowOff>
    </xdr:from>
    <xdr:to>
      <xdr:col>25</xdr:col>
      <xdr:colOff>464820</xdr:colOff>
      <xdr:row>3</xdr:row>
      <xdr:rowOff>38100</xdr:rowOff>
    </xdr:to>
    <xdr:pic>
      <xdr:nvPicPr>
        <xdr:cNvPr id="5" name="Imag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812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23</xdr:col>
      <xdr:colOff>514350</xdr:colOff>
      <xdr:row>42</xdr:row>
      <xdr:rowOff>0</xdr:rowOff>
    </xdr:from>
    <xdr:to>
      <xdr:col>24</xdr:col>
      <xdr:colOff>240030</xdr:colOff>
      <xdr:row>44</xdr:row>
      <xdr:rowOff>11431</xdr:rowOff>
    </xdr:to>
    <xdr:pic>
      <xdr:nvPicPr>
        <xdr:cNvPr id="7" name="Imag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9382125"/>
          <a:ext cx="487680" cy="48768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25</xdr:col>
      <xdr:colOff>160020</xdr:colOff>
      <xdr:row>10</xdr:row>
      <xdr:rowOff>38101</xdr:rowOff>
    </xdr:to>
    <xdr:pic>
      <xdr:nvPicPr>
        <xdr:cNvPr id="8" name="Imag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8120" y="11049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121919</xdr:colOff>
      <xdr:row>215</xdr:row>
      <xdr:rowOff>52386</xdr:rowOff>
    </xdr:from>
    <xdr:to>
      <xdr:col>17</xdr:col>
      <xdr:colOff>27942</xdr:colOff>
      <xdr:row>218</xdr:row>
      <xdr:rowOff>22858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4279" y="45627606"/>
          <a:ext cx="1506223" cy="564833"/>
        </a:xfrm>
        <a:prstGeom prst="rect">
          <a:avLst/>
        </a:prstGeom>
      </xdr:spPr>
    </xdr:pic>
    <xdr:clientData/>
  </xdr:twoCellAnchor>
  <xdr:twoCellAnchor editAs="oneCell">
    <xdr:from>
      <xdr:col>11</xdr:col>
      <xdr:colOff>53340</xdr:colOff>
      <xdr:row>204</xdr:row>
      <xdr:rowOff>30480</xdr:rowOff>
    </xdr:from>
    <xdr:to>
      <xdr:col>15</xdr:col>
      <xdr:colOff>279403</xdr:colOff>
      <xdr:row>207</xdr:row>
      <xdr:rowOff>954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5660" y="43190160"/>
          <a:ext cx="1506223" cy="564833"/>
        </a:xfrm>
        <a:prstGeom prst="rect">
          <a:avLst/>
        </a:prstGeom>
      </xdr:spPr>
    </xdr:pic>
    <xdr:clientData/>
  </xdr:twoCellAnchor>
  <xdr:twoCellAnchor editAs="oneCell">
    <xdr:from>
      <xdr:col>14</xdr:col>
      <xdr:colOff>277906</xdr:colOff>
      <xdr:row>172</xdr:row>
      <xdr:rowOff>93010</xdr:rowOff>
    </xdr:from>
    <xdr:to>
      <xdr:col>18</xdr:col>
      <xdr:colOff>295835</xdr:colOff>
      <xdr:row>174</xdr:row>
      <xdr:rowOff>189380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8894" y="35557386"/>
          <a:ext cx="1308847" cy="4908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64</xdr:row>
          <xdr:rowOff>0</xdr:rowOff>
        </xdr:from>
        <xdr:to>
          <xdr:col>10</xdr:col>
          <xdr:colOff>0</xdr:colOff>
          <xdr:row>65</xdr:row>
          <xdr:rowOff>28575</xdr:rowOff>
        </xdr:to>
        <xdr:sp macro="" textlink="">
          <xdr:nvSpPr>
            <xdr:cNvPr id="22532" name="Check Box 1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04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62</xdr:row>
          <xdr:rowOff>0</xdr:rowOff>
        </xdr:from>
        <xdr:to>
          <xdr:col>10</xdr:col>
          <xdr:colOff>9525</xdr:colOff>
          <xdr:row>63</xdr:row>
          <xdr:rowOff>38100</xdr:rowOff>
        </xdr:to>
        <xdr:sp macro="" textlink="">
          <xdr:nvSpPr>
            <xdr:cNvPr id="22533" name="Check Box 1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04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63</xdr:row>
          <xdr:rowOff>0</xdr:rowOff>
        </xdr:from>
        <xdr:to>
          <xdr:col>10</xdr:col>
          <xdr:colOff>19050</xdr:colOff>
          <xdr:row>64</xdr:row>
          <xdr:rowOff>28575</xdr:rowOff>
        </xdr:to>
        <xdr:sp macro="" textlink="">
          <xdr:nvSpPr>
            <xdr:cNvPr id="22534" name="Check Box 1" hidden="1">
              <a:extLst>
                <a:ext uri="{63B3BB69-23CF-44E3-9099-C40C66FF867C}">
                  <a14:compatExt spid="_x0000_s22534"/>
                </a:ext>
                <a:ext uri="{FF2B5EF4-FFF2-40B4-BE49-F238E27FC236}">
                  <a16:creationId xmlns:a16="http://schemas.microsoft.com/office/drawing/2014/main" id="{00000000-0008-0000-0400-00000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74</xdr:row>
          <xdr:rowOff>0</xdr:rowOff>
        </xdr:from>
        <xdr:to>
          <xdr:col>10</xdr:col>
          <xdr:colOff>0</xdr:colOff>
          <xdr:row>75</xdr:row>
          <xdr:rowOff>28575</xdr:rowOff>
        </xdr:to>
        <xdr:sp macro="" textlink="">
          <xdr:nvSpPr>
            <xdr:cNvPr id="22535" name="Check Box 1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04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72</xdr:row>
          <xdr:rowOff>0</xdr:rowOff>
        </xdr:from>
        <xdr:to>
          <xdr:col>10</xdr:col>
          <xdr:colOff>9525</xdr:colOff>
          <xdr:row>73</xdr:row>
          <xdr:rowOff>38100</xdr:rowOff>
        </xdr:to>
        <xdr:sp macro="" textlink="">
          <xdr:nvSpPr>
            <xdr:cNvPr id="22536" name="Check Box 8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04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73</xdr:row>
          <xdr:rowOff>0</xdr:rowOff>
        </xdr:from>
        <xdr:to>
          <xdr:col>10</xdr:col>
          <xdr:colOff>19050</xdr:colOff>
          <xdr:row>74</xdr:row>
          <xdr:rowOff>28575</xdr:rowOff>
        </xdr:to>
        <xdr:sp macro="" textlink="">
          <xdr:nvSpPr>
            <xdr:cNvPr id="22537" name="Check Box 9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04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84</xdr:row>
          <xdr:rowOff>0</xdr:rowOff>
        </xdr:from>
        <xdr:to>
          <xdr:col>10</xdr:col>
          <xdr:colOff>0</xdr:colOff>
          <xdr:row>85</xdr:row>
          <xdr:rowOff>28575</xdr:rowOff>
        </xdr:to>
        <xdr:sp macro="" textlink="">
          <xdr:nvSpPr>
            <xdr:cNvPr id="22538" name="Check Box 1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04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82</xdr:row>
          <xdr:rowOff>0</xdr:rowOff>
        </xdr:from>
        <xdr:to>
          <xdr:col>10</xdr:col>
          <xdr:colOff>9525</xdr:colOff>
          <xdr:row>83</xdr:row>
          <xdr:rowOff>38100</xdr:rowOff>
        </xdr:to>
        <xdr:sp macro="" textlink="">
          <xdr:nvSpPr>
            <xdr:cNvPr id="22539" name="Check Box 11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04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83</xdr:row>
          <xdr:rowOff>0</xdr:rowOff>
        </xdr:from>
        <xdr:to>
          <xdr:col>10</xdr:col>
          <xdr:colOff>19050</xdr:colOff>
          <xdr:row>84</xdr:row>
          <xdr:rowOff>28575</xdr:rowOff>
        </xdr:to>
        <xdr:sp macro="" textlink="">
          <xdr:nvSpPr>
            <xdr:cNvPr id="22540" name="Check Box 12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04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23</xdr:col>
      <xdr:colOff>91440</xdr:colOff>
      <xdr:row>176</xdr:row>
      <xdr:rowOff>38100</xdr:rowOff>
    </xdr:from>
    <xdr:to>
      <xdr:col>37</xdr:col>
      <xdr:colOff>8221</xdr:colOff>
      <xdr:row>179</xdr:row>
      <xdr:rowOff>51604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340" y="33207960"/>
          <a:ext cx="1516981" cy="562144"/>
        </a:xfrm>
        <a:prstGeom prst="rect">
          <a:avLst/>
        </a:prstGeom>
      </xdr:spPr>
    </xdr:pic>
    <xdr:clientData/>
  </xdr:twoCellAnchor>
  <xdr:twoCellAnchor editAs="oneCell">
    <xdr:from>
      <xdr:col>29</xdr:col>
      <xdr:colOff>15240</xdr:colOff>
      <xdr:row>192</xdr:row>
      <xdr:rowOff>38100</xdr:rowOff>
    </xdr:from>
    <xdr:to>
      <xdr:col>42</xdr:col>
      <xdr:colOff>46321</xdr:colOff>
      <xdr:row>195</xdr:row>
      <xdr:rowOff>51604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9940" y="36134040"/>
          <a:ext cx="1516981" cy="5621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754380</xdr:colOff>
      <xdr:row>26</xdr:row>
      <xdr:rowOff>106680</xdr:rowOff>
    </xdr:from>
    <xdr:to>
      <xdr:col>10</xdr:col>
      <xdr:colOff>426720</xdr:colOff>
      <xdr:row>31</xdr:row>
      <xdr:rowOff>0</xdr:rowOff>
    </xdr:to>
    <xdr:pic>
      <xdr:nvPicPr>
        <xdr:cNvPr id="61" name="Image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8620" y="4777740"/>
          <a:ext cx="1257300" cy="8077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171450</xdr:rowOff>
        </xdr:from>
        <xdr:to>
          <xdr:col>0</xdr:col>
          <xdr:colOff>247650</xdr:colOff>
          <xdr:row>3</xdr:row>
          <xdr:rowOff>28575</xdr:rowOff>
        </xdr:to>
        <xdr:sp macro="" textlink="">
          <xdr:nvSpPr>
            <xdr:cNvPr id="14391" name="Check Box 55" hidden="1">
              <a:extLst>
                <a:ext uri="{63B3BB69-23CF-44E3-9099-C40C66FF867C}">
                  <a14:compatExt spid="_x0000_s14391"/>
                </a:ext>
                <a:ext uri="{FF2B5EF4-FFF2-40B4-BE49-F238E27FC236}">
                  <a16:creationId xmlns:a16="http://schemas.microsoft.com/office/drawing/2014/main" id="{00000000-0008-0000-0500-00003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171450</xdr:rowOff>
        </xdr:from>
        <xdr:to>
          <xdr:col>0</xdr:col>
          <xdr:colOff>238125</xdr:colOff>
          <xdr:row>6</xdr:row>
          <xdr:rowOff>19050</xdr:rowOff>
        </xdr:to>
        <xdr:sp macro="" textlink="">
          <xdr:nvSpPr>
            <xdr:cNvPr id="14394" name="Check Box 58" hidden="1">
              <a:extLst>
                <a:ext uri="{63B3BB69-23CF-44E3-9099-C40C66FF867C}">
                  <a14:compatExt spid="_x0000_s14394"/>
                </a:ext>
                <a:ext uri="{FF2B5EF4-FFF2-40B4-BE49-F238E27FC236}">
                  <a16:creationId xmlns:a16="http://schemas.microsoft.com/office/drawing/2014/main" id="{00000000-0008-0000-0500-00003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781050</xdr:colOff>
          <xdr:row>29</xdr:row>
          <xdr:rowOff>0</xdr:rowOff>
        </xdr:from>
        <xdr:to>
          <xdr:col>11</xdr:col>
          <xdr:colOff>228600</xdr:colOff>
          <xdr:row>30</xdr:row>
          <xdr:rowOff>47625</xdr:rowOff>
        </xdr:to>
        <xdr:sp macro="" textlink="">
          <xdr:nvSpPr>
            <xdr:cNvPr id="14396" name="Check Box 60" hidden="1">
              <a:extLst>
                <a:ext uri="{63B3BB69-23CF-44E3-9099-C40C66FF867C}">
                  <a14:compatExt spid="_x0000_s14396"/>
                </a:ext>
                <a:ext uri="{FF2B5EF4-FFF2-40B4-BE49-F238E27FC236}">
                  <a16:creationId xmlns:a16="http://schemas.microsoft.com/office/drawing/2014/main" id="{00000000-0008-0000-0500-00003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171450</xdr:rowOff>
        </xdr:from>
        <xdr:to>
          <xdr:col>0</xdr:col>
          <xdr:colOff>247650</xdr:colOff>
          <xdr:row>4</xdr:row>
          <xdr:rowOff>19050</xdr:rowOff>
        </xdr:to>
        <xdr:sp macro="" textlink="">
          <xdr:nvSpPr>
            <xdr:cNvPr id="14397" name="Check Box 61" hidden="1">
              <a:extLst>
                <a:ext uri="{63B3BB69-23CF-44E3-9099-C40C66FF867C}">
                  <a14:compatExt spid="_x0000_s14397"/>
                </a:ext>
                <a:ext uri="{FF2B5EF4-FFF2-40B4-BE49-F238E27FC236}">
                  <a16:creationId xmlns:a16="http://schemas.microsoft.com/office/drawing/2014/main" id="{00000000-0008-0000-0500-00003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171450</xdr:rowOff>
        </xdr:from>
        <xdr:to>
          <xdr:col>0</xdr:col>
          <xdr:colOff>238125</xdr:colOff>
          <xdr:row>7</xdr:row>
          <xdr:rowOff>38100</xdr:rowOff>
        </xdr:to>
        <xdr:sp macro="" textlink="">
          <xdr:nvSpPr>
            <xdr:cNvPr id="14398" name="Check Box 62" hidden="1">
              <a:extLst>
                <a:ext uri="{63B3BB69-23CF-44E3-9099-C40C66FF867C}">
                  <a14:compatExt spid="_x0000_s14398"/>
                </a:ext>
                <a:ext uri="{FF2B5EF4-FFF2-40B4-BE49-F238E27FC236}">
                  <a16:creationId xmlns:a16="http://schemas.microsoft.com/office/drawing/2014/main" id="{00000000-0008-0000-0500-00003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247650</xdr:colOff>
          <xdr:row>5</xdr:row>
          <xdr:rowOff>28575</xdr:rowOff>
        </xdr:to>
        <xdr:sp macro="" textlink="">
          <xdr:nvSpPr>
            <xdr:cNvPr id="14399" name="Check Box 63" hidden="1">
              <a:extLst>
                <a:ext uri="{63B3BB69-23CF-44E3-9099-C40C66FF867C}">
                  <a14:compatExt spid="_x0000_s14399"/>
                </a:ext>
                <a:ext uri="{FF2B5EF4-FFF2-40B4-BE49-F238E27FC236}">
                  <a16:creationId xmlns:a16="http://schemas.microsoft.com/office/drawing/2014/main" id="{00000000-0008-0000-0500-00003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219075</xdr:rowOff>
        </xdr:from>
        <xdr:to>
          <xdr:col>0</xdr:col>
          <xdr:colOff>238125</xdr:colOff>
          <xdr:row>2</xdr:row>
          <xdr:rowOff>19050</xdr:rowOff>
        </xdr:to>
        <xdr:sp macro="" textlink="">
          <xdr:nvSpPr>
            <xdr:cNvPr id="14400" name="Check Box 64" hidden="1">
              <a:extLst>
                <a:ext uri="{63B3BB69-23CF-44E3-9099-C40C66FF867C}">
                  <a14:compatExt spid="_x0000_s14400"/>
                </a:ext>
                <a:ext uri="{FF2B5EF4-FFF2-40B4-BE49-F238E27FC236}">
                  <a16:creationId xmlns:a16="http://schemas.microsoft.com/office/drawing/2014/main" id="{00000000-0008-0000-0500-00004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771525</xdr:colOff>
          <xdr:row>30</xdr:row>
          <xdr:rowOff>0</xdr:rowOff>
        </xdr:from>
        <xdr:to>
          <xdr:col>11</xdr:col>
          <xdr:colOff>219075</xdr:colOff>
          <xdr:row>31</xdr:row>
          <xdr:rowOff>38100</xdr:rowOff>
        </xdr:to>
        <xdr:sp macro="" textlink="">
          <xdr:nvSpPr>
            <xdr:cNvPr id="14402" name="Check Box 66" hidden="1">
              <a:extLst>
                <a:ext uri="{63B3BB69-23CF-44E3-9099-C40C66FF867C}">
                  <a14:compatExt spid="_x0000_s14402"/>
                </a:ext>
                <a:ext uri="{FF2B5EF4-FFF2-40B4-BE49-F238E27FC236}">
                  <a16:creationId xmlns:a16="http://schemas.microsoft.com/office/drawing/2014/main" id="{00000000-0008-0000-0500-00004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781050</xdr:colOff>
          <xdr:row>28</xdr:row>
          <xdr:rowOff>0</xdr:rowOff>
        </xdr:from>
        <xdr:to>
          <xdr:col>11</xdr:col>
          <xdr:colOff>161925</xdr:colOff>
          <xdr:row>29</xdr:row>
          <xdr:rowOff>19050</xdr:rowOff>
        </xdr:to>
        <xdr:sp macro="" textlink="">
          <xdr:nvSpPr>
            <xdr:cNvPr id="14403" name="Check Box 67" hidden="1">
              <a:extLst>
                <a:ext uri="{63B3BB69-23CF-44E3-9099-C40C66FF867C}">
                  <a14:compatExt spid="_x0000_s14403"/>
                </a:ext>
                <a:ext uri="{FF2B5EF4-FFF2-40B4-BE49-F238E27FC236}">
                  <a16:creationId xmlns:a16="http://schemas.microsoft.com/office/drawing/2014/main" id="{00000000-0008-0000-0500-00004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6</xdr:row>
      <xdr:rowOff>0</xdr:rowOff>
    </xdr:from>
    <xdr:to>
      <xdr:col>10</xdr:col>
      <xdr:colOff>601980</xdr:colOff>
      <xdr:row>8</xdr:row>
      <xdr:rowOff>100001</xdr:rowOff>
    </xdr:to>
    <xdr:pic>
      <xdr:nvPicPr>
        <xdr:cNvPr id="25" name="Image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6720" y="1143000"/>
          <a:ext cx="1394460" cy="46576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464820</xdr:colOff>
      <xdr:row>4</xdr:row>
      <xdr:rowOff>30480</xdr:rowOff>
    </xdr:to>
    <xdr:pic>
      <xdr:nvPicPr>
        <xdr:cNvPr id="27" name="Imag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6720" y="0"/>
          <a:ext cx="1257300" cy="8077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10</xdr:col>
      <xdr:colOff>601979</xdr:colOff>
      <xdr:row>11</xdr:row>
      <xdr:rowOff>100001</xdr:rowOff>
    </xdr:to>
    <xdr:pic>
      <xdr:nvPicPr>
        <xdr:cNvPr id="28" name="Image 2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6720" y="1691640"/>
          <a:ext cx="1394459" cy="46576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10</xdr:col>
      <xdr:colOff>629162</xdr:colOff>
      <xdr:row>14</xdr:row>
      <xdr:rowOff>101460</xdr:rowOff>
    </xdr:to>
    <xdr:pic>
      <xdr:nvPicPr>
        <xdr:cNvPr id="29" name="Image 2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6720" y="2240280"/>
          <a:ext cx="1421642" cy="4748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15</xdr:row>
      <xdr:rowOff>0</xdr:rowOff>
    </xdr:from>
    <xdr:to>
      <xdr:col>10</xdr:col>
      <xdr:colOff>636347</xdr:colOff>
      <xdr:row>17</xdr:row>
      <xdr:rowOff>111480</xdr:rowOff>
    </xdr:to>
    <xdr:pic>
      <xdr:nvPicPr>
        <xdr:cNvPr id="30" name="Image 2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6720" y="2842260"/>
          <a:ext cx="1428827" cy="47724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160020</xdr:colOff>
      <xdr:row>4</xdr:row>
      <xdr:rowOff>175260</xdr:rowOff>
    </xdr:to>
    <xdr:pic>
      <xdr:nvPicPr>
        <xdr:cNvPr id="32" name="Image 3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1680" y="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487680</xdr:colOff>
      <xdr:row>56</xdr:row>
      <xdr:rowOff>106680</xdr:rowOff>
    </xdr:to>
    <xdr:pic>
      <xdr:nvPicPr>
        <xdr:cNvPr id="19" name="Image 1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9791700"/>
          <a:ext cx="487680" cy="4724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171450</xdr:rowOff>
        </xdr:from>
        <xdr:to>
          <xdr:col>0</xdr:col>
          <xdr:colOff>247650</xdr:colOff>
          <xdr:row>8</xdr:row>
          <xdr:rowOff>19050</xdr:rowOff>
        </xdr:to>
        <xdr:sp macro="" textlink="">
          <xdr:nvSpPr>
            <xdr:cNvPr id="14404" name="Check Box 63" hidden="1">
              <a:extLst>
                <a:ext uri="{63B3BB69-23CF-44E3-9099-C40C66FF867C}">
                  <a14:compatExt spid="_x0000_s14404"/>
                </a:ext>
                <a:ext uri="{FF2B5EF4-FFF2-40B4-BE49-F238E27FC236}">
                  <a16:creationId xmlns:a16="http://schemas.microsoft.com/office/drawing/2014/main" id="{00000000-0008-0000-0500-00004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171450</xdr:rowOff>
        </xdr:from>
        <xdr:to>
          <xdr:col>0</xdr:col>
          <xdr:colOff>247650</xdr:colOff>
          <xdr:row>9</xdr:row>
          <xdr:rowOff>19050</xdr:rowOff>
        </xdr:to>
        <xdr:sp macro="" textlink="">
          <xdr:nvSpPr>
            <xdr:cNvPr id="14405" name="Check Box 69" hidden="1">
              <a:extLst>
                <a:ext uri="{63B3BB69-23CF-44E3-9099-C40C66FF867C}">
                  <a14:compatExt spid="_x0000_s14405"/>
                </a:ext>
                <a:ext uri="{FF2B5EF4-FFF2-40B4-BE49-F238E27FC236}">
                  <a16:creationId xmlns:a16="http://schemas.microsoft.com/office/drawing/2014/main" id="{00000000-0008-0000-0500-00004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171450</xdr:rowOff>
        </xdr:from>
        <xdr:to>
          <xdr:col>0</xdr:col>
          <xdr:colOff>247650</xdr:colOff>
          <xdr:row>10</xdr:row>
          <xdr:rowOff>19050</xdr:rowOff>
        </xdr:to>
        <xdr:sp macro="" textlink="">
          <xdr:nvSpPr>
            <xdr:cNvPr id="14406" name="Check Box 70" hidden="1">
              <a:extLst>
                <a:ext uri="{63B3BB69-23CF-44E3-9099-C40C66FF867C}">
                  <a14:compatExt spid="_x0000_s14406"/>
                </a:ext>
                <a:ext uri="{FF2B5EF4-FFF2-40B4-BE49-F238E27FC236}">
                  <a16:creationId xmlns:a16="http://schemas.microsoft.com/office/drawing/2014/main" id="{00000000-0008-0000-0500-00004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85725</xdr:rowOff>
        </xdr:from>
        <xdr:to>
          <xdr:col>1</xdr:col>
          <xdr:colOff>104775</xdr:colOff>
          <xdr:row>32</xdr:row>
          <xdr:rowOff>66675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0</xdr:col>
          <xdr:colOff>257175</xdr:colOff>
          <xdr:row>33</xdr:row>
          <xdr:rowOff>57150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6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171450</xdr:rowOff>
        </xdr:from>
        <xdr:to>
          <xdr:col>0</xdr:col>
          <xdr:colOff>276225</xdr:colOff>
          <xdr:row>34</xdr:row>
          <xdr:rowOff>19050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6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133350</xdr:rowOff>
        </xdr:from>
        <xdr:to>
          <xdr:col>0</xdr:col>
          <xdr:colOff>257175</xdr:colOff>
          <xdr:row>36</xdr:row>
          <xdr:rowOff>19050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6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161925</xdr:rowOff>
        </xdr:from>
        <xdr:to>
          <xdr:col>0</xdr:col>
          <xdr:colOff>276225</xdr:colOff>
          <xdr:row>37</xdr:row>
          <xdr:rowOff>57150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6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36</xdr:row>
          <xdr:rowOff>152400</xdr:rowOff>
        </xdr:from>
        <xdr:to>
          <xdr:col>0</xdr:col>
          <xdr:colOff>276225</xdr:colOff>
          <xdr:row>38</xdr:row>
          <xdr:rowOff>9525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6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</xdr:row>
          <xdr:rowOff>161925</xdr:rowOff>
        </xdr:from>
        <xdr:to>
          <xdr:col>0</xdr:col>
          <xdr:colOff>276225</xdr:colOff>
          <xdr:row>40</xdr:row>
          <xdr:rowOff>19050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6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41</xdr:row>
          <xdr:rowOff>171450</xdr:rowOff>
        </xdr:from>
        <xdr:to>
          <xdr:col>0</xdr:col>
          <xdr:colOff>276225</xdr:colOff>
          <xdr:row>43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6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731520</xdr:colOff>
      <xdr:row>10</xdr:row>
      <xdr:rowOff>83820</xdr:rowOff>
    </xdr:from>
    <xdr:to>
      <xdr:col>10</xdr:col>
      <xdr:colOff>403860</xdr:colOff>
      <xdr:row>13</xdr:row>
      <xdr:rowOff>175260</xdr:rowOff>
    </xdr:to>
    <xdr:pic>
      <xdr:nvPicPr>
        <xdr:cNvPr id="12" name="Image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5760" y="8382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8</xdr:col>
      <xdr:colOff>662940</xdr:colOff>
      <xdr:row>15</xdr:row>
      <xdr:rowOff>76200</xdr:rowOff>
    </xdr:from>
    <xdr:to>
      <xdr:col>10</xdr:col>
      <xdr:colOff>472440</xdr:colOff>
      <xdr:row>17</xdr:row>
      <xdr:rowOff>176201</xdr:rowOff>
    </xdr:to>
    <xdr:pic>
      <xdr:nvPicPr>
        <xdr:cNvPr id="13" name="Image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7180" y="1036320"/>
          <a:ext cx="1394460" cy="46576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10</xdr:col>
      <xdr:colOff>464820</xdr:colOff>
      <xdr:row>46</xdr:row>
      <xdr:rowOff>121920</xdr:rowOff>
    </xdr:to>
    <xdr:pic>
      <xdr:nvPicPr>
        <xdr:cNvPr id="15" name="Image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6720" y="600456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8</xdr:col>
      <xdr:colOff>670560</xdr:colOff>
      <xdr:row>18</xdr:row>
      <xdr:rowOff>38100</xdr:rowOff>
    </xdr:from>
    <xdr:to>
      <xdr:col>10</xdr:col>
      <xdr:colOff>480059</xdr:colOff>
      <xdr:row>20</xdr:row>
      <xdr:rowOff>84761</xdr:rowOff>
    </xdr:to>
    <xdr:pic>
      <xdr:nvPicPr>
        <xdr:cNvPr id="18" name="Image 1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546860"/>
          <a:ext cx="1394459" cy="465761"/>
        </a:xfrm>
        <a:prstGeom prst="rect">
          <a:avLst/>
        </a:prstGeom>
      </xdr:spPr>
    </xdr:pic>
    <xdr:clientData/>
  </xdr:twoCellAnchor>
  <xdr:twoCellAnchor editAs="oneCell">
    <xdr:from>
      <xdr:col>8</xdr:col>
      <xdr:colOff>670560</xdr:colOff>
      <xdr:row>20</xdr:row>
      <xdr:rowOff>129540</xdr:rowOff>
    </xdr:from>
    <xdr:to>
      <xdr:col>10</xdr:col>
      <xdr:colOff>507242</xdr:colOff>
      <xdr:row>23</xdr:row>
      <xdr:rowOff>55740</xdr:rowOff>
    </xdr:to>
    <xdr:pic>
      <xdr:nvPicPr>
        <xdr:cNvPr id="20" name="Image 1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2057400"/>
          <a:ext cx="1421642" cy="474840"/>
        </a:xfrm>
        <a:prstGeom prst="rect">
          <a:avLst/>
        </a:prstGeom>
      </xdr:spPr>
    </xdr:pic>
    <xdr:clientData/>
  </xdr:twoCellAnchor>
  <xdr:twoCellAnchor editAs="oneCell">
    <xdr:from>
      <xdr:col>8</xdr:col>
      <xdr:colOff>678180</xdr:colOff>
      <xdr:row>23</xdr:row>
      <xdr:rowOff>99060</xdr:rowOff>
    </xdr:from>
    <xdr:to>
      <xdr:col>10</xdr:col>
      <xdr:colOff>525360</xdr:colOff>
      <xdr:row>26</xdr:row>
      <xdr:rowOff>28767</xdr:rowOff>
    </xdr:to>
    <xdr:pic>
      <xdr:nvPicPr>
        <xdr:cNvPr id="22" name="Image 2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2420" y="2575560"/>
          <a:ext cx="1432140" cy="47834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12</xdr:col>
      <xdr:colOff>160020</xdr:colOff>
      <xdr:row>16</xdr:row>
      <xdr:rowOff>38100</xdr:rowOff>
    </xdr:to>
    <xdr:pic>
      <xdr:nvPicPr>
        <xdr:cNvPr id="24" name="Image 2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1680" y="2286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487680</xdr:colOff>
      <xdr:row>55</xdr:row>
      <xdr:rowOff>106680</xdr:rowOff>
    </xdr:to>
    <xdr:pic>
      <xdr:nvPicPr>
        <xdr:cNvPr id="19" name="Image 1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1160" y="9715500"/>
          <a:ext cx="487680" cy="4724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42</xdr:row>
          <xdr:rowOff>171450</xdr:rowOff>
        </xdr:from>
        <xdr:to>
          <xdr:col>0</xdr:col>
          <xdr:colOff>276225</xdr:colOff>
          <xdr:row>44</xdr:row>
          <xdr:rowOff>38100</xdr:rowOff>
        </xdr:to>
        <xdr:sp macro="" textlink="">
          <xdr:nvSpPr>
            <xdr:cNvPr id="3085" name="Check Box 11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6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39</xdr:row>
          <xdr:rowOff>171450</xdr:rowOff>
        </xdr:from>
        <xdr:to>
          <xdr:col>0</xdr:col>
          <xdr:colOff>285750</xdr:colOff>
          <xdr:row>41</xdr:row>
          <xdr:rowOff>28575</xdr:rowOff>
        </xdr:to>
        <xdr:sp macro="" textlink="">
          <xdr:nvSpPr>
            <xdr:cNvPr id="3086" name="Check Box 11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6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40</xdr:row>
          <xdr:rowOff>171450</xdr:rowOff>
        </xdr:from>
        <xdr:to>
          <xdr:col>0</xdr:col>
          <xdr:colOff>285750</xdr:colOff>
          <xdr:row>42</xdr:row>
          <xdr:rowOff>38100</xdr:rowOff>
        </xdr:to>
        <xdr:sp macro="" textlink="">
          <xdr:nvSpPr>
            <xdr:cNvPr id="3088" name="Check Box 11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6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3</xdr:col>
          <xdr:colOff>257175</xdr:colOff>
          <xdr:row>33</xdr:row>
          <xdr:rowOff>57150</xdr:rowOff>
        </xdr:to>
        <xdr:sp macro="" textlink="">
          <xdr:nvSpPr>
            <xdr:cNvPr id="3089" name="Check Box 2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6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464820</xdr:colOff>
      <xdr:row>3</xdr:row>
      <xdr:rowOff>114300</xdr:rowOff>
    </xdr:to>
    <xdr:pic>
      <xdr:nvPicPr>
        <xdr:cNvPr id="4" name="Imag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5" y="0"/>
          <a:ext cx="1226820" cy="7086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601980</xdr:colOff>
      <xdr:row>7</xdr:row>
      <xdr:rowOff>100001</xdr:rowOff>
    </xdr:to>
    <xdr:pic>
      <xdr:nvPicPr>
        <xdr:cNvPr id="3" name="Imag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914400"/>
          <a:ext cx="1394460" cy="46576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10</xdr:col>
      <xdr:colOff>464820</xdr:colOff>
      <xdr:row>48</xdr:row>
      <xdr:rowOff>83820</xdr:rowOff>
    </xdr:to>
    <xdr:pic>
      <xdr:nvPicPr>
        <xdr:cNvPr id="5" name="Imag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829056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10</xdr:col>
      <xdr:colOff>601979</xdr:colOff>
      <xdr:row>11</xdr:row>
      <xdr:rowOff>100001</xdr:rowOff>
    </xdr:to>
    <xdr:pic>
      <xdr:nvPicPr>
        <xdr:cNvPr id="6" name="Image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1463040"/>
          <a:ext cx="1394459" cy="46576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10</xdr:col>
      <xdr:colOff>629162</xdr:colOff>
      <xdr:row>14</xdr:row>
      <xdr:rowOff>93840</xdr:rowOff>
    </xdr:to>
    <xdr:pic>
      <xdr:nvPicPr>
        <xdr:cNvPr id="7" name="Image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2011680"/>
          <a:ext cx="1421642" cy="4748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15</xdr:row>
      <xdr:rowOff>0</xdr:rowOff>
    </xdr:from>
    <xdr:to>
      <xdr:col>10</xdr:col>
      <xdr:colOff>636347</xdr:colOff>
      <xdr:row>17</xdr:row>
      <xdr:rowOff>111480</xdr:rowOff>
    </xdr:to>
    <xdr:pic>
      <xdr:nvPicPr>
        <xdr:cNvPr id="10" name="Image 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2560320"/>
          <a:ext cx="1428827" cy="4772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</xdr:row>
      <xdr:rowOff>190500</xdr:rowOff>
    </xdr:from>
    <xdr:to>
      <xdr:col>10</xdr:col>
      <xdr:colOff>639660</xdr:colOff>
      <xdr:row>20</xdr:row>
      <xdr:rowOff>112587</xdr:rowOff>
    </xdr:to>
    <xdr:pic>
      <xdr:nvPicPr>
        <xdr:cNvPr id="11" name="Image 10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3124200"/>
          <a:ext cx="1432140" cy="4783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487680</xdr:colOff>
      <xdr:row>60</xdr:row>
      <xdr:rowOff>106680</xdr:rowOff>
    </xdr:to>
    <xdr:pic>
      <xdr:nvPicPr>
        <xdr:cNvPr id="12" name="Image 11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7920" y="9387840"/>
          <a:ext cx="487680" cy="47244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160020</xdr:colOff>
      <xdr:row>6</xdr:row>
      <xdr:rowOff>38100</xdr:rowOff>
    </xdr:to>
    <xdr:pic>
      <xdr:nvPicPr>
        <xdr:cNvPr id="13" name="Image 12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8880" y="182880"/>
          <a:ext cx="952500" cy="952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12</xdr:col>
      <xdr:colOff>464820</xdr:colOff>
      <xdr:row>3</xdr:row>
      <xdr:rowOff>137160</xdr:rowOff>
    </xdr:to>
    <xdr:pic>
      <xdr:nvPicPr>
        <xdr:cNvPr id="5" name="Imag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5" y="0"/>
          <a:ext cx="1226820" cy="70866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601980</xdr:colOff>
      <xdr:row>8</xdr:row>
      <xdr:rowOff>100001</xdr:rowOff>
    </xdr:to>
    <xdr:pic>
      <xdr:nvPicPr>
        <xdr:cNvPr id="11" name="Image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1097280"/>
          <a:ext cx="1394460" cy="46576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45</xdr:row>
      <xdr:rowOff>0</xdr:rowOff>
    </xdr:from>
    <xdr:to>
      <xdr:col>12</xdr:col>
      <xdr:colOff>464820</xdr:colOff>
      <xdr:row>48</xdr:row>
      <xdr:rowOff>121920</xdr:rowOff>
    </xdr:to>
    <xdr:pic>
      <xdr:nvPicPr>
        <xdr:cNvPr id="14" name="Imag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782574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12</xdr:col>
      <xdr:colOff>629162</xdr:colOff>
      <xdr:row>11</xdr:row>
      <xdr:rowOff>93840</xdr:rowOff>
    </xdr:to>
    <xdr:pic>
      <xdr:nvPicPr>
        <xdr:cNvPr id="16" name="Image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1645920"/>
          <a:ext cx="1421642" cy="47484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12</xdr:col>
      <xdr:colOff>636347</xdr:colOff>
      <xdr:row>14</xdr:row>
      <xdr:rowOff>65760</xdr:rowOff>
    </xdr:to>
    <xdr:pic>
      <xdr:nvPicPr>
        <xdr:cNvPr id="17" name="Image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2194560"/>
          <a:ext cx="1428827" cy="47724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144780</xdr:rowOff>
    </xdr:from>
    <xdr:to>
      <xdr:col>12</xdr:col>
      <xdr:colOff>639660</xdr:colOff>
      <xdr:row>17</xdr:row>
      <xdr:rowOff>36387</xdr:rowOff>
    </xdr:to>
    <xdr:pic>
      <xdr:nvPicPr>
        <xdr:cNvPr id="19" name="Image 1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20" y="2758440"/>
          <a:ext cx="1432140" cy="47834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487680</xdr:colOff>
      <xdr:row>59</xdr:row>
      <xdr:rowOff>106680</xdr:rowOff>
    </xdr:to>
    <xdr:pic>
      <xdr:nvPicPr>
        <xdr:cNvPr id="20" name="Image 1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7920" y="10020300"/>
          <a:ext cx="487680" cy="47244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14</xdr:col>
      <xdr:colOff>160020</xdr:colOff>
      <xdr:row>6</xdr:row>
      <xdr:rowOff>22860</xdr:rowOff>
    </xdr:to>
    <xdr:pic>
      <xdr:nvPicPr>
        <xdr:cNvPr id="21" name="Image 20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8880" y="182880"/>
          <a:ext cx="952500" cy="952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464820</xdr:colOff>
      <xdr:row>2</xdr:row>
      <xdr:rowOff>137160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144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10</xdr:col>
      <xdr:colOff>464820</xdr:colOff>
      <xdr:row>50</xdr:row>
      <xdr:rowOff>129540</xdr:rowOff>
    </xdr:to>
    <xdr:pic>
      <xdr:nvPicPr>
        <xdr:cNvPr id="3" name="Imag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1440" y="854964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10</xdr:col>
      <xdr:colOff>601979</xdr:colOff>
      <xdr:row>7</xdr:row>
      <xdr:rowOff>100001</xdr:rowOff>
    </xdr:to>
    <xdr:pic>
      <xdr:nvPicPr>
        <xdr:cNvPr id="4" name="Imag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1440" y="1104900"/>
          <a:ext cx="1394459" cy="46576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10</xdr:col>
      <xdr:colOff>629162</xdr:colOff>
      <xdr:row>10</xdr:row>
      <xdr:rowOff>109080</xdr:rowOff>
    </xdr:to>
    <xdr:pic>
      <xdr:nvPicPr>
        <xdr:cNvPr id="5" name="Image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1440" y="1691640"/>
          <a:ext cx="1421642" cy="4748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10</xdr:col>
      <xdr:colOff>636347</xdr:colOff>
      <xdr:row>13</xdr:row>
      <xdr:rowOff>111480</xdr:rowOff>
    </xdr:to>
    <xdr:pic>
      <xdr:nvPicPr>
        <xdr:cNvPr id="7" name="Image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1440" y="2240280"/>
          <a:ext cx="1428827" cy="4772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10</xdr:col>
      <xdr:colOff>639660</xdr:colOff>
      <xdr:row>16</xdr:row>
      <xdr:rowOff>112587</xdr:rowOff>
    </xdr:to>
    <xdr:pic>
      <xdr:nvPicPr>
        <xdr:cNvPr id="10" name="Image 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1440" y="2788920"/>
          <a:ext cx="1432140" cy="47834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160020</xdr:colOff>
      <xdr:row>4</xdr:row>
      <xdr:rowOff>15240</xdr:rowOff>
    </xdr:to>
    <xdr:pic>
      <xdr:nvPicPr>
        <xdr:cNvPr id="14" name="Image 1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0" y="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487680</xdr:colOff>
      <xdr:row>59</xdr:row>
      <xdr:rowOff>106680</xdr:rowOff>
    </xdr:to>
    <xdr:pic>
      <xdr:nvPicPr>
        <xdr:cNvPr id="16" name="Image 15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960" y="10378440"/>
          <a:ext cx="487680" cy="4724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18</xdr:row>
          <xdr:rowOff>9525</xdr:rowOff>
        </xdr:from>
        <xdr:to>
          <xdr:col>3</xdr:col>
          <xdr:colOff>276225</xdr:colOff>
          <xdr:row>19</xdr:row>
          <xdr:rowOff>0</xdr:rowOff>
        </xdr:to>
        <xdr:sp macro="" textlink="">
          <xdr:nvSpPr>
            <xdr:cNvPr id="34817" name="Check Box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C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21</xdr:row>
          <xdr:rowOff>0</xdr:rowOff>
        </xdr:from>
        <xdr:to>
          <xdr:col>3</xdr:col>
          <xdr:colOff>276225</xdr:colOff>
          <xdr:row>21</xdr:row>
          <xdr:rowOff>219075</xdr:rowOff>
        </xdr:to>
        <xdr:sp macro="" textlink="">
          <xdr:nvSpPr>
            <xdr:cNvPr id="34818" name="Check Box 3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C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0</xdr:rowOff>
        </xdr:from>
        <xdr:to>
          <xdr:col>3</xdr:col>
          <xdr:colOff>295275</xdr:colOff>
          <xdr:row>24</xdr:row>
          <xdr:rowOff>219075</xdr:rowOff>
        </xdr:to>
        <xdr:sp macro="" textlink="">
          <xdr:nvSpPr>
            <xdr:cNvPr id="34819" name="Check Box 4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C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24</xdr:col>
      <xdr:colOff>0</xdr:colOff>
      <xdr:row>0</xdr:row>
      <xdr:rowOff>0</xdr:rowOff>
    </xdr:from>
    <xdr:to>
      <xdr:col>25</xdr:col>
      <xdr:colOff>464820</xdr:colOff>
      <xdr:row>3</xdr:row>
      <xdr:rowOff>38100</xdr:rowOff>
    </xdr:to>
    <xdr:pic>
      <xdr:nvPicPr>
        <xdr:cNvPr id="5" name="Imag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23</xdr:col>
      <xdr:colOff>514350</xdr:colOff>
      <xdr:row>44</xdr:row>
      <xdr:rowOff>0</xdr:rowOff>
    </xdr:from>
    <xdr:to>
      <xdr:col>24</xdr:col>
      <xdr:colOff>240030</xdr:colOff>
      <xdr:row>46</xdr:row>
      <xdr:rowOff>11430</xdr:rowOff>
    </xdr:to>
    <xdr:pic>
      <xdr:nvPicPr>
        <xdr:cNvPr id="6" name="Imag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9860280"/>
          <a:ext cx="518160" cy="46863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25</xdr:col>
      <xdr:colOff>160020</xdr:colOff>
      <xdr:row>9</xdr:row>
      <xdr:rowOff>38100</xdr:rowOff>
    </xdr:to>
    <xdr:pic>
      <xdr:nvPicPr>
        <xdr:cNvPr id="7" name="Image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11049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12</xdr:col>
      <xdr:colOff>297180</xdr:colOff>
      <xdr:row>219</xdr:row>
      <xdr:rowOff>0</xdr:rowOff>
    </xdr:from>
    <xdr:to>
      <xdr:col>18</xdr:col>
      <xdr:colOff>175260</xdr:colOff>
      <xdr:row>224</xdr:row>
      <xdr:rowOff>9275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9540" y="43891200"/>
          <a:ext cx="1798320" cy="9998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62</xdr:row>
          <xdr:rowOff>0</xdr:rowOff>
        </xdr:from>
        <xdr:to>
          <xdr:col>10</xdr:col>
          <xdr:colOff>0</xdr:colOff>
          <xdr:row>63</xdr:row>
          <xdr:rowOff>28575</xdr:rowOff>
        </xdr:to>
        <xdr:sp macro="" textlink="">
          <xdr:nvSpPr>
            <xdr:cNvPr id="86017" name="Check Box 1" hidden="1">
              <a:extLst>
                <a:ext uri="{63B3BB69-23CF-44E3-9099-C40C66FF867C}">
                  <a14:compatExt spid="_x0000_s86017"/>
                </a:ext>
                <a:ext uri="{FF2B5EF4-FFF2-40B4-BE49-F238E27FC236}">
                  <a16:creationId xmlns:a16="http://schemas.microsoft.com/office/drawing/2014/main" id="{00000000-0008-0000-0D00-000001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60</xdr:row>
          <xdr:rowOff>0</xdr:rowOff>
        </xdr:from>
        <xdr:to>
          <xdr:col>10</xdr:col>
          <xdr:colOff>9525</xdr:colOff>
          <xdr:row>61</xdr:row>
          <xdr:rowOff>47625</xdr:rowOff>
        </xdr:to>
        <xdr:sp macro="" textlink="">
          <xdr:nvSpPr>
            <xdr:cNvPr id="86018" name="Check Box 2" hidden="1">
              <a:extLst>
                <a:ext uri="{63B3BB69-23CF-44E3-9099-C40C66FF867C}">
                  <a14:compatExt spid="_x0000_s86018"/>
                </a:ext>
                <a:ext uri="{FF2B5EF4-FFF2-40B4-BE49-F238E27FC236}">
                  <a16:creationId xmlns:a16="http://schemas.microsoft.com/office/drawing/2014/main" id="{00000000-0008-0000-0D00-000002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61</xdr:row>
          <xdr:rowOff>0</xdr:rowOff>
        </xdr:from>
        <xdr:to>
          <xdr:col>10</xdr:col>
          <xdr:colOff>19050</xdr:colOff>
          <xdr:row>62</xdr:row>
          <xdr:rowOff>38100</xdr:rowOff>
        </xdr:to>
        <xdr:sp macro="" textlink="">
          <xdr:nvSpPr>
            <xdr:cNvPr id="86019" name="Check Box 3" hidden="1">
              <a:extLst>
                <a:ext uri="{63B3BB69-23CF-44E3-9099-C40C66FF867C}">
                  <a14:compatExt spid="_x0000_s86019"/>
                </a:ext>
                <a:ext uri="{FF2B5EF4-FFF2-40B4-BE49-F238E27FC236}">
                  <a16:creationId xmlns:a16="http://schemas.microsoft.com/office/drawing/2014/main" id="{00000000-0008-0000-0D00-000003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67</xdr:row>
          <xdr:rowOff>0</xdr:rowOff>
        </xdr:from>
        <xdr:to>
          <xdr:col>10</xdr:col>
          <xdr:colOff>0</xdr:colOff>
          <xdr:row>68</xdr:row>
          <xdr:rowOff>28575</xdr:rowOff>
        </xdr:to>
        <xdr:sp macro="" textlink="">
          <xdr:nvSpPr>
            <xdr:cNvPr id="86020" name="Check Box 4" hidden="1">
              <a:extLst>
                <a:ext uri="{63B3BB69-23CF-44E3-9099-C40C66FF867C}">
                  <a14:compatExt spid="_x0000_s86020"/>
                </a:ext>
                <a:ext uri="{FF2B5EF4-FFF2-40B4-BE49-F238E27FC236}">
                  <a16:creationId xmlns:a16="http://schemas.microsoft.com/office/drawing/2014/main" id="{00000000-0008-0000-0D00-000004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67</xdr:row>
          <xdr:rowOff>0</xdr:rowOff>
        </xdr:from>
        <xdr:to>
          <xdr:col>10</xdr:col>
          <xdr:colOff>9525</xdr:colOff>
          <xdr:row>68</xdr:row>
          <xdr:rowOff>38100</xdr:rowOff>
        </xdr:to>
        <xdr:sp macro="" textlink="">
          <xdr:nvSpPr>
            <xdr:cNvPr id="86021" name="Check Box 5" hidden="1">
              <a:extLst>
                <a:ext uri="{63B3BB69-23CF-44E3-9099-C40C66FF867C}">
                  <a14:compatExt spid="_x0000_s86021"/>
                </a:ext>
                <a:ext uri="{FF2B5EF4-FFF2-40B4-BE49-F238E27FC236}">
                  <a16:creationId xmlns:a16="http://schemas.microsoft.com/office/drawing/2014/main" id="{00000000-0008-0000-0D00-000005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67</xdr:row>
          <xdr:rowOff>0</xdr:rowOff>
        </xdr:from>
        <xdr:to>
          <xdr:col>10</xdr:col>
          <xdr:colOff>19050</xdr:colOff>
          <xdr:row>68</xdr:row>
          <xdr:rowOff>28575</xdr:rowOff>
        </xdr:to>
        <xdr:sp macro="" textlink="">
          <xdr:nvSpPr>
            <xdr:cNvPr id="86022" name="Check Box 6" hidden="1">
              <a:extLst>
                <a:ext uri="{63B3BB69-23CF-44E3-9099-C40C66FF867C}">
                  <a14:compatExt spid="_x0000_s86022"/>
                </a:ext>
                <a:ext uri="{FF2B5EF4-FFF2-40B4-BE49-F238E27FC236}">
                  <a16:creationId xmlns:a16="http://schemas.microsoft.com/office/drawing/2014/main" id="{00000000-0008-0000-0D00-000006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67</xdr:row>
          <xdr:rowOff>0</xdr:rowOff>
        </xdr:from>
        <xdr:to>
          <xdr:col>10</xdr:col>
          <xdr:colOff>0</xdr:colOff>
          <xdr:row>68</xdr:row>
          <xdr:rowOff>28575</xdr:rowOff>
        </xdr:to>
        <xdr:sp macro="" textlink="">
          <xdr:nvSpPr>
            <xdr:cNvPr id="86023" name="Check Box 7" hidden="1">
              <a:extLst>
                <a:ext uri="{63B3BB69-23CF-44E3-9099-C40C66FF867C}">
                  <a14:compatExt spid="_x0000_s86023"/>
                </a:ext>
                <a:ext uri="{FF2B5EF4-FFF2-40B4-BE49-F238E27FC236}">
                  <a16:creationId xmlns:a16="http://schemas.microsoft.com/office/drawing/2014/main" id="{00000000-0008-0000-0D00-000007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67</xdr:row>
          <xdr:rowOff>0</xdr:rowOff>
        </xdr:from>
        <xdr:to>
          <xdr:col>10</xdr:col>
          <xdr:colOff>9525</xdr:colOff>
          <xdr:row>68</xdr:row>
          <xdr:rowOff>38100</xdr:rowOff>
        </xdr:to>
        <xdr:sp macro="" textlink="">
          <xdr:nvSpPr>
            <xdr:cNvPr id="86024" name="Check Box 8" hidden="1">
              <a:extLst>
                <a:ext uri="{63B3BB69-23CF-44E3-9099-C40C66FF867C}">
                  <a14:compatExt spid="_x0000_s86024"/>
                </a:ext>
                <a:ext uri="{FF2B5EF4-FFF2-40B4-BE49-F238E27FC236}">
                  <a16:creationId xmlns:a16="http://schemas.microsoft.com/office/drawing/2014/main" id="{00000000-0008-0000-0D00-000008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67</xdr:row>
          <xdr:rowOff>0</xdr:rowOff>
        </xdr:from>
        <xdr:to>
          <xdr:col>10</xdr:col>
          <xdr:colOff>19050</xdr:colOff>
          <xdr:row>68</xdr:row>
          <xdr:rowOff>28575</xdr:rowOff>
        </xdr:to>
        <xdr:sp macro="" textlink="">
          <xdr:nvSpPr>
            <xdr:cNvPr id="86025" name="Check Box 9" hidden="1">
              <a:extLst>
                <a:ext uri="{63B3BB69-23CF-44E3-9099-C40C66FF867C}">
                  <a14:compatExt spid="_x0000_s86025"/>
                </a:ext>
                <a:ext uri="{FF2B5EF4-FFF2-40B4-BE49-F238E27FC236}">
                  <a16:creationId xmlns:a16="http://schemas.microsoft.com/office/drawing/2014/main" id="{00000000-0008-0000-0D00-000009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18</xdr:row>
          <xdr:rowOff>9525</xdr:rowOff>
        </xdr:from>
        <xdr:to>
          <xdr:col>3</xdr:col>
          <xdr:colOff>276225</xdr:colOff>
          <xdr:row>19</xdr:row>
          <xdr:rowOff>0</xdr:rowOff>
        </xdr:to>
        <xdr:sp macro="" textlink="">
          <xdr:nvSpPr>
            <xdr:cNvPr id="36865" name="Check Box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E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21</xdr:row>
          <xdr:rowOff>0</xdr:rowOff>
        </xdr:from>
        <xdr:to>
          <xdr:col>3</xdr:col>
          <xdr:colOff>276225</xdr:colOff>
          <xdr:row>21</xdr:row>
          <xdr:rowOff>219075</xdr:rowOff>
        </xdr:to>
        <xdr:sp macro="" textlink="">
          <xdr:nvSpPr>
            <xdr:cNvPr id="36866" name="Check Box 3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E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0</xdr:rowOff>
        </xdr:from>
        <xdr:to>
          <xdr:col>3</xdr:col>
          <xdr:colOff>295275</xdr:colOff>
          <xdr:row>24</xdr:row>
          <xdr:rowOff>219075</xdr:rowOff>
        </xdr:to>
        <xdr:sp macro="" textlink="">
          <xdr:nvSpPr>
            <xdr:cNvPr id="36867" name="Check Box 4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E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24</xdr:col>
      <xdr:colOff>0</xdr:colOff>
      <xdr:row>0</xdr:row>
      <xdr:rowOff>0</xdr:rowOff>
    </xdr:from>
    <xdr:to>
      <xdr:col>25</xdr:col>
      <xdr:colOff>464820</xdr:colOff>
      <xdr:row>3</xdr:row>
      <xdr:rowOff>38100</xdr:rowOff>
    </xdr:to>
    <xdr:pic>
      <xdr:nvPicPr>
        <xdr:cNvPr id="5" name="Imag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23</xdr:col>
      <xdr:colOff>514350</xdr:colOff>
      <xdr:row>43</xdr:row>
      <xdr:rowOff>0</xdr:rowOff>
    </xdr:from>
    <xdr:to>
      <xdr:col>24</xdr:col>
      <xdr:colOff>240030</xdr:colOff>
      <xdr:row>45</xdr:row>
      <xdr:rowOff>11430</xdr:rowOff>
    </xdr:to>
    <xdr:pic>
      <xdr:nvPicPr>
        <xdr:cNvPr id="6" name="Imag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9860280"/>
          <a:ext cx="518160" cy="46863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25</xdr:col>
      <xdr:colOff>160020</xdr:colOff>
      <xdr:row>9</xdr:row>
      <xdr:rowOff>38100</xdr:rowOff>
    </xdr:to>
    <xdr:pic>
      <xdr:nvPicPr>
        <xdr:cNvPr id="7" name="Image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1104900"/>
          <a:ext cx="952500" cy="9525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161925</xdr:colOff>
      <xdr:row>87</xdr:row>
      <xdr:rowOff>112395</xdr:rowOff>
    </xdr:from>
    <xdr:to>
      <xdr:col>30</xdr:col>
      <xdr:colOff>10359</xdr:colOff>
      <xdr:row>92</xdr:row>
      <xdr:rowOff>99060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9" t="5264" r="9974" b="10527"/>
        <a:stretch/>
      </xdr:blipFill>
      <xdr:spPr>
        <a:xfrm>
          <a:off x="3987165" y="17508855"/>
          <a:ext cx="1494354" cy="977265"/>
        </a:xfrm>
        <a:prstGeom prst="rect">
          <a:avLst/>
        </a:prstGeom>
      </xdr:spPr>
    </xdr:pic>
    <xdr:clientData/>
  </xdr:twoCellAnchor>
  <xdr:twoCellAnchor editAs="oneCell">
    <xdr:from>
      <xdr:col>22</xdr:col>
      <xdr:colOff>148590</xdr:colOff>
      <xdr:row>134</xdr:row>
      <xdr:rowOff>110490</xdr:rowOff>
    </xdr:from>
    <xdr:to>
      <xdr:col>32</xdr:col>
      <xdr:colOff>105034</xdr:colOff>
      <xdr:row>140</xdr:row>
      <xdr:rowOff>81649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6710" y="26696670"/>
          <a:ext cx="1785244" cy="1098919"/>
        </a:xfrm>
        <a:prstGeom prst="rect">
          <a:avLst/>
        </a:prstGeom>
      </xdr:spPr>
    </xdr:pic>
    <xdr:clientData/>
  </xdr:twoCellAnchor>
  <xdr:twoCellAnchor editAs="oneCell">
    <xdr:from>
      <xdr:col>14</xdr:col>
      <xdr:colOff>160020</xdr:colOff>
      <xdr:row>172</xdr:row>
      <xdr:rowOff>186923</xdr:rowOff>
    </xdr:from>
    <xdr:to>
      <xdr:col>24</xdr:col>
      <xdr:colOff>169545</xdr:colOff>
      <xdr:row>178</xdr:row>
      <xdr:rowOff>154039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34415963"/>
          <a:ext cx="1838325" cy="115583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15</xdr:col>
      <xdr:colOff>464820</xdr:colOff>
      <xdr:row>3</xdr:row>
      <xdr:rowOff>129540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962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487680</xdr:colOff>
      <xdr:row>62</xdr:row>
      <xdr:rowOff>106680</xdr:rowOff>
    </xdr:to>
    <xdr:pic>
      <xdr:nvPicPr>
        <xdr:cNvPr id="3" name="Imag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960" y="11193780"/>
          <a:ext cx="487680" cy="4724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17</xdr:col>
      <xdr:colOff>160020</xdr:colOff>
      <xdr:row>6</xdr:row>
      <xdr:rowOff>38100</xdr:rowOff>
    </xdr:to>
    <xdr:pic>
      <xdr:nvPicPr>
        <xdr:cNvPr id="5" name="Image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4580" y="1905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457200</xdr:colOff>
      <xdr:row>27</xdr:row>
      <xdr:rowOff>76201</xdr:rowOff>
    </xdr:from>
    <xdr:to>
      <xdr:col>10</xdr:col>
      <xdr:colOff>678180</xdr:colOff>
      <xdr:row>29</xdr:row>
      <xdr:rowOff>164783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900" y="5021581"/>
          <a:ext cx="1211580" cy="454342"/>
        </a:xfrm>
        <a:prstGeom prst="rect">
          <a:avLst/>
        </a:prstGeom>
      </xdr:spPr>
    </xdr:pic>
    <xdr:clientData/>
  </xdr:twoCellAnchor>
  <xdr:twoCellAnchor editAs="oneCell">
    <xdr:from>
      <xdr:col>6</xdr:col>
      <xdr:colOff>419100</xdr:colOff>
      <xdr:row>45</xdr:row>
      <xdr:rowOff>15240</xdr:rowOff>
    </xdr:from>
    <xdr:to>
      <xdr:col>8</xdr:col>
      <xdr:colOff>746760</xdr:colOff>
      <xdr:row>47</xdr:row>
      <xdr:rowOff>103822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1880" y="8854440"/>
          <a:ext cx="1211580" cy="45434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464820</xdr:colOff>
      <xdr:row>3</xdr:row>
      <xdr:rowOff>38100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956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487680</xdr:colOff>
      <xdr:row>47</xdr:row>
      <xdr:rowOff>106680</xdr:rowOff>
    </xdr:to>
    <xdr:pic>
      <xdr:nvPicPr>
        <xdr:cNvPr id="3" name="Imag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380" y="9723120"/>
          <a:ext cx="487680" cy="47244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160020</xdr:colOff>
      <xdr:row>8</xdr:row>
      <xdr:rowOff>38100</xdr:rowOff>
    </xdr:to>
    <xdr:pic>
      <xdr:nvPicPr>
        <xdr:cNvPr id="4" name="Image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9560" y="876300"/>
          <a:ext cx="952500" cy="9525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464820</xdr:colOff>
      <xdr:row>3</xdr:row>
      <xdr:rowOff>129540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060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487680</xdr:colOff>
      <xdr:row>44</xdr:row>
      <xdr:rowOff>106680</xdr:rowOff>
    </xdr:to>
    <xdr:pic>
      <xdr:nvPicPr>
        <xdr:cNvPr id="4" name="Imag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380" y="9174480"/>
          <a:ext cx="487680" cy="47244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14</xdr:col>
      <xdr:colOff>160020</xdr:colOff>
      <xdr:row>9</xdr:row>
      <xdr:rowOff>38100</xdr:rowOff>
    </xdr:to>
    <xdr:pic>
      <xdr:nvPicPr>
        <xdr:cNvPr id="5" name="Image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0600" y="967740"/>
          <a:ext cx="952500" cy="9525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0</xdr:row>
      <xdr:rowOff>0</xdr:rowOff>
    </xdr:from>
    <xdr:to>
      <xdr:col>25</xdr:col>
      <xdr:colOff>464820</xdr:colOff>
      <xdr:row>3</xdr:row>
      <xdr:rowOff>38100</xdr:rowOff>
    </xdr:to>
    <xdr:pic>
      <xdr:nvPicPr>
        <xdr:cNvPr id="5" name="Imag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0"/>
          <a:ext cx="1257300" cy="685800"/>
        </a:xfrm>
        <a:prstGeom prst="rect">
          <a:avLst/>
        </a:prstGeom>
      </xdr:spPr>
    </xdr:pic>
    <xdr:clientData/>
  </xdr:twoCellAnchor>
  <xdr:twoCellAnchor editAs="oneCell">
    <xdr:from>
      <xdr:col>23</xdr:col>
      <xdr:colOff>514350</xdr:colOff>
      <xdr:row>44</xdr:row>
      <xdr:rowOff>0</xdr:rowOff>
    </xdr:from>
    <xdr:to>
      <xdr:col>24</xdr:col>
      <xdr:colOff>240030</xdr:colOff>
      <xdr:row>46</xdr:row>
      <xdr:rowOff>11430</xdr:rowOff>
    </xdr:to>
    <xdr:pic>
      <xdr:nvPicPr>
        <xdr:cNvPr id="6" name="Imag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9860280"/>
          <a:ext cx="518160" cy="46863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25</xdr:col>
      <xdr:colOff>160020</xdr:colOff>
      <xdr:row>9</xdr:row>
      <xdr:rowOff>38100</xdr:rowOff>
    </xdr:to>
    <xdr:pic>
      <xdr:nvPicPr>
        <xdr:cNvPr id="7" name="Image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0980" y="1104900"/>
          <a:ext cx="952500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&#252;ven/AppData/Roaming/Microsoft/AddIns/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NbLettre"/>
    </sheetNames>
    <definedNames>
      <definedName name="ConvNumberLetter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guventurkmen25@gmail.com" TargetMode="External"/><Relationship Id="rId18" Type="http://schemas.openxmlformats.org/officeDocument/2006/relationships/hyperlink" Target="mailto:guventurkmen25@gmail.com" TargetMode="External"/><Relationship Id="rId26" Type="http://schemas.openxmlformats.org/officeDocument/2006/relationships/hyperlink" Target="mailto:guventurkmen25@gmail.com" TargetMode="External"/><Relationship Id="rId39" Type="http://schemas.openxmlformats.org/officeDocument/2006/relationships/hyperlink" Target="mailto:moreaux.mathieu@hotmail.fr" TargetMode="External"/><Relationship Id="rId21" Type="http://schemas.openxmlformats.org/officeDocument/2006/relationships/hyperlink" Target="mailto:moreaux.mathieu@hotmail.fr" TargetMode="External"/><Relationship Id="rId34" Type="http://schemas.openxmlformats.org/officeDocument/2006/relationships/hyperlink" Target="mailto:guventurkmen25@gmail.com" TargetMode="External"/><Relationship Id="rId42" Type="http://schemas.openxmlformats.org/officeDocument/2006/relationships/hyperlink" Target="mailto:yazici.metin@outlook.com" TargetMode="External"/><Relationship Id="rId47" Type="http://schemas.openxmlformats.org/officeDocument/2006/relationships/hyperlink" Target="mailto:guventurkmen25@gmail.com" TargetMode="External"/><Relationship Id="rId50" Type="http://schemas.openxmlformats.org/officeDocument/2006/relationships/hyperlink" Target="mailto:moreaux.mathieu@hotmail.fr" TargetMode="External"/><Relationship Id="rId55" Type="http://schemas.openxmlformats.org/officeDocument/2006/relationships/hyperlink" Target="mailto:guventurkmen25@gmail.com" TargetMode="External"/><Relationship Id="rId7" Type="http://schemas.openxmlformats.org/officeDocument/2006/relationships/hyperlink" Target="mailto:guventurkmen25@gmail.com" TargetMode="External"/><Relationship Id="rId12" Type="http://schemas.openxmlformats.org/officeDocument/2006/relationships/hyperlink" Target="mailto:guventurkmen25@gmail.com" TargetMode="External"/><Relationship Id="rId17" Type="http://schemas.openxmlformats.org/officeDocument/2006/relationships/hyperlink" Target="mailto:moreaux.mathieu@hotmail.fr" TargetMode="External"/><Relationship Id="rId25" Type="http://schemas.openxmlformats.org/officeDocument/2006/relationships/hyperlink" Target="mailto:moreaux.mathieu@hotmail.fr" TargetMode="External"/><Relationship Id="rId33" Type="http://schemas.openxmlformats.org/officeDocument/2006/relationships/hyperlink" Target="mailto:moreaux.mathieu@hotmail.fr" TargetMode="External"/><Relationship Id="rId38" Type="http://schemas.openxmlformats.org/officeDocument/2006/relationships/hyperlink" Target="mailto:guventurkmen25@gmail.com" TargetMode="External"/><Relationship Id="rId46" Type="http://schemas.openxmlformats.org/officeDocument/2006/relationships/hyperlink" Target="mailto:guventurkmen25@gmail.com" TargetMode="External"/><Relationship Id="rId59" Type="http://schemas.openxmlformats.org/officeDocument/2006/relationships/comments" Target="../comments1.xml"/><Relationship Id="rId2" Type="http://schemas.openxmlformats.org/officeDocument/2006/relationships/hyperlink" Target="mailto:guventurkmen25@gmail.com" TargetMode="External"/><Relationship Id="rId16" Type="http://schemas.openxmlformats.org/officeDocument/2006/relationships/hyperlink" Target="mailto:guventurkmen25@gmail.com" TargetMode="External"/><Relationship Id="rId20" Type="http://schemas.openxmlformats.org/officeDocument/2006/relationships/hyperlink" Target="mailto:yazici.metin@outlook.com" TargetMode="External"/><Relationship Id="rId29" Type="http://schemas.openxmlformats.org/officeDocument/2006/relationships/hyperlink" Target="mailto:moreaux.mathieu@hotmail.fr" TargetMode="External"/><Relationship Id="rId41" Type="http://schemas.openxmlformats.org/officeDocument/2006/relationships/hyperlink" Target="mailto:severine.mougey@orange.fr" TargetMode="External"/><Relationship Id="rId54" Type="http://schemas.openxmlformats.org/officeDocument/2006/relationships/hyperlink" Target="mailto:Kuruguogluosman@gmail.com" TargetMode="External"/><Relationship Id="rId1" Type="http://schemas.openxmlformats.org/officeDocument/2006/relationships/hyperlink" Target="mailto:moreaux.mathieu@hotmail.fr" TargetMode="External"/><Relationship Id="rId6" Type="http://schemas.openxmlformats.org/officeDocument/2006/relationships/hyperlink" Target="mailto:guventurkmen25@gmail.com" TargetMode="External"/><Relationship Id="rId11" Type="http://schemas.openxmlformats.org/officeDocument/2006/relationships/hyperlink" Target="mailto:moreaux.mathieu@hotmail.fr" TargetMode="External"/><Relationship Id="rId24" Type="http://schemas.openxmlformats.org/officeDocument/2006/relationships/hyperlink" Target="mailto:yazici.metin@outlook.com" TargetMode="External"/><Relationship Id="rId32" Type="http://schemas.openxmlformats.org/officeDocument/2006/relationships/hyperlink" Target="mailto:yazici.metin@outlook.com" TargetMode="External"/><Relationship Id="rId37" Type="http://schemas.openxmlformats.org/officeDocument/2006/relationships/hyperlink" Target="mailto:guventurkmen25@gmail.com" TargetMode="External"/><Relationship Id="rId40" Type="http://schemas.openxmlformats.org/officeDocument/2006/relationships/hyperlink" Target="mailto:guventurkmen25@gmail.com" TargetMode="External"/><Relationship Id="rId45" Type="http://schemas.openxmlformats.org/officeDocument/2006/relationships/hyperlink" Target="mailto:guventurkmen25@gmail.com" TargetMode="External"/><Relationship Id="rId53" Type="http://schemas.openxmlformats.org/officeDocument/2006/relationships/hyperlink" Target="mailto:yazici.metin@outlook.com" TargetMode="External"/><Relationship Id="rId58" Type="http://schemas.openxmlformats.org/officeDocument/2006/relationships/vmlDrawing" Target="../drawings/vmlDrawing1.vml"/><Relationship Id="rId5" Type="http://schemas.openxmlformats.org/officeDocument/2006/relationships/hyperlink" Target="mailto:moreaux.mathieu@hotmail.fr" TargetMode="External"/><Relationship Id="rId15" Type="http://schemas.openxmlformats.org/officeDocument/2006/relationships/hyperlink" Target="mailto:guventurkmen25@gmail.com" TargetMode="External"/><Relationship Id="rId23" Type="http://schemas.openxmlformats.org/officeDocument/2006/relationships/hyperlink" Target="mailto:severine.mougey@orange.fr" TargetMode="External"/><Relationship Id="rId28" Type="http://schemas.openxmlformats.org/officeDocument/2006/relationships/hyperlink" Target="mailto:yazici.metin@outlook.com" TargetMode="External"/><Relationship Id="rId36" Type="http://schemas.openxmlformats.org/officeDocument/2006/relationships/hyperlink" Target="mailto:yazici.metin@outlook.com" TargetMode="External"/><Relationship Id="rId49" Type="http://schemas.openxmlformats.org/officeDocument/2006/relationships/hyperlink" Target="mailto:cengiz.aktas@hotmail.fr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mailto:Guventurkmen25@gmail.com" TargetMode="External"/><Relationship Id="rId19" Type="http://schemas.openxmlformats.org/officeDocument/2006/relationships/hyperlink" Target="mailto:severine.mougey@orange.fr" TargetMode="External"/><Relationship Id="rId31" Type="http://schemas.openxmlformats.org/officeDocument/2006/relationships/hyperlink" Target="mailto:severine.mougey@orange.fr" TargetMode="External"/><Relationship Id="rId44" Type="http://schemas.openxmlformats.org/officeDocument/2006/relationships/hyperlink" Target="mailto:Guventurkmen25@gmail.com" TargetMode="External"/><Relationship Id="rId52" Type="http://schemas.openxmlformats.org/officeDocument/2006/relationships/hyperlink" Target="mailto:severine.mougey@orange.fr" TargetMode="External"/><Relationship Id="rId4" Type="http://schemas.openxmlformats.org/officeDocument/2006/relationships/hyperlink" Target="mailto:yazici.metin@outlook.com" TargetMode="External"/><Relationship Id="rId9" Type="http://schemas.openxmlformats.org/officeDocument/2006/relationships/hyperlink" Target="mailto:Guventurkmen25@gmail.com" TargetMode="External"/><Relationship Id="rId14" Type="http://schemas.openxmlformats.org/officeDocument/2006/relationships/hyperlink" Target="mailto:moreaux.mathieu@hotmail.fr" TargetMode="External"/><Relationship Id="rId22" Type="http://schemas.openxmlformats.org/officeDocument/2006/relationships/hyperlink" Target="mailto:guventurkmen25@gmail.com" TargetMode="External"/><Relationship Id="rId27" Type="http://schemas.openxmlformats.org/officeDocument/2006/relationships/hyperlink" Target="mailto:severine.mougey@orange.fr" TargetMode="External"/><Relationship Id="rId30" Type="http://schemas.openxmlformats.org/officeDocument/2006/relationships/hyperlink" Target="mailto:guventurkmen25@gmail.com" TargetMode="External"/><Relationship Id="rId35" Type="http://schemas.openxmlformats.org/officeDocument/2006/relationships/hyperlink" Target="mailto:severine.mougey@orange.fr" TargetMode="External"/><Relationship Id="rId43" Type="http://schemas.openxmlformats.org/officeDocument/2006/relationships/hyperlink" Target="mailto:guventurkmen25@gmail.com" TargetMode="External"/><Relationship Id="rId48" Type="http://schemas.openxmlformats.org/officeDocument/2006/relationships/hyperlink" Target="mailto:guventurkmen25@gmail.com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mailto:moreaux.mathieu@hotmail.fr" TargetMode="External"/><Relationship Id="rId51" Type="http://schemas.openxmlformats.org/officeDocument/2006/relationships/hyperlink" Target="mailto:guventurkmen25@gmail.com" TargetMode="External"/><Relationship Id="rId3" Type="http://schemas.openxmlformats.org/officeDocument/2006/relationships/hyperlink" Target="mailto:severine.mougey@orange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7.xml"/><Relationship Id="rId12" Type="http://schemas.openxmlformats.org/officeDocument/2006/relationships/ctrlProp" Target="../ctrlProps/ctrlProp1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6.xml"/><Relationship Id="rId11" Type="http://schemas.openxmlformats.org/officeDocument/2006/relationships/ctrlProp" Target="../ctrlProps/ctrlProp11.xml"/><Relationship Id="rId5" Type="http://schemas.openxmlformats.org/officeDocument/2006/relationships/ctrlProp" Target="../ctrlProps/ctrlProp5.xml"/><Relationship Id="rId10" Type="http://schemas.openxmlformats.org/officeDocument/2006/relationships/ctrlProp" Target="../ctrlProps/ctrlProp10.xml"/><Relationship Id="rId4" Type="http://schemas.openxmlformats.org/officeDocument/2006/relationships/ctrlProp" Target="../ctrlProps/ctrlProp4.xml"/><Relationship Id="rId9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10" Type="http://schemas.openxmlformats.org/officeDocument/2006/relationships/ctrlProp" Target="../ctrlProps/ctrlProp19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9.xml"/><Relationship Id="rId13" Type="http://schemas.openxmlformats.org/officeDocument/2006/relationships/ctrlProp" Target="../ctrlProps/ctrlProp34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8.xml"/><Relationship Id="rId12" Type="http://schemas.openxmlformats.org/officeDocument/2006/relationships/ctrlProp" Target="../ctrlProps/ctrlProp33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7.xml"/><Relationship Id="rId11" Type="http://schemas.openxmlformats.org/officeDocument/2006/relationships/ctrlProp" Target="../ctrlProps/ctrlProp32.xml"/><Relationship Id="rId5" Type="http://schemas.openxmlformats.org/officeDocument/2006/relationships/ctrlProp" Target="../ctrlProps/ctrlProp26.xml"/><Relationship Id="rId15" Type="http://schemas.openxmlformats.org/officeDocument/2006/relationships/ctrlProp" Target="../ctrlProps/ctrlProp36.xml"/><Relationship Id="rId10" Type="http://schemas.openxmlformats.org/officeDocument/2006/relationships/ctrlProp" Target="../ctrlProps/ctrlProp31.xml"/><Relationship Id="rId4" Type="http://schemas.openxmlformats.org/officeDocument/2006/relationships/ctrlProp" Target="../ctrlProps/ctrlProp25.xml"/><Relationship Id="rId9" Type="http://schemas.openxmlformats.org/officeDocument/2006/relationships/ctrlProp" Target="../ctrlProps/ctrlProp30.xml"/><Relationship Id="rId14" Type="http://schemas.openxmlformats.org/officeDocument/2006/relationships/ctrlProp" Target="../ctrlProps/ctrlProp3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39.xml"/><Relationship Id="rId5" Type="http://schemas.openxmlformats.org/officeDocument/2006/relationships/ctrlProp" Target="../ctrlProps/ctrlProp38.xml"/><Relationship Id="rId4" Type="http://schemas.openxmlformats.org/officeDocument/2006/relationships/ctrlProp" Target="../ctrlProps/ctrlProp37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43.xml"/><Relationship Id="rId12" Type="http://schemas.openxmlformats.org/officeDocument/2006/relationships/ctrlProp" Target="../ctrlProps/ctrlProp48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42.xml"/><Relationship Id="rId11" Type="http://schemas.openxmlformats.org/officeDocument/2006/relationships/ctrlProp" Target="../ctrlProps/ctrlProp47.xml"/><Relationship Id="rId5" Type="http://schemas.openxmlformats.org/officeDocument/2006/relationships/ctrlProp" Target="../ctrlProps/ctrlProp41.xml"/><Relationship Id="rId10" Type="http://schemas.openxmlformats.org/officeDocument/2006/relationships/ctrlProp" Target="../ctrlProps/ctrlProp46.xml"/><Relationship Id="rId4" Type="http://schemas.openxmlformats.org/officeDocument/2006/relationships/ctrlProp" Target="../ctrlProps/ctrlProp40.xml"/><Relationship Id="rId9" Type="http://schemas.openxmlformats.org/officeDocument/2006/relationships/ctrlProp" Target="../ctrlProps/ctrlProp4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51.xml"/><Relationship Id="rId5" Type="http://schemas.openxmlformats.org/officeDocument/2006/relationships/ctrlProp" Target="../ctrlProps/ctrlProp50.xml"/><Relationship Id="rId4" Type="http://schemas.openxmlformats.org/officeDocument/2006/relationships/ctrlProp" Target="../ctrlProps/ctrlProp4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4:HM124"/>
  <sheetViews>
    <sheetView workbookViewId="0">
      <pane ySplit="2055" topLeftCell="A11" activePane="bottomLeft"/>
      <selection activeCell="FF6" sqref="FF6:FM6"/>
      <selection pane="bottomLeft" activeCell="GS18" sqref="GS18:GS38"/>
    </sheetView>
  </sheetViews>
  <sheetFormatPr baseColWidth="10" defaultRowHeight="15"/>
  <cols>
    <col min="1" max="1" width="18.42578125" customWidth="1"/>
    <col min="32" max="32" width="13.28515625" bestFit="1" customWidth="1"/>
    <col min="84" max="84" width="13.28515625" bestFit="1" customWidth="1"/>
    <col min="175" max="175" width="13.28515625" bestFit="1" customWidth="1"/>
    <col min="201" max="201" width="13.28515625" bestFit="1" customWidth="1"/>
  </cols>
  <sheetData>
    <row r="4" spans="1:221" ht="15.75" thickBot="1"/>
    <row r="5" spans="1:221" ht="15" customHeight="1" thickTop="1" thickBot="1">
      <c r="A5" s="158" t="s">
        <v>180</v>
      </c>
      <c r="B5" s="159"/>
      <c r="C5" s="159"/>
      <c r="D5" s="159"/>
      <c r="E5" s="162"/>
      <c r="F5" s="856" t="s">
        <v>226</v>
      </c>
      <c r="G5" s="856"/>
      <c r="H5" s="856"/>
      <c r="I5" s="856"/>
      <c r="J5" s="856"/>
      <c r="K5" s="856"/>
      <c r="L5" s="856"/>
      <c r="M5" s="857"/>
      <c r="N5" s="158" t="s">
        <v>228</v>
      </c>
      <c r="O5" s="159"/>
      <c r="P5" s="159"/>
      <c r="Q5" s="159"/>
      <c r="R5" s="162"/>
      <c r="S5" s="856" t="s">
        <v>226</v>
      </c>
      <c r="T5" s="856"/>
      <c r="U5" s="856"/>
      <c r="V5" s="856"/>
      <c r="W5" s="856"/>
      <c r="X5" s="856"/>
      <c r="Y5" s="856"/>
      <c r="Z5" s="857"/>
      <c r="AA5" s="158" t="s">
        <v>228</v>
      </c>
      <c r="AB5" s="159"/>
      <c r="AC5" s="159"/>
      <c r="AD5" s="159"/>
      <c r="AE5" s="162"/>
      <c r="AF5" s="856" t="s">
        <v>226</v>
      </c>
      <c r="AG5" s="856"/>
      <c r="AH5" s="856"/>
      <c r="AI5" s="856"/>
      <c r="AJ5" s="856"/>
      <c r="AK5" s="856"/>
      <c r="AL5" s="856"/>
      <c r="AM5" s="857"/>
      <c r="AN5" s="158" t="s">
        <v>228</v>
      </c>
      <c r="AO5" s="159"/>
      <c r="AP5" s="159"/>
      <c r="AQ5" s="159"/>
      <c r="AR5" s="162"/>
      <c r="AS5" s="856" t="s">
        <v>226</v>
      </c>
      <c r="AT5" s="856"/>
      <c r="AU5" s="856"/>
      <c r="AV5" s="856"/>
      <c r="AW5" s="856"/>
      <c r="AX5" s="856"/>
      <c r="AY5" s="856"/>
      <c r="AZ5" s="857"/>
      <c r="BA5" s="158" t="s">
        <v>228</v>
      </c>
      <c r="BB5" s="159"/>
      <c r="BC5" s="159"/>
      <c r="BD5" s="159"/>
      <c r="BE5" s="162"/>
      <c r="BF5" s="856" t="s">
        <v>226</v>
      </c>
      <c r="BG5" s="856"/>
      <c r="BH5" s="856"/>
      <c r="BI5" s="856"/>
      <c r="BJ5" s="856"/>
      <c r="BK5" s="856"/>
      <c r="BL5" s="856"/>
      <c r="BM5" s="857"/>
      <c r="BN5" s="158" t="s">
        <v>228</v>
      </c>
      <c r="BO5" s="159"/>
      <c r="BP5" s="159"/>
      <c r="BQ5" s="159"/>
      <c r="BR5" s="162"/>
      <c r="BS5" s="856" t="s">
        <v>226</v>
      </c>
      <c r="BT5" s="856"/>
      <c r="BU5" s="856"/>
      <c r="BV5" s="856"/>
      <c r="BW5" s="856"/>
      <c r="BX5" s="856"/>
      <c r="BY5" s="856"/>
      <c r="BZ5" s="857"/>
      <c r="CA5" s="158" t="s">
        <v>229</v>
      </c>
      <c r="CB5" s="159"/>
      <c r="CC5" s="159"/>
      <c r="CD5" s="159"/>
      <c r="CE5" s="162"/>
      <c r="CF5" s="856" t="s">
        <v>226</v>
      </c>
      <c r="CG5" s="856"/>
      <c r="CH5" s="856"/>
      <c r="CI5" s="856"/>
      <c r="CJ5" s="856"/>
      <c r="CK5" s="856"/>
      <c r="CL5" s="856"/>
      <c r="CM5" s="857"/>
      <c r="CN5" s="158" t="s">
        <v>229</v>
      </c>
      <c r="CO5" s="159"/>
      <c r="CP5" s="159"/>
      <c r="CQ5" s="159"/>
      <c r="CR5" s="162"/>
      <c r="CS5" s="856" t="s">
        <v>226</v>
      </c>
      <c r="CT5" s="856"/>
      <c r="CU5" s="856"/>
      <c r="CV5" s="856"/>
      <c r="CW5" s="856"/>
      <c r="CX5" s="856"/>
      <c r="CY5" s="856"/>
      <c r="CZ5" s="857"/>
      <c r="DA5" s="158" t="s">
        <v>229</v>
      </c>
      <c r="DB5" s="159"/>
      <c r="DC5" s="159"/>
      <c r="DD5" s="159"/>
      <c r="DE5" s="162"/>
      <c r="DF5" s="856" t="s">
        <v>226</v>
      </c>
      <c r="DG5" s="856"/>
      <c r="DH5" s="856"/>
      <c r="DI5" s="856"/>
      <c r="DJ5" s="856"/>
      <c r="DK5" s="856"/>
      <c r="DL5" s="856"/>
      <c r="DM5" s="857"/>
      <c r="DN5" s="158" t="s">
        <v>229</v>
      </c>
      <c r="DO5" s="159"/>
      <c r="DP5" s="159"/>
      <c r="DQ5" s="159"/>
      <c r="DR5" s="162"/>
      <c r="DS5" s="856" t="s">
        <v>226</v>
      </c>
      <c r="DT5" s="856"/>
      <c r="DU5" s="856"/>
      <c r="DV5" s="856"/>
      <c r="DW5" s="856"/>
      <c r="DX5" s="856"/>
      <c r="DY5" s="856"/>
      <c r="DZ5" s="857"/>
      <c r="EA5" s="158" t="s">
        <v>229</v>
      </c>
      <c r="EB5" s="159"/>
      <c r="EC5" s="159"/>
      <c r="ED5" s="159"/>
      <c r="EE5" s="162"/>
      <c r="EF5" s="856" t="s">
        <v>226</v>
      </c>
      <c r="EG5" s="856"/>
      <c r="EH5" s="856"/>
      <c r="EI5" s="856"/>
      <c r="EJ5" s="856"/>
      <c r="EK5" s="856"/>
      <c r="EL5" s="856"/>
      <c r="EM5" s="857"/>
      <c r="EN5" s="158" t="s">
        <v>229</v>
      </c>
      <c r="EO5" s="159"/>
      <c r="EP5" s="159"/>
      <c r="EQ5" s="159"/>
      <c r="ER5" s="162"/>
      <c r="ES5" s="856" t="s">
        <v>226</v>
      </c>
      <c r="ET5" s="856"/>
      <c r="EU5" s="856"/>
      <c r="EV5" s="856"/>
      <c r="EW5" s="856"/>
      <c r="EX5" s="856"/>
      <c r="EY5" s="856"/>
      <c r="EZ5" s="857"/>
      <c r="FA5" s="158" t="s">
        <v>241</v>
      </c>
      <c r="FB5" s="159"/>
      <c r="FC5" s="159"/>
      <c r="FD5" s="159"/>
      <c r="FE5" s="162"/>
      <c r="FF5" s="856" t="s">
        <v>226</v>
      </c>
      <c r="FG5" s="856"/>
      <c r="FH5" s="856"/>
      <c r="FI5" s="856"/>
      <c r="FJ5" s="856"/>
      <c r="FK5" s="856"/>
      <c r="FL5" s="856"/>
      <c r="FM5" s="857"/>
      <c r="FN5" s="158" t="s">
        <v>241</v>
      </c>
      <c r="FO5" s="159"/>
      <c r="FP5" s="159"/>
      <c r="FQ5" s="159"/>
      <c r="FR5" s="162"/>
      <c r="FS5" s="856" t="s">
        <v>226</v>
      </c>
      <c r="FT5" s="856"/>
      <c r="FU5" s="856"/>
      <c r="FV5" s="856"/>
      <c r="FW5" s="856"/>
      <c r="FX5" s="856"/>
      <c r="FY5" s="856"/>
      <c r="FZ5" s="857"/>
      <c r="GA5" s="158" t="s">
        <v>244</v>
      </c>
      <c r="GB5" s="159"/>
      <c r="GC5" s="159"/>
      <c r="GD5" s="159"/>
      <c r="GE5" s="162"/>
      <c r="GF5" s="856" t="s">
        <v>226</v>
      </c>
      <c r="GG5" s="856"/>
      <c r="GH5" s="856"/>
      <c r="GI5" s="856"/>
      <c r="GJ5" s="856"/>
      <c r="GK5" s="856"/>
      <c r="GL5" s="856"/>
      <c r="GM5" s="857"/>
      <c r="GN5" s="158" t="s">
        <v>246</v>
      </c>
      <c r="GO5" s="159"/>
      <c r="GP5" s="159"/>
      <c r="GQ5" s="159"/>
      <c r="GR5" s="162"/>
      <c r="GS5" s="856" t="s">
        <v>226</v>
      </c>
      <c r="GT5" s="856"/>
      <c r="GU5" s="856"/>
      <c r="GV5" s="856"/>
      <c r="GW5" s="856"/>
      <c r="GX5" s="856"/>
      <c r="GY5" s="856"/>
      <c r="GZ5" s="857"/>
      <c r="HA5" s="158" t="s">
        <v>246</v>
      </c>
      <c r="HB5" s="159"/>
      <c r="HC5" s="159"/>
      <c r="HD5" s="159"/>
      <c r="HE5" s="162"/>
      <c r="HF5" s="856" t="s">
        <v>226</v>
      </c>
      <c r="HG5" s="856"/>
      <c r="HH5" s="856"/>
      <c r="HI5" s="856"/>
      <c r="HJ5" s="856"/>
      <c r="HK5" s="856"/>
      <c r="HL5" s="856"/>
      <c r="HM5" s="857"/>
    </row>
    <row r="6" spans="1:221" ht="15" customHeight="1" thickTop="1" thickBot="1">
      <c r="A6" s="161" t="s">
        <v>225</v>
      </c>
      <c r="B6" s="160"/>
      <c r="C6" s="160"/>
      <c r="D6" s="160"/>
      <c r="E6" s="163"/>
      <c r="F6" s="858">
        <v>1</v>
      </c>
      <c r="G6" s="858"/>
      <c r="H6" s="858"/>
      <c r="I6" s="858"/>
      <c r="J6" s="858"/>
      <c r="K6" s="858"/>
      <c r="L6" s="858"/>
      <c r="M6" s="859"/>
      <c r="N6" s="161" t="s">
        <v>230</v>
      </c>
      <c r="O6" s="160"/>
      <c r="P6" s="160"/>
      <c r="Q6" s="160"/>
      <c r="R6" s="163"/>
      <c r="S6" s="858">
        <v>2</v>
      </c>
      <c r="T6" s="858"/>
      <c r="U6" s="858"/>
      <c r="V6" s="858"/>
      <c r="W6" s="858"/>
      <c r="X6" s="858"/>
      <c r="Y6" s="858"/>
      <c r="Z6" s="859"/>
      <c r="AA6" s="161" t="s">
        <v>236</v>
      </c>
      <c r="AB6" s="160"/>
      <c r="AC6" s="160"/>
      <c r="AD6" s="160"/>
      <c r="AE6" s="163"/>
      <c r="AF6" s="858">
        <v>3</v>
      </c>
      <c r="AG6" s="858"/>
      <c r="AH6" s="858"/>
      <c r="AI6" s="858"/>
      <c r="AJ6" s="858"/>
      <c r="AK6" s="858"/>
      <c r="AL6" s="858"/>
      <c r="AM6" s="859"/>
      <c r="AN6" s="161" t="s">
        <v>237</v>
      </c>
      <c r="AO6" s="160"/>
      <c r="AP6" s="160"/>
      <c r="AQ6" s="160"/>
      <c r="AR6" s="163"/>
      <c r="AS6" s="858">
        <v>4</v>
      </c>
      <c r="AT6" s="858"/>
      <c r="AU6" s="858"/>
      <c r="AV6" s="858"/>
      <c r="AW6" s="858"/>
      <c r="AX6" s="858"/>
      <c r="AY6" s="858"/>
      <c r="AZ6" s="859"/>
      <c r="BA6" s="161" t="s">
        <v>238</v>
      </c>
      <c r="BB6" s="160"/>
      <c r="BC6" s="160"/>
      <c r="BD6" s="160"/>
      <c r="BE6" s="163"/>
      <c r="BF6" s="858">
        <v>5</v>
      </c>
      <c r="BG6" s="858"/>
      <c r="BH6" s="858"/>
      <c r="BI6" s="858"/>
      <c r="BJ6" s="858"/>
      <c r="BK6" s="858"/>
      <c r="BL6" s="858"/>
      <c r="BM6" s="859"/>
      <c r="BN6" s="161" t="s">
        <v>239</v>
      </c>
      <c r="BO6" s="160"/>
      <c r="BP6" s="160"/>
      <c r="BQ6" s="160"/>
      <c r="BR6" s="163"/>
      <c r="BS6" s="858">
        <v>6</v>
      </c>
      <c r="BT6" s="858"/>
      <c r="BU6" s="858"/>
      <c r="BV6" s="858"/>
      <c r="BW6" s="858"/>
      <c r="BX6" s="858"/>
      <c r="BY6" s="858"/>
      <c r="BZ6" s="859"/>
      <c r="CA6" s="161" t="s">
        <v>235</v>
      </c>
      <c r="CB6" s="160"/>
      <c r="CC6" s="160"/>
      <c r="CD6" s="160"/>
      <c r="CE6" s="163"/>
      <c r="CF6" s="858">
        <v>7</v>
      </c>
      <c r="CG6" s="858"/>
      <c r="CH6" s="858"/>
      <c r="CI6" s="858"/>
      <c r="CJ6" s="858"/>
      <c r="CK6" s="858"/>
      <c r="CL6" s="858"/>
      <c r="CM6" s="859"/>
      <c r="CN6" s="161" t="s">
        <v>234</v>
      </c>
      <c r="CO6" s="160"/>
      <c r="CP6" s="160"/>
      <c r="CQ6" s="160"/>
      <c r="CR6" s="163"/>
      <c r="CS6" s="858">
        <v>8</v>
      </c>
      <c r="CT6" s="858"/>
      <c r="CU6" s="858"/>
      <c r="CV6" s="858"/>
      <c r="CW6" s="858"/>
      <c r="CX6" s="858"/>
      <c r="CY6" s="858"/>
      <c r="CZ6" s="859"/>
      <c r="DA6" s="161" t="s">
        <v>233</v>
      </c>
      <c r="DB6" s="160"/>
      <c r="DC6" s="160"/>
      <c r="DD6" s="160"/>
      <c r="DE6" s="163"/>
      <c r="DF6" s="858">
        <v>9</v>
      </c>
      <c r="DG6" s="858"/>
      <c r="DH6" s="858"/>
      <c r="DI6" s="858"/>
      <c r="DJ6" s="858"/>
      <c r="DK6" s="858"/>
      <c r="DL6" s="858"/>
      <c r="DM6" s="859"/>
      <c r="DN6" s="161" t="s">
        <v>232</v>
      </c>
      <c r="DO6" s="160"/>
      <c r="DP6" s="160"/>
      <c r="DQ6" s="160"/>
      <c r="DR6" s="163"/>
      <c r="DS6" s="858">
        <v>10</v>
      </c>
      <c r="DT6" s="858"/>
      <c r="DU6" s="858"/>
      <c r="DV6" s="858"/>
      <c r="DW6" s="858"/>
      <c r="DX6" s="858"/>
      <c r="DY6" s="858"/>
      <c r="DZ6" s="859"/>
      <c r="EA6" s="161" t="s">
        <v>231</v>
      </c>
      <c r="EB6" s="160"/>
      <c r="EC6" s="160"/>
      <c r="ED6" s="160"/>
      <c r="EE6" s="163"/>
      <c r="EF6" s="858">
        <v>11</v>
      </c>
      <c r="EG6" s="858"/>
      <c r="EH6" s="858"/>
      <c r="EI6" s="858"/>
      <c r="EJ6" s="858"/>
      <c r="EK6" s="858"/>
      <c r="EL6" s="858"/>
      <c r="EM6" s="859"/>
      <c r="EN6" s="161" t="s">
        <v>240</v>
      </c>
      <c r="EO6" s="160"/>
      <c r="EP6" s="160"/>
      <c r="EQ6" s="160"/>
      <c r="ER6" s="163"/>
      <c r="ES6" s="858">
        <v>12</v>
      </c>
      <c r="ET6" s="858"/>
      <c r="EU6" s="858"/>
      <c r="EV6" s="858"/>
      <c r="EW6" s="858"/>
      <c r="EX6" s="858"/>
      <c r="EY6" s="858"/>
      <c r="EZ6" s="859"/>
      <c r="FA6" s="161" t="s">
        <v>242</v>
      </c>
      <c r="FB6" s="160"/>
      <c r="FC6" s="160"/>
      <c r="FD6" s="160"/>
      <c r="FE6" s="163"/>
      <c r="FF6" s="858">
        <v>13</v>
      </c>
      <c r="FG6" s="858"/>
      <c r="FH6" s="858"/>
      <c r="FI6" s="858"/>
      <c r="FJ6" s="858"/>
      <c r="FK6" s="858"/>
      <c r="FL6" s="858"/>
      <c r="FM6" s="859"/>
      <c r="FN6" s="161" t="s">
        <v>243</v>
      </c>
      <c r="FO6" s="160"/>
      <c r="FP6" s="160"/>
      <c r="FQ6" s="160"/>
      <c r="FR6" s="163"/>
      <c r="FS6" s="858">
        <v>14</v>
      </c>
      <c r="FT6" s="858"/>
      <c r="FU6" s="858"/>
      <c r="FV6" s="858"/>
      <c r="FW6" s="858"/>
      <c r="FX6" s="858"/>
      <c r="FY6" s="858"/>
      <c r="FZ6" s="859"/>
      <c r="GA6" s="161" t="s">
        <v>245</v>
      </c>
      <c r="GB6" s="160"/>
      <c r="GC6" s="160"/>
      <c r="GD6" s="160"/>
      <c r="GE6" s="163"/>
      <c r="GF6" s="858">
        <v>15</v>
      </c>
      <c r="GG6" s="858"/>
      <c r="GH6" s="858"/>
      <c r="GI6" s="858"/>
      <c r="GJ6" s="858"/>
      <c r="GK6" s="858"/>
      <c r="GL6" s="858"/>
      <c r="GM6" s="859"/>
      <c r="GN6" s="158" t="s">
        <v>246</v>
      </c>
      <c r="GO6" s="160"/>
      <c r="GP6" s="160"/>
      <c r="GQ6" s="160"/>
      <c r="GR6" s="163"/>
      <c r="GS6" s="858">
        <v>16</v>
      </c>
      <c r="GT6" s="858"/>
      <c r="GU6" s="858"/>
      <c r="GV6" s="858"/>
      <c r="GW6" s="858"/>
      <c r="GX6" s="858"/>
      <c r="GY6" s="858"/>
      <c r="GZ6" s="859"/>
      <c r="HA6" s="158" t="s">
        <v>246</v>
      </c>
      <c r="HB6" s="160"/>
      <c r="HC6" s="160"/>
      <c r="HD6" s="160"/>
      <c r="HE6" s="163"/>
      <c r="HF6" s="858">
        <v>17</v>
      </c>
      <c r="HG6" s="858"/>
      <c r="HH6" s="858"/>
      <c r="HI6" s="858"/>
      <c r="HJ6" s="858"/>
      <c r="HK6" s="858"/>
      <c r="HL6" s="858"/>
      <c r="HM6" s="859"/>
    </row>
    <row r="7" spans="1:221" ht="17.45" customHeight="1">
      <c r="A7" s="860" t="s">
        <v>51</v>
      </c>
      <c r="B7" s="19" t="s">
        <v>52</v>
      </c>
      <c r="C7" s="7"/>
      <c r="D7" s="7"/>
      <c r="E7" s="7"/>
      <c r="F7" s="8" t="s">
        <v>180</v>
      </c>
      <c r="G7" s="9"/>
      <c r="H7" s="9"/>
      <c r="I7" s="9"/>
      <c r="J7" s="10"/>
      <c r="K7" s="66"/>
      <c r="L7" s="863" t="s">
        <v>92</v>
      </c>
      <c r="M7" s="142"/>
      <c r="N7" s="860" t="s">
        <v>51</v>
      </c>
      <c r="O7" s="19" t="s">
        <v>52</v>
      </c>
      <c r="P7" s="7"/>
      <c r="Q7" s="7"/>
      <c r="R7" s="7"/>
      <c r="S7" s="8" t="s">
        <v>582</v>
      </c>
      <c r="T7" s="9"/>
      <c r="U7" s="9"/>
      <c r="V7" s="9"/>
      <c r="W7" s="10"/>
      <c r="X7" s="66"/>
      <c r="Y7" s="863" t="s">
        <v>92</v>
      </c>
      <c r="Z7" s="142"/>
      <c r="AA7" s="860" t="s">
        <v>51</v>
      </c>
      <c r="AB7" s="19" t="s">
        <v>52</v>
      </c>
      <c r="AC7" s="7"/>
      <c r="AD7" s="7"/>
      <c r="AE7" s="7"/>
      <c r="AF7" s="8" t="s">
        <v>266</v>
      </c>
      <c r="AG7" s="9"/>
      <c r="AH7" s="9"/>
      <c r="AI7" s="9"/>
      <c r="AJ7" s="10"/>
      <c r="AK7" s="66"/>
      <c r="AL7" s="863" t="s">
        <v>92</v>
      </c>
      <c r="AM7" s="142"/>
      <c r="AN7" s="860" t="s">
        <v>51</v>
      </c>
      <c r="AO7" s="19" t="s">
        <v>52</v>
      </c>
      <c r="AP7" s="7"/>
      <c r="AQ7" s="7"/>
      <c r="AR7" s="7"/>
      <c r="AS7" s="8" t="s">
        <v>228</v>
      </c>
      <c r="AT7" s="9"/>
      <c r="AU7" s="9"/>
      <c r="AV7" s="9"/>
      <c r="AW7" s="10"/>
      <c r="AX7" s="66"/>
      <c r="AY7" s="863" t="s">
        <v>92</v>
      </c>
      <c r="AZ7" s="142"/>
      <c r="BA7" s="860" t="s">
        <v>51</v>
      </c>
      <c r="BB7" s="19" t="s">
        <v>52</v>
      </c>
      <c r="BC7" s="7"/>
      <c r="BD7" s="7"/>
      <c r="BE7" s="7"/>
      <c r="BF7" s="8" t="s">
        <v>180</v>
      </c>
      <c r="BG7" s="9"/>
      <c r="BH7" s="9"/>
      <c r="BI7" s="9"/>
      <c r="BJ7" s="10"/>
      <c r="BK7" s="66"/>
      <c r="BL7" s="863" t="s">
        <v>92</v>
      </c>
      <c r="BM7" s="142"/>
      <c r="BN7" s="860" t="s">
        <v>51</v>
      </c>
      <c r="BO7" s="19" t="s">
        <v>52</v>
      </c>
      <c r="BP7" s="7"/>
      <c r="BQ7" s="7"/>
      <c r="BR7" s="7"/>
      <c r="BS7" s="8" t="s">
        <v>180</v>
      </c>
      <c r="BT7" s="9"/>
      <c r="BU7" s="9"/>
      <c r="BV7" s="9"/>
      <c r="BW7" s="10"/>
      <c r="BX7" s="66"/>
      <c r="BY7" s="863" t="s">
        <v>92</v>
      </c>
      <c r="BZ7" s="142"/>
      <c r="CA7" s="860" t="s">
        <v>51</v>
      </c>
      <c r="CB7" s="19" t="s">
        <v>52</v>
      </c>
      <c r="CC7" s="7"/>
      <c r="CD7" s="7"/>
      <c r="CE7" s="7"/>
      <c r="CF7" s="8" t="s">
        <v>229</v>
      </c>
      <c r="CG7" s="9"/>
      <c r="CH7" s="9"/>
      <c r="CI7" s="9"/>
      <c r="CJ7" s="10"/>
      <c r="CK7" s="66"/>
      <c r="CL7" s="863" t="s">
        <v>92</v>
      </c>
      <c r="CM7" s="142"/>
      <c r="CN7" s="860" t="s">
        <v>51</v>
      </c>
      <c r="CO7" s="19" t="s">
        <v>52</v>
      </c>
      <c r="CP7" s="7"/>
      <c r="CQ7" s="7"/>
      <c r="CR7" s="7"/>
      <c r="CS7" s="8" t="s">
        <v>180</v>
      </c>
      <c r="CT7" s="9"/>
      <c r="CU7" s="9"/>
      <c r="CV7" s="9"/>
      <c r="CW7" s="10"/>
      <c r="CX7" s="66"/>
      <c r="CY7" s="863" t="s">
        <v>92</v>
      </c>
      <c r="CZ7" s="142"/>
      <c r="DA7" s="860" t="s">
        <v>51</v>
      </c>
      <c r="DB7" s="19" t="s">
        <v>52</v>
      </c>
      <c r="DC7" s="7"/>
      <c r="DD7" s="7"/>
      <c r="DE7" s="7"/>
      <c r="DF7" s="8" t="s">
        <v>264</v>
      </c>
      <c r="DG7" s="9"/>
      <c r="DH7" s="9"/>
      <c r="DI7" s="9"/>
      <c r="DJ7" s="10"/>
      <c r="DK7" s="66"/>
      <c r="DL7" s="863" t="s">
        <v>92</v>
      </c>
      <c r="DM7" s="142"/>
      <c r="DN7" s="860" t="s">
        <v>51</v>
      </c>
      <c r="DO7" s="19" t="s">
        <v>52</v>
      </c>
      <c r="DP7" s="7"/>
      <c r="DQ7" s="7"/>
      <c r="DR7" s="7"/>
      <c r="DS7" s="8" t="s">
        <v>180</v>
      </c>
      <c r="DT7" s="9"/>
      <c r="DU7" s="9"/>
      <c r="DV7" s="9"/>
      <c r="DW7" s="10"/>
      <c r="DX7" s="66"/>
      <c r="DY7" s="863" t="s">
        <v>92</v>
      </c>
      <c r="DZ7" s="142"/>
      <c r="EA7" s="860" t="s">
        <v>51</v>
      </c>
      <c r="EB7" s="19" t="s">
        <v>52</v>
      </c>
      <c r="EC7" s="7"/>
      <c r="ED7" s="7"/>
      <c r="EE7" s="7"/>
      <c r="EF7" s="8" t="s">
        <v>566</v>
      </c>
      <c r="EG7" s="9"/>
      <c r="EH7" s="9"/>
      <c r="EI7" s="9"/>
      <c r="EJ7" s="10"/>
      <c r="EK7" s="66"/>
      <c r="EL7" s="863" t="s">
        <v>92</v>
      </c>
      <c r="EM7" s="142"/>
      <c r="EN7" s="860" t="s">
        <v>51</v>
      </c>
      <c r="EO7" s="19" t="s">
        <v>52</v>
      </c>
      <c r="EP7" s="7"/>
      <c r="EQ7" s="7"/>
      <c r="ER7" s="7"/>
      <c r="ES7" s="8" t="s">
        <v>180</v>
      </c>
      <c r="ET7" s="9"/>
      <c r="EU7" s="9"/>
      <c r="EV7" s="9"/>
      <c r="EW7" s="10"/>
      <c r="EX7" s="66"/>
      <c r="EY7" s="863" t="s">
        <v>92</v>
      </c>
      <c r="EZ7" s="142"/>
      <c r="FA7" s="860" t="s">
        <v>51</v>
      </c>
      <c r="FB7" s="19" t="s">
        <v>52</v>
      </c>
      <c r="FC7" s="7"/>
      <c r="FD7" s="7"/>
      <c r="FE7" s="7"/>
      <c r="FF7" s="8" t="s">
        <v>241</v>
      </c>
      <c r="FG7" s="9"/>
      <c r="FH7" s="9"/>
      <c r="FI7" s="9"/>
      <c r="FJ7" s="10"/>
      <c r="FK7" s="66"/>
      <c r="FL7" s="863" t="s">
        <v>92</v>
      </c>
      <c r="FM7" s="142"/>
      <c r="FN7" s="860" t="s">
        <v>51</v>
      </c>
      <c r="FO7" s="19" t="s">
        <v>52</v>
      </c>
      <c r="FP7" s="7"/>
      <c r="FQ7" s="7"/>
      <c r="FR7" s="7"/>
      <c r="FS7" s="8" t="s">
        <v>241</v>
      </c>
      <c r="FT7" s="9"/>
      <c r="FU7" s="9"/>
      <c r="FV7" s="9"/>
      <c r="FW7" s="10"/>
      <c r="FX7" s="66"/>
      <c r="FY7" s="863" t="s">
        <v>92</v>
      </c>
      <c r="FZ7" s="142"/>
      <c r="GA7" s="860" t="s">
        <v>51</v>
      </c>
      <c r="GB7" s="19" t="s">
        <v>52</v>
      </c>
      <c r="GC7" s="7"/>
      <c r="GD7" s="7"/>
      <c r="GE7" s="7"/>
      <c r="GF7" s="8" t="s">
        <v>697</v>
      </c>
      <c r="GG7" s="9"/>
      <c r="GH7" s="9"/>
      <c r="GI7" s="9"/>
      <c r="GJ7" s="10"/>
      <c r="GK7" s="66"/>
      <c r="GL7" s="863" t="s">
        <v>92</v>
      </c>
      <c r="GM7" s="142"/>
      <c r="GN7" s="860" t="s">
        <v>51</v>
      </c>
      <c r="GO7" s="19" t="s">
        <v>52</v>
      </c>
      <c r="GP7" s="7"/>
      <c r="GQ7" s="7"/>
      <c r="GR7" s="7"/>
      <c r="GS7" s="8" t="s">
        <v>356</v>
      </c>
      <c r="GT7" s="9"/>
      <c r="GU7" s="9"/>
      <c r="GV7" s="9"/>
      <c r="GW7" s="10"/>
      <c r="GX7" s="66"/>
      <c r="GY7" s="863" t="s">
        <v>92</v>
      </c>
      <c r="GZ7" s="142"/>
      <c r="HA7" s="860" t="s">
        <v>51</v>
      </c>
      <c r="HB7" s="19" t="s">
        <v>52</v>
      </c>
      <c r="HC7" s="7"/>
      <c r="HD7" s="7"/>
      <c r="HE7" s="7"/>
      <c r="HF7" s="8" t="s">
        <v>263</v>
      </c>
      <c r="HG7" s="9"/>
      <c r="HH7" s="9"/>
      <c r="HI7" s="9"/>
      <c r="HJ7" s="10"/>
      <c r="HK7" s="66"/>
      <c r="HL7" s="863" t="s">
        <v>92</v>
      </c>
      <c r="HM7" s="142"/>
    </row>
    <row r="8" spans="1:221">
      <c r="A8" s="861"/>
      <c r="B8" s="20" t="s">
        <v>149</v>
      </c>
      <c r="C8" s="66"/>
      <c r="D8" s="66"/>
      <c r="E8" s="66"/>
      <c r="F8" s="11" t="s">
        <v>181</v>
      </c>
      <c r="G8" s="12"/>
      <c r="H8" s="12"/>
      <c r="I8" s="12"/>
      <c r="J8" s="13"/>
      <c r="K8" s="66"/>
      <c r="L8" s="863"/>
      <c r="M8" s="143"/>
      <c r="N8" s="861"/>
      <c r="O8" s="20" t="s">
        <v>149</v>
      </c>
      <c r="P8" s="66"/>
      <c r="Q8" s="66"/>
      <c r="R8" s="66"/>
      <c r="S8" s="11" t="s">
        <v>267</v>
      </c>
      <c r="T8" s="12"/>
      <c r="U8" s="12"/>
      <c r="V8" s="12"/>
      <c r="W8" s="13"/>
      <c r="X8" s="66"/>
      <c r="Y8" s="863"/>
      <c r="Z8" s="143"/>
      <c r="AA8" s="861"/>
      <c r="AB8" s="20" t="s">
        <v>149</v>
      </c>
      <c r="AC8" s="66"/>
      <c r="AD8" s="66"/>
      <c r="AE8" s="66"/>
      <c r="AF8" s="11" t="s">
        <v>267</v>
      </c>
      <c r="AG8" s="12"/>
      <c r="AH8" s="12"/>
      <c r="AI8" s="12"/>
      <c r="AJ8" s="13"/>
      <c r="AK8" s="66"/>
      <c r="AL8" s="863"/>
      <c r="AM8" s="143"/>
      <c r="AN8" s="861"/>
      <c r="AO8" s="20" t="s">
        <v>149</v>
      </c>
      <c r="AP8" s="66"/>
      <c r="AQ8" s="66"/>
      <c r="AR8" s="66"/>
      <c r="AS8" s="11" t="s">
        <v>267</v>
      </c>
      <c r="AT8" s="12"/>
      <c r="AU8" s="12"/>
      <c r="AV8" s="12"/>
      <c r="AW8" s="13"/>
      <c r="AX8" s="66"/>
      <c r="AY8" s="863"/>
      <c r="AZ8" s="143"/>
      <c r="BA8" s="861"/>
      <c r="BB8" s="20" t="s">
        <v>149</v>
      </c>
      <c r="BC8" s="66"/>
      <c r="BD8" s="66"/>
      <c r="BE8" s="66"/>
      <c r="BF8" s="11" t="s">
        <v>181</v>
      </c>
      <c r="BG8" s="12"/>
      <c r="BH8" s="12"/>
      <c r="BI8" s="12"/>
      <c r="BJ8" s="13"/>
      <c r="BK8" s="66"/>
      <c r="BL8" s="863"/>
      <c r="BM8" s="143"/>
      <c r="BN8" s="861"/>
      <c r="BO8" s="20" t="s">
        <v>149</v>
      </c>
      <c r="BP8" s="66"/>
      <c r="BQ8" s="66"/>
      <c r="BR8" s="66"/>
      <c r="BS8" s="11" t="s">
        <v>181</v>
      </c>
      <c r="BT8" s="12"/>
      <c r="BU8" s="12"/>
      <c r="BV8" s="12"/>
      <c r="BW8" s="13"/>
      <c r="BX8" s="66"/>
      <c r="BY8" s="863"/>
      <c r="BZ8" s="143"/>
      <c r="CA8" s="861"/>
      <c r="CB8" s="20" t="s">
        <v>149</v>
      </c>
      <c r="CC8" s="66"/>
      <c r="CD8" s="66"/>
      <c r="CE8" s="66"/>
      <c r="CF8" s="11" t="s">
        <v>539</v>
      </c>
      <c r="CG8" s="12"/>
      <c r="CH8" s="12"/>
      <c r="CI8" s="12"/>
      <c r="CJ8" s="13"/>
      <c r="CK8" s="66"/>
      <c r="CL8" s="863"/>
      <c r="CM8" s="143"/>
      <c r="CN8" s="861"/>
      <c r="CO8" s="20" t="s">
        <v>149</v>
      </c>
      <c r="CP8" s="66"/>
      <c r="CQ8" s="66"/>
      <c r="CR8" s="66"/>
      <c r="CS8" s="11" t="s">
        <v>181</v>
      </c>
      <c r="CT8" s="12"/>
      <c r="CU8" s="12"/>
      <c r="CV8" s="12"/>
      <c r="CW8" s="13"/>
      <c r="CX8" s="66"/>
      <c r="CY8" s="863"/>
      <c r="CZ8" s="143"/>
      <c r="DA8" s="861"/>
      <c r="DB8" s="20" t="s">
        <v>149</v>
      </c>
      <c r="DC8" s="66"/>
      <c r="DD8" s="66"/>
      <c r="DE8" s="66"/>
      <c r="DF8" s="11" t="s">
        <v>265</v>
      </c>
      <c r="DG8" s="12"/>
      <c r="DH8" s="12"/>
      <c r="DI8" s="12"/>
      <c r="DJ8" s="13"/>
      <c r="DK8" s="66"/>
      <c r="DL8" s="863"/>
      <c r="DM8" s="143"/>
      <c r="DN8" s="861"/>
      <c r="DO8" s="20" t="s">
        <v>149</v>
      </c>
      <c r="DP8" s="66"/>
      <c r="DQ8" s="66"/>
      <c r="DR8" s="66"/>
      <c r="DS8" s="11" t="s">
        <v>181</v>
      </c>
      <c r="DT8" s="12"/>
      <c r="DU8" s="12"/>
      <c r="DV8" s="12"/>
      <c r="DW8" s="13"/>
      <c r="DX8" s="66"/>
      <c r="DY8" s="863"/>
      <c r="DZ8" s="143"/>
      <c r="EA8" s="861"/>
      <c r="EB8" s="20" t="s">
        <v>149</v>
      </c>
      <c r="EC8" s="66"/>
      <c r="ED8" s="66"/>
      <c r="EE8" s="66"/>
      <c r="EF8" s="11" t="s">
        <v>247</v>
      </c>
      <c r="EG8" s="12"/>
      <c r="EH8" s="12"/>
      <c r="EI8" s="12"/>
      <c r="EJ8" s="13"/>
      <c r="EK8" s="66"/>
      <c r="EL8" s="863"/>
      <c r="EM8" s="143"/>
      <c r="EN8" s="861"/>
      <c r="EO8" s="20" t="s">
        <v>149</v>
      </c>
      <c r="EP8" s="66"/>
      <c r="EQ8" s="66"/>
      <c r="ER8" s="66"/>
      <c r="ES8" s="11" t="s">
        <v>181</v>
      </c>
      <c r="ET8" s="12"/>
      <c r="EU8" s="12"/>
      <c r="EV8" s="12"/>
      <c r="EW8" s="13"/>
      <c r="EX8" s="66"/>
      <c r="EY8" s="863"/>
      <c r="EZ8" s="143"/>
      <c r="FA8" s="861"/>
      <c r="FB8" s="20" t="s">
        <v>149</v>
      </c>
      <c r="FC8" s="66"/>
      <c r="FD8" s="66"/>
      <c r="FE8" s="66"/>
      <c r="FF8" s="11" t="s">
        <v>247</v>
      </c>
      <c r="FG8" s="12"/>
      <c r="FH8" s="12"/>
      <c r="FI8" s="12"/>
      <c r="FJ8" s="13"/>
      <c r="FK8" s="66"/>
      <c r="FL8" s="863"/>
      <c r="FM8" s="143"/>
      <c r="FN8" s="861"/>
      <c r="FO8" s="20" t="s">
        <v>149</v>
      </c>
      <c r="FP8" s="66"/>
      <c r="FQ8" s="66"/>
      <c r="FR8" s="66"/>
      <c r="FS8" s="11" t="s">
        <v>247</v>
      </c>
      <c r="FT8" s="12"/>
      <c r="FU8" s="12"/>
      <c r="FV8" s="12"/>
      <c r="FW8" s="13"/>
      <c r="FX8" s="66"/>
      <c r="FY8" s="863"/>
      <c r="FZ8" s="143"/>
      <c r="GA8" s="861"/>
      <c r="GB8" s="20" t="s">
        <v>149</v>
      </c>
      <c r="GC8" s="66"/>
      <c r="GD8" s="66"/>
      <c r="GE8" s="66"/>
      <c r="GF8" s="11" t="s">
        <v>696</v>
      </c>
      <c r="GG8" s="12"/>
      <c r="GH8" s="12"/>
      <c r="GI8" s="12"/>
      <c r="GJ8" s="13"/>
      <c r="GK8" s="66"/>
      <c r="GL8" s="863"/>
      <c r="GM8" s="143"/>
      <c r="GN8" s="861"/>
      <c r="GO8" s="20" t="s">
        <v>149</v>
      </c>
      <c r="GP8" s="66"/>
      <c r="GQ8" s="66"/>
      <c r="GR8" s="66"/>
      <c r="GS8" s="11" t="s">
        <v>357</v>
      </c>
      <c r="GT8" s="12"/>
      <c r="GU8" s="12"/>
      <c r="GV8" s="12"/>
      <c r="GW8" s="13"/>
      <c r="GX8" s="66"/>
      <c r="GY8" s="863"/>
      <c r="GZ8" s="143"/>
      <c r="HA8" s="861"/>
      <c r="HB8" s="20" t="s">
        <v>149</v>
      </c>
      <c r="HC8" s="66"/>
      <c r="HD8" s="66"/>
      <c r="HE8" s="66"/>
      <c r="HF8" s="11" t="s">
        <v>181</v>
      </c>
      <c r="HG8" s="12"/>
      <c r="HH8" s="12"/>
      <c r="HI8" s="12"/>
      <c r="HJ8" s="13"/>
      <c r="HK8" s="66"/>
      <c r="HL8" s="863"/>
      <c r="HM8" s="143"/>
    </row>
    <row r="9" spans="1:221">
      <c r="A9" s="861"/>
      <c r="B9" s="20" t="s">
        <v>148</v>
      </c>
      <c r="C9" s="66"/>
      <c r="D9" s="92" t="s">
        <v>340</v>
      </c>
      <c r="E9" s="66"/>
      <c r="F9" s="11" t="s">
        <v>174</v>
      </c>
      <c r="G9" s="12"/>
      <c r="H9" s="12"/>
      <c r="I9" s="74" t="s">
        <v>341</v>
      </c>
      <c r="J9" s="13"/>
      <c r="K9" s="66"/>
      <c r="L9" s="863"/>
      <c r="M9" s="143"/>
      <c r="N9" s="861"/>
      <c r="O9" s="20" t="s">
        <v>148</v>
      </c>
      <c r="P9" s="66"/>
      <c r="Q9" s="92" t="s">
        <v>340</v>
      </c>
      <c r="R9" s="66"/>
      <c r="S9" s="11" t="s">
        <v>268</v>
      </c>
      <c r="T9" s="12"/>
      <c r="U9" s="12"/>
      <c r="V9" s="74" t="s">
        <v>342</v>
      </c>
      <c r="W9" s="13"/>
      <c r="X9" s="66"/>
      <c r="Y9" s="863"/>
      <c r="Z9" s="143"/>
      <c r="AA9" s="861"/>
      <c r="AB9" s="20" t="s">
        <v>148</v>
      </c>
      <c r="AC9" s="66"/>
      <c r="AD9" s="92" t="s">
        <v>340</v>
      </c>
      <c r="AE9" s="66"/>
      <c r="AF9" s="11" t="s">
        <v>268</v>
      </c>
      <c r="AG9" s="12"/>
      <c r="AH9" s="12"/>
      <c r="AI9" s="74" t="s">
        <v>342</v>
      </c>
      <c r="AJ9" s="13"/>
      <c r="AK9" s="66"/>
      <c r="AL9" s="863"/>
      <c r="AM9" s="143"/>
      <c r="AN9" s="861"/>
      <c r="AO9" s="20" t="s">
        <v>148</v>
      </c>
      <c r="AP9" s="66"/>
      <c r="AQ9" s="92" t="s">
        <v>340</v>
      </c>
      <c r="AR9" s="66"/>
      <c r="AS9" s="11" t="s">
        <v>268</v>
      </c>
      <c r="AT9" s="12"/>
      <c r="AU9" s="12"/>
      <c r="AV9" s="74" t="s">
        <v>342</v>
      </c>
      <c r="AW9" s="13"/>
      <c r="AX9" s="66"/>
      <c r="AY9" s="863"/>
      <c r="AZ9" s="143"/>
      <c r="BA9" s="861"/>
      <c r="BB9" s="20" t="s">
        <v>148</v>
      </c>
      <c r="BC9" s="66"/>
      <c r="BD9" s="92" t="s">
        <v>340</v>
      </c>
      <c r="BE9" s="66"/>
      <c r="BF9" s="11" t="s">
        <v>174</v>
      </c>
      <c r="BG9" s="12"/>
      <c r="BH9" s="12"/>
      <c r="BI9" s="74" t="s">
        <v>341</v>
      </c>
      <c r="BJ9" s="13"/>
      <c r="BK9" s="66"/>
      <c r="BL9" s="863"/>
      <c r="BM9" s="143"/>
      <c r="BN9" s="861"/>
      <c r="BO9" s="20" t="s">
        <v>148</v>
      </c>
      <c r="BP9" s="66"/>
      <c r="BQ9" s="92" t="s">
        <v>340</v>
      </c>
      <c r="BR9" s="66"/>
      <c r="BS9" s="11" t="s">
        <v>174</v>
      </c>
      <c r="BT9" s="12"/>
      <c r="BU9" s="12"/>
      <c r="BV9" s="74" t="s">
        <v>341</v>
      </c>
      <c r="BW9" s="13"/>
      <c r="BX9" s="66"/>
      <c r="BY9" s="863"/>
      <c r="BZ9" s="143"/>
      <c r="CA9" s="861"/>
      <c r="CB9" s="20" t="s">
        <v>148</v>
      </c>
      <c r="CC9" s="66"/>
      <c r="CD9" s="92" t="s">
        <v>340</v>
      </c>
      <c r="CE9" s="66"/>
      <c r="CF9" s="11" t="s">
        <v>540</v>
      </c>
      <c r="CG9" s="12"/>
      <c r="CH9" s="12"/>
      <c r="CI9" s="74" t="s">
        <v>541</v>
      </c>
      <c r="CJ9" s="13"/>
      <c r="CK9" s="66"/>
      <c r="CL9" s="863"/>
      <c r="CM9" s="143"/>
      <c r="CN9" s="861"/>
      <c r="CO9" s="20" t="s">
        <v>148</v>
      </c>
      <c r="CP9" s="66"/>
      <c r="CQ9" s="92" t="s">
        <v>340</v>
      </c>
      <c r="CR9" s="66"/>
      <c r="CS9" s="11" t="s">
        <v>174</v>
      </c>
      <c r="CT9" s="12"/>
      <c r="CU9" s="12"/>
      <c r="CV9" s="74" t="s">
        <v>341</v>
      </c>
      <c r="CW9" s="13"/>
      <c r="CX9" s="66"/>
      <c r="CY9" s="863"/>
      <c r="CZ9" s="143"/>
      <c r="DA9" s="861"/>
      <c r="DB9" s="20" t="s">
        <v>148</v>
      </c>
      <c r="DC9" s="66"/>
      <c r="DD9" s="92" t="s">
        <v>340</v>
      </c>
      <c r="DE9" s="66"/>
      <c r="DF9" s="11" t="s">
        <v>174</v>
      </c>
      <c r="DG9" s="12"/>
      <c r="DH9" s="12"/>
      <c r="DI9" s="74" t="s">
        <v>341</v>
      </c>
      <c r="DJ9" s="13"/>
      <c r="DK9" s="66"/>
      <c r="DL9" s="863"/>
      <c r="DM9" s="143"/>
      <c r="DN9" s="861"/>
      <c r="DO9" s="20" t="s">
        <v>148</v>
      </c>
      <c r="DP9" s="66"/>
      <c r="DQ9" s="92" t="s">
        <v>340</v>
      </c>
      <c r="DR9" s="66"/>
      <c r="DS9" s="11" t="s">
        <v>174</v>
      </c>
      <c r="DT9" s="12"/>
      <c r="DU9" s="12"/>
      <c r="DV9" s="74" t="s">
        <v>341</v>
      </c>
      <c r="DW9" s="13"/>
      <c r="DX9" s="66"/>
      <c r="DY9" s="863"/>
      <c r="DZ9" s="143"/>
      <c r="EA9" s="861"/>
      <c r="EB9" s="20" t="s">
        <v>148</v>
      </c>
      <c r="EC9" s="66"/>
      <c r="ED9" s="92" t="s">
        <v>340</v>
      </c>
      <c r="EE9" s="66"/>
      <c r="EF9" s="11" t="s">
        <v>174</v>
      </c>
      <c r="EG9" s="12"/>
      <c r="EH9" s="12"/>
      <c r="EI9" s="74" t="s">
        <v>341</v>
      </c>
      <c r="EJ9" s="13"/>
      <c r="EK9" s="66"/>
      <c r="EL9" s="863"/>
      <c r="EM9" s="143"/>
      <c r="EN9" s="861"/>
      <c r="EO9" s="20" t="s">
        <v>148</v>
      </c>
      <c r="EP9" s="66"/>
      <c r="EQ9" s="92" t="s">
        <v>340</v>
      </c>
      <c r="ER9" s="66"/>
      <c r="ES9" s="11" t="s">
        <v>174</v>
      </c>
      <c r="ET9" s="12"/>
      <c r="EU9" s="12"/>
      <c r="EV9" s="74" t="s">
        <v>341</v>
      </c>
      <c r="EW9" s="13"/>
      <c r="EX9" s="66"/>
      <c r="EY9" s="863"/>
      <c r="EZ9" s="143"/>
      <c r="FA9" s="861"/>
      <c r="FB9" s="20" t="s">
        <v>148</v>
      </c>
      <c r="FC9" s="66"/>
      <c r="FD9" s="92" t="s">
        <v>340</v>
      </c>
      <c r="FE9" s="66"/>
      <c r="FF9" s="11" t="s">
        <v>174</v>
      </c>
      <c r="FG9" s="12"/>
      <c r="FH9" s="12"/>
      <c r="FI9" s="74" t="s">
        <v>341</v>
      </c>
      <c r="FJ9" s="13"/>
      <c r="FK9" s="66"/>
      <c r="FL9" s="863"/>
      <c r="FM9" s="143"/>
      <c r="FN9" s="861"/>
      <c r="FO9" s="20" t="s">
        <v>148</v>
      </c>
      <c r="FP9" s="66"/>
      <c r="FQ9" s="92" t="s">
        <v>340</v>
      </c>
      <c r="FR9" s="66"/>
      <c r="FS9" s="11" t="s">
        <v>174</v>
      </c>
      <c r="FT9" s="12"/>
      <c r="FU9" s="12"/>
      <c r="FV9" s="74" t="s">
        <v>341</v>
      </c>
      <c r="FW9" s="13"/>
      <c r="FX9" s="66"/>
      <c r="FY9" s="863"/>
      <c r="FZ9" s="143"/>
      <c r="GA9" s="861"/>
      <c r="GB9" s="20" t="s">
        <v>148</v>
      </c>
      <c r="GC9" s="66"/>
      <c r="GD9" s="92" t="s">
        <v>340</v>
      </c>
      <c r="GE9" s="66"/>
      <c r="GF9" s="11" t="s">
        <v>174</v>
      </c>
      <c r="GG9" s="12"/>
      <c r="GH9" s="12"/>
      <c r="GI9" s="74" t="s">
        <v>341</v>
      </c>
      <c r="GJ9" s="13"/>
      <c r="GK9" s="66"/>
      <c r="GL9" s="863"/>
      <c r="GM9" s="143"/>
      <c r="GN9" s="861"/>
      <c r="GO9" s="20" t="s">
        <v>148</v>
      </c>
      <c r="GP9" s="66"/>
      <c r="GQ9" s="92" t="s">
        <v>340</v>
      </c>
      <c r="GR9" s="66"/>
      <c r="GS9" s="11" t="s">
        <v>358</v>
      </c>
      <c r="GT9" s="12"/>
      <c r="GU9" s="12"/>
      <c r="GV9" s="74" t="s">
        <v>359</v>
      </c>
      <c r="GW9" s="13"/>
      <c r="GX9" s="66"/>
      <c r="GY9" s="863"/>
      <c r="GZ9" s="143"/>
      <c r="HA9" s="861"/>
      <c r="HB9" s="20" t="s">
        <v>148</v>
      </c>
      <c r="HC9" s="66"/>
      <c r="HD9" s="92" t="s">
        <v>340</v>
      </c>
      <c r="HE9" s="66"/>
      <c r="HF9" s="11" t="s">
        <v>174</v>
      </c>
      <c r="HG9" s="12"/>
      <c r="HH9" s="12"/>
      <c r="HI9" s="74" t="s">
        <v>341</v>
      </c>
      <c r="HJ9" s="13"/>
      <c r="HK9" s="66"/>
      <c r="HL9" s="863"/>
      <c r="HM9" s="143"/>
    </row>
    <row r="10" spans="1:221">
      <c r="A10" s="861"/>
      <c r="B10" s="20" t="s">
        <v>49</v>
      </c>
      <c r="C10" s="66"/>
      <c r="D10" s="66"/>
      <c r="E10" s="66"/>
      <c r="F10" s="18" t="s">
        <v>182</v>
      </c>
      <c r="G10" s="12"/>
      <c r="H10" s="12"/>
      <c r="I10" s="12"/>
      <c r="J10" s="13"/>
      <c r="K10" s="66"/>
      <c r="L10" s="863"/>
      <c r="M10" s="143"/>
      <c r="N10" s="861"/>
      <c r="O10" s="20" t="s">
        <v>49</v>
      </c>
      <c r="P10" s="66"/>
      <c r="Q10" s="66"/>
      <c r="R10" s="66"/>
      <c r="S10" s="18" t="s">
        <v>269</v>
      </c>
      <c r="T10" s="12"/>
      <c r="U10" s="12"/>
      <c r="V10" s="12"/>
      <c r="W10" s="13"/>
      <c r="X10" s="66"/>
      <c r="Y10" s="863"/>
      <c r="Z10" s="143"/>
      <c r="AA10" s="861"/>
      <c r="AB10" s="20" t="s">
        <v>49</v>
      </c>
      <c r="AC10" s="66"/>
      <c r="AD10" s="66"/>
      <c r="AE10" s="66"/>
      <c r="AF10" s="18" t="s">
        <v>269</v>
      </c>
      <c r="AG10" s="12"/>
      <c r="AH10" s="12"/>
      <c r="AI10" s="12"/>
      <c r="AJ10" s="13"/>
      <c r="AK10" s="66"/>
      <c r="AL10" s="863"/>
      <c r="AM10" s="143"/>
      <c r="AN10" s="861"/>
      <c r="AO10" s="20" t="s">
        <v>49</v>
      </c>
      <c r="AP10" s="66"/>
      <c r="AQ10" s="66"/>
      <c r="AR10" s="66"/>
      <c r="AS10" s="18" t="s">
        <v>269</v>
      </c>
      <c r="AT10" s="12"/>
      <c r="AU10" s="12"/>
      <c r="AV10" s="12"/>
      <c r="AW10" s="13"/>
      <c r="AX10" s="66"/>
      <c r="AY10" s="863"/>
      <c r="AZ10" s="143"/>
      <c r="BA10" s="861"/>
      <c r="BB10" s="20" t="s">
        <v>49</v>
      </c>
      <c r="BC10" s="66"/>
      <c r="BD10" s="66"/>
      <c r="BE10" s="66"/>
      <c r="BF10" s="18" t="s">
        <v>182</v>
      </c>
      <c r="BG10" s="12"/>
      <c r="BH10" s="12"/>
      <c r="BI10" s="12"/>
      <c r="BJ10" s="13"/>
      <c r="BK10" s="66"/>
      <c r="BL10" s="863"/>
      <c r="BM10" s="143"/>
      <c r="BN10" s="861"/>
      <c r="BO10" s="20" t="s">
        <v>49</v>
      </c>
      <c r="BP10" s="66"/>
      <c r="BQ10" s="66"/>
      <c r="BR10" s="66"/>
      <c r="BS10" s="18" t="s">
        <v>182</v>
      </c>
      <c r="BT10" s="12"/>
      <c r="BU10" s="12"/>
      <c r="BV10" s="12"/>
      <c r="BW10" s="13"/>
      <c r="BX10" s="66"/>
      <c r="BY10" s="863"/>
      <c r="BZ10" s="143"/>
      <c r="CA10" s="861"/>
      <c r="CB10" s="20" t="s">
        <v>49</v>
      </c>
      <c r="CC10" s="66"/>
      <c r="CD10" s="66"/>
      <c r="CE10" s="66"/>
      <c r="CF10" s="18" t="s">
        <v>55</v>
      </c>
      <c r="CG10" s="12"/>
      <c r="CH10" s="12"/>
      <c r="CI10" s="12"/>
      <c r="CJ10" s="13"/>
      <c r="CK10" s="66"/>
      <c r="CL10" s="863"/>
      <c r="CM10" s="143"/>
      <c r="CN10" s="861"/>
      <c r="CO10" s="20" t="s">
        <v>49</v>
      </c>
      <c r="CP10" s="66"/>
      <c r="CQ10" s="66"/>
      <c r="CR10" s="66"/>
      <c r="CS10" s="18" t="s">
        <v>182</v>
      </c>
      <c r="CT10" s="12"/>
      <c r="CU10" s="12"/>
      <c r="CV10" s="74"/>
      <c r="CW10" s="13"/>
      <c r="CX10" s="66"/>
      <c r="CY10" s="863"/>
      <c r="CZ10" s="143"/>
      <c r="DA10" s="861"/>
      <c r="DB10" s="20" t="s">
        <v>49</v>
      </c>
      <c r="DC10" s="66"/>
      <c r="DD10" s="66"/>
      <c r="DE10" s="66"/>
      <c r="DF10" s="18" t="s">
        <v>182</v>
      </c>
      <c r="DG10" s="12"/>
      <c r="DH10" s="12"/>
      <c r="DI10" s="12"/>
      <c r="DJ10" s="13"/>
      <c r="DK10" s="66"/>
      <c r="DL10" s="863"/>
      <c r="DM10" s="143"/>
      <c r="DN10" s="861"/>
      <c r="DO10" s="20" t="s">
        <v>49</v>
      </c>
      <c r="DP10" s="66"/>
      <c r="DQ10" s="66"/>
      <c r="DR10" s="66"/>
      <c r="DS10" s="18" t="s">
        <v>182</v>
      </c>
      <c r="DT10" s="12"/>
      <c r="DU10" s="12"/>
      <c r="DV10" s="12"/>
      <c r="DW10" s="13"/>
      <c r="DX10" s="66"/>
      <c r="DY10" s="863"/>
      <c r="DZ10" s="143"/>
      <c r="EA10" s="861"/>
      <c r="EB10" s="20" t="s">
        <v>49</v>
      </c>
      <c r="EC10" s="66"/>
      <c r="ED10" s="66"/>
      <c r="EE10" s="66"/>
      <c r="EF10" s="18" t="s">
        <v>269</v>
      </c>
      <c r="EG10" s="12"/>
      <c r="EH10" s="12"/>
      <c r="EI10" s="12"/>
      <c r="EJ10" s="13"/>
      <c r="EK10" s="66"/>
      <c r="EL10" s="863"/>
      <c r="EM10" s="143"/>
      <c r="EN10" s="861"/>
      <c r="EO10" s="20" t="s">
        <v>49</v>
      </c>
      <c r="EP10" s="66"/>
      <c r="EQ10" s="66"/>
      <c r="ER10" s="66"/>
      <c r="ES10" s="18" t="s">
        <v>182</v>
      </c>
      <c r="ET10" s="12"/>
      <c r="EU10" s="12"/>
      <c r="EV10" s="12"/>
      <c r="EW10" s="13"/>
      <c r="EX10" s="66"/>
      <c r="EY10" s="863"/>
      <c r="EZ10" s="143"/>
      <c r="FA10" s="861"/>
      <c r="FB10" s="20" t="s">
        <v>49</v>
      </c>
      <c r="FC10" s="66"/>
      <c r="FD10" s="66"/>
      <c r="FE10" s="66"/>
      <c r="FF10" s="18" t="s">
        <v>283</v>
      </c>
      <c r="FG10" s="12"/>
      <c r="FH10" s="12"/>
      <c r="FI10" s="12"/>
      <c r="FJ10" s="13"/>
      <c r="FK10" s="66"/>
      <c r="FL10" s="863"/>
      <c r="FM10" s="143"/>
      <c r="FN10" s="861"/>
      <c r="FO10" s="20" t="s">
        <v>49</v>
      </c>
      <c r="FP10" s="66"/>
      <c r="FQ10" s="66"/>
      <c r="FR10" s="66"/>
      <c r="FS10" s="18" t="s">
        <v>269</v>
      </c>
      <c r="FT10" s="12"/>
      <c r="FU10" s="12"/>
      <c r="FV10" s="12"/>
      <c r="FW10" s="13"/>
      <c r="FX10" s="66"/>
      <c r="FY10" s="863"/>
      <c r="FZ10" s="143"/>
      <c r="GA10" s="861"/>
      <c r="GB10" s="20" t="s">
        <v>49</v>
      </c>
      <c r="GC10" s="66"/>
      <c r="GD10" s="66"/>
      <c r="GE10" s="66"/>
      <c r="GF10" s="18" t="s">
        <v>269</v>
      </c>
      <c r="GG10" s="12"/>
      <c r="GH10" s="12"/>
      <c r="GI10" s="12"/>
      <c r="GJ10" s="13"/>
      <c r="GK10" s="66"/>
      <c r="GL10" s="863"/>
      <c r="GM10" s="143"/>
      <c r="GN10" s="861"/>
      <c r="GO10" s="20" t="s">
        <v>49</v>
      </c>
      <c r="GP10" s="66"/>
      <c r="GQ10" s="66"/>
      <c r="GR10" s="66"/>
      <c r="GS10" s="18" t="s">
        <v>360</v>
      </c>
      <c r="GT10" s="12"/>
      <c r="GU10" s="12"/>
      <c r="GV10" s="12"/>
      <c r="GW10" s="13"/>
      <c r="GX10" s="66"/>
      <c r="GY10" s="863"/>
      <c r="GZ10" s="143"/>
      <c r="HA10" s="861"/>
      <c r="HB10" s="20" t="s">
        <v>49</v>
      </c>
      <c r="HC10" s="66"/>
      <c r="HD10" s="66"/>
      <c r="HE10" s="66"/>
      <c r="HF10" s="18" t="s">
        <v>182</v>
      </c>
      <c r="HG10" s="12"/>
      <c r="HH10" s="12"/>
      <c r="HI10" s="12"/>
      <c r="HJ10" s="13"/>
      <c r="HK10" s="66"/>
      <c r="HL10" s="863"/>
      <c r="HM10" s="143"/>
    </row>
    <row r="11" spans="1:221">
      <c r="A11" s="861"/>
      <c r="B11" s="20" t="s">
        <v>140</v>
      </c>
      <c r="C11" s="66"/>
      <c r="D11" s="66"/>
      <c r="E11" s="66"/>
      <c r="F11" s="91" t="s">
        <v>183</v>
      </c>
      <c r="G11" s="12"/>
      <c r="H11" s="12"/>
      <c r="I11" s="12"/>
      <c r="J11" s="13"/>
      <c r="K11" s="66"/>
      <c r="L11" s="863"/>
      <c r="M11" s="143"/>
      <c r="N11" s="861"/>
      <c r="O11" s="20" t="s">
        <v>140</v>
      </c>
      <c r="P11" s="66"/>
      <c r="Q11" s="66"/>
      <c r="R11" s="66"/>
      <c r="S11" s="91" t="s">
        <v>440</v>
      </c>
      <c r="T11" s="12"/>
      <c r="U11" s="12"/>
      <c r="V11" s="12"/>
      <c r="W11" s="13"/>
      <c r="X11" s="66"/>
      <c r="Y11" s="863"/>
      <c r="Z11" s="143"/>
      <c r="AA11" s="861"/>
      <c r="AB11" s="20" t="s">
        <v>140</v>
      </c>
      <c r="AC11" s="66"/>
      <c r="AD11" s="66"/>
      <c r="AE11" s="66"/>
      <c r="AF11" s="91" t="s">
        <v>364</v>
      </c>
      <c r="AG11" s="12"/>
      <c r="AH11" s="12"/>
      <c r="AI11" s="12"/>
      <c r="AJ11" s="13"/>
      <c r="AK11" s="31"/>
      <c r="AL11" s="863"/>
      <c r="AM11" s="143"/>
      <c r="AN11" s="861"/>
      <c r="AO11" s="20" t="s">
        <v>140</v>
      </c>
      <c r="AP11" s="66"/>
      <c r="AQ11" s="66"/>
      <c r="AR11" s="66"/>
      <c r="AS11" s="91" t="s">
        <v>364</v>
      </c>
      <c r="AT11" s="12"/>
      <c r="AU11" s="12"/>
      <c r="AV11" s="12"/>
      <c r="AW11" s="13"/>
      <c r="AX11" s="66"/>
      <c r="AY11" s="863"/>
      <c r="AZ11" s="143"/>
      <c r="BA11" s="861"/>
      <c r="BB11" s="20" t="s">
        <v>140</v>
      </c>
      <c r="BC11" s="66"/>
      <c r="BD11" s="66"/>
      <c r="BE11" s="66"/>
      <c r="BF11" s="91" t="s">
        <v>183</v>
      </c>
      <c r="BG11" s="12"/>
      <c r="BH11" s="12"/>
      <c r="BI11" s="12"/>
      <c r="BJ11" s="13"/>
      <c r="BK11" s="66"/>
      <c r="BL11" s="863"/>
      <c r="BM11" s="143"/>
      <c r="BN11" s="861"/>
      <c r="BO11" s="20" t="s">
        <v>140</v>
      </c>
      <c r="BP11" s="66"/>
      <c r="BQ11" s="66"/>
      <c r="BR11" s="66"/>
      <c r="BS11" s="91" t="s">
        <v>183</v>
      </c>
      <c r="BT11" s="12"/>
      <c r="BU11" s="12"/>
      <c r="BV11" s="12"/>
      <c r="BW11" s="13"/>
      <c r="BX11" s="66"/>
      <c r="BY11" s="863"/>
      <c r="BZ11" s="143"/>
      <c r="CA11" s="861"/>
      <c r="CB11" s="20" t="s">
        <v>140</v>
      </c>
      <c r="CC11" s="66"/>
      <c r="CD11" s="66"/>
      <c r="CE11" s="66"/>
      <c r="CF11" s="91" t="s">
        <v>546</v>
      </c>
      <c r="CG11" s="12"/>
      <c r="CH11" s="12"/>
      <c r="CI11" s="12"/>
      <c r="CJ11" s="13"/>
      <c r="CK11" s="66"/>
      <c r="CL11" s="863"/>
      <c r="CM11" s="143"/>
      <c r="CN11" s="861"/>
      <c r="CO11" s="20" t="s">
        <v>140</v>
      </c>
      <c r="CP11" s="66"/>
      <c r="CQ11" s="66"/>
      <c r="CR11" s="66"/>
      <c r="CS11" s="91" t="s">
        <v>183</v>
      </c>
      <c r="CT11" s="12"/>
      <c r="CU11" s="12"/>
      <c r="CV11" s="12"/>
      <c r="CW11" s="13"/>
      <c r="CX11" s="66"/>
      <c r="CY11" s="863"/>
      <c r="CZ11" s="143"/>
      <c r="DA11" s="861"/>
      <c r="DB11" s="20" t="s">
        <v>140</v>
      </c>
      <c r="DC11" s="66"/>
      <c r="DD11" s="66"/>
      <c r="DE11" s="66"/>
      <c r="DF11" s="91" t="s">
        <v>183</v>
      </c>
      <c r="DG11" s="12"/>
      <c r="DH11" s="12"/>
      <c r="DI11" s="12"/>
      <c r="DJ11" s="13"/>
      <c r="DK11" s="66"/>
      <c r="DL11" s="863"/>
      <c r="DM11" s="143"/>
      <c r="DN11" s="861"/>
      <c r="DO11" s="20" t="s">
        <v>140</v>
      </c>
      <c r="DP11" s="66"/>
      <c r="DQ11" s="66"/>
      <c r="DR11" s="66"/>
      <c r="DS11" s="91" t="s">
        <v>183</v>
      </c>
      <c r="DT11" s="12"/>
      <c r="DU11" s="12"/>
      <c r="DV11" s="12"/>
      <c r="DW11" s="13"/>
      <c r="DX11" s="66"/>
      <c r="DY11" s="863"/>
      <c r="DZ11" s="143"/>
      <c r="EA11" s="861"/>
      <c r="EB11" s="20" t="s">
        <v>140</v>
      </c>
      <c r="EC11" s="66"/>
      <c r="ED11" s="66"/>
      <c r="EE11" s="66"/>
      <c r="EF11" s="91" t="s">
        <v>440</v>
      </c>
      <c r="EG11" s="12"/>
      <c r="EH11" s="12"/>
      <c r="EI11" s="12"/>
      <c r="EJ11" s="13"/>
      <c r="EK11" s="66"/>
      <c r="EL11" s="863"/>
      <c r="EM11" s="143"/>
      <c r="EN11" s="861"/>
      <c r="EO11" s="20" t="s">
        <v>140</v>
      </c>
      <c r="EP11" s="66"/>
      <c r="EQ11" s="66"/>
      <c r="ER11" s="66"/>
      <c r="ES11" s="91" t="s">
        <v>183</v>
      </c>
      <c r="ET11" s="12"/>
      <c r="EU11" s="12"/>
      <c r="EV11" s="12"/>
      <c r="EW11" s="13"/>
      <c r="EX11" s="66"/>
      <c r="EY11" s="863"/>
      <c r="EZ11" s="143"/>
      <c r="FA11" s="861"/>
      <c r="FB11" s="20" t="s">
        <v>140</v>
      </c>
      <c r="FC11" s="66"/>
      <c r="FD11" s="66"/>
      <c r="FE11" s="66"/>
      <c r="FF11" s="91" t="s">
        <v>286</v>
      </c>
      <c r="FG11" s="12"/>
      <c r="FH11" s="12"/>
      <c r="FI11" s="12"/>
      <c r="FJ11" s="13"/>
      <c r="FK11" s="66"/>
      <c r="FL11" s="863"/>
      <c r="FM11" s="143"/>
      <c r="FN11" s="861"/>
      <c r="FO11" s="20" t="s">
        <v>140</v>
      </c>
      <c r="FP11" s="66"/>
      <c r="FQ11" s="66"/>
      <c r="FR11" s="66"/>
      <c r="FS11" s="91" t="s">
        <v>788</v>
      </c>
      <c r="FT11" s="12"/>
      <c r="FU11" s="12"/>
      <c r="FV11" s="12"/>
      <c r="FW11" s="13"/>
      <c r="FX11" s="66"/>
      <c r="FY11" s="863"/>
      <c r="FZ11" s="143"/>
      <c r="GA11" s="861"/>
      <c r="GB11" s="20" t="s">
        <v>140</v>
      </c>
      <c r="GC11" s="66"/>
      <c r="GD11" s="66"/>
      <c r="GE11" s="66"/>
      <c r="GF11" s="91" t="s">
        <v>440</v>
      </c>
      <c r="GG11" s="12"/>
      <c r="GH11" s="12"/>
      <c r="GI11" s="12"/>
      <c r="GJ11" s="13"/>
      <c r="GK11" s="66"/>
      <c r="GL11" s="863"/>
      <c r="GM11" s="143"/>
      <c r="GN11" s="861"/>
      <c r="GO11" s="20" t="s">
        <v>140</v>
      </c>
      <c r="GP11" s="66"/>
      <c r="GQ11" s="66"/>
      <c r="GR11" s="66"/>
      <c r="GS11" s="91" t="s">
        <v>361</v>
      </c>
      <c r="GT11" s="12"/>
      <c r="GU11" s="12"/>
      <c r="GV11" s="12"/>
      <c r="GW11" s="13"/>
      <c r="GX11" s="66"/>
      <c r="GY11" s="863"/>
      <c r="GZ11" s="143"/>
      <c r="HA11" s="861"/>
      <c r="HB11" s="20" t="s">
        <v>140</v>
      </c>
      <c r="HC11" s="66"/>
      <c r="HD11" s="66"/>
      <c r="HE11" s="66"/>
      <c r="HF11" s="91" t="s">
        <v>183</v>
      </c>
      <c r="HG11" s="12"/>
      <c r="HH11" s="12"/>
      <c r="HI11" s="12"/>
      <c r="HJ11" s="13"/>
      <c r="HK11" s="66"/>
      <c r="HL11" s="863"/>
      <c r="HM11" s="143"/>
    </row>
    <row r="12" spans="1:221" ht="15.75" thickBot="1">
      <c r="A12" s="862"/>
      <c r="B12" s="546" t="s">
        <v>726</v>
      </c>
      <c r="C12" s="14"/>
      <c r="D12" s="14"/>
      <c r="E12" s="14"/>
      <c r="F12" s="11" t="s">
        <v>729</v>
      </c>
      <c r="G12" s="16"/>
      <c r="H12" s="16"/>
      <c r="I12" s="16"/>
      <c r="J12" s="17"/>
      <c r="K12" s="66"/>
      <c r="L12" s="863"/>
      <c r="M12" s="143"/>
      <c r="N12" s="862"/>
      <c r="O12" s="21" t="s">
        <v>726</v>
      </c>
      <c r="P12" s="14"/>
      <c r="Q12" s="14"/>
      <c r="R12" s="14"/>
      <c r="S12" s="11" t="s">
        <v>729</v>
      </c>
      <c r="T12" s="16"/>
      <c r="U12" s="16"/>
      <c r="V12" s="16"/>
      <c r="W12" s="17"/>
      <c r="X12" s="66"/>
      <c r="Y12" s="863"/>
      <c r="Z12" s="143"/>
      <c r="AA12" s="862"/>
      <c r="AB12" s="21" t="s">
        <v>726</v>
      </c>
      <c r="AC12" s="14"/>
      <c r="AD12" s="14"/>
      <c r="AE12" s="14"/>
      <c r="AF12" s="11" t="s">
        <v>729</v>
      </c>
      <c r="AG12" s="16"/>
      <c r="AH12" s="16"/>
      <c r="AI12" s="16"/>
      <c r="AJ12" s="17"/>
      <c r="AK12" s="66"/>
      <c r="AL12" s="863"/>
      <c r="AM12" s="143"/>
      <c r="AN12" s="862"/>
      <c r="AO12" s="21" t="s">
        <v>726</v>
      </c>
      <c r="AP12" s="14"/>
      <c r="AQ12" s="14"/>
      <c r="AR12" s="14"/>
      <c r="AS12" s="11" t="s">
        <v>729</v>
      </c>
      <c r="AT12" s="16"/>
      <c r="AU12" s="16"/>
      <c r="AV12" s="16"/>
      <c r="AW12" s="17"/>
      <c r="AX12" s="66"/>
      <c r="AY12" s="863"/>
      <c r="AZ12" s="143"/>
      <c r="BA12" s="862"/>
      <c r="BB12" s="21" t="s">
        <v>726</v>
      </c>
      <c r="BC12" s="14"/>
      <c r="BD12" s="14"/>
      <c r="BE12" s="14"/>
      <c r="BF12" s="11" t="s">
        <v>729</v>
      </c>
      <c r="BG12" s="16"/>
      <c r="BH12" s="16"/>
      <c r="BI12" s="16"/>
      <c r="BJ12" s="17"/>
      <c r="BK12" s="66"/>
      <c r="BL12" s="863"/>
      <c r="BM12" s="143"/>
      <c r="BN12" s="862"/>
      <c r="BO12" s="21" t="s">
        <v>726</v>
      </c>
      <c r="BP12" s="14"/>
      <c r="BQ12" s="14"/>
      <c r="BR12" s="14"/>
      <c r="BS12" s="11" t="s">
        <v>729</v>
      </c>
      <c r="BT12" s="16"/>
      <c r="BU12" s="16"/>
      <c r="BV12" s="16"/>
      <c r="BW12" s="17"/>
      <c r="BX12" s="66"/>
      <c r="BY12" s="863"/>
      <c r="BZ12" s="143"/>
      <c r="CA12" s="862"/>
      <c r="CB12" s="21" t="s">
        <v>726</v>
      </c>
      <c r="CC12" s="14"/>
      <c r="CD12" s="14"/>
      <c r="CE12" s="14"/>
      <c r="CF12" s="11" t="s">
        <v>729</v>
      </c>
      <c r="CG12" s="16"/>
      <c r="CH12" s="16"/>
      <c r="CI12" s="16"/>
      <c r="CJ12" s="17"/>
      <c r="CK12" s="66"/>
      <c r="CL12" s="863"/>
      <c r="CM12" s="143"/>
      <c r="CN12" s="862"/>
      <c r="CO12" s="21" t="s">
        <v>726</v>
      </c>
      <c r="CP12" s="14"/>
      <c r="CQ12" s="14"/>
      <c r="CR12" s="14"/>
      <c r="CS12" s="11" t="s">
        <v>729</v>
      </c>
      <c r="CT12" s="16"/>
      <c r="CU12" s="16"/>
      <c r="CV12" s="16"/>
      <c r="CW12" s="17"/>
      <c r="CX12" s="66"/>
      <c r="CY12" s="863"/>
      <c r="CZ12" s="143"/>
      <c r="DA12" s="862"/>
      <c r="DB12" s="21" t="s">
        <v>726</v>
      </c>
      <c r="DC12" s="14"/>
      <c r="DD12" s="14"/>
      <c r="DE12" s="14"/>
      <c r="DF12" s="11" t="s">
        <v>729</v>
      </c>
      <c r="DG12" s="16"/>
      <c r="DH12" s="16"/>
      <c r="DI12" s="16"/>
      <c r="DJ12" s="17"/>
      <c r="DK12" s="66"/>
      <c r="DL12" s="863"/>
      <c r="DM12" s="143"/>
      <c r="DN12" s="862"/>
      <c r="DO12" s="21" t="s">
        <v>726</v>
      </c>
      <c r="DP12" s="14"/>
      <c r="DQ12" s="14"/>
      <c r="DR12" s="14"/>
      <c r="DS12" s="11" t="s">
        <v>729</v>
      </c>
      <c r="DT12" s="16"/>
      <c r="DU12" s="16"/>
      <c r="DV12" s="16"/>
      <c r="DW12" s="17"/>
      <c r="DX12" s="66"/>
      <c r="DY12" s="863"/>
      <c r="DZ12" s="143"/>
      <c r="EA12" s="862"/>
      <c r="EB12" s="21" t="s">
        <v>726</v>
      </c>
      <c r="EC12" s="14"/>
      <c r="ED12" s="14"/>
      <c r="EE12" s="14"/>
      <c r="EF12" s="11" t="s">
        <v>729</v>
      </c>
      <c r="EG12" s="16"/>
      <c r="EH12" s="16"/>
      <c r="EI12" s="16"/>
      <c r="EJ12" s="17"/>
      <c r="EK12" s="66"/>
      <c r="EL12" s="863"/>
      <c r="EM12" s="143"/>
      <c r="EN12" s="862"/>
      <c r="EO12" s="21" t="s">
        <v>726</v>
      </c>
      <c r="EP12" s="14"/>
      <c r="EQ12" s="14"/>
      <c r="ER12" s="14"/>
      <c r="ES12" s="11" t="s">
        <v>729</v>
      </c>
      <c r="ET12" s="16"/>
      <c r="EU12" s="16"/>
      <c r="EV12" s="16"/>
      <c r="EW12" s="17"/>
      <c r="EX12" s="66"/>
      <c r="EY12" s="863"/>
      <c r="EZ12" s="143"/>
      <c r="FA12" s="862"/>
      <c r="FB12" s="21" t="s">
        <v>726</v>
      </c>
      <c r="FC12" s="14"/>
      <c r="FD12" s="14"/>
      <c r="FE12" s="14"/>
      <c r="FF12" s="11" t="s">
        <v>789</v>
      </c>
      <c r="FG12" s="16"/>
      <c r="FH12" s="16"/>
      <c r="FI12" s="16"/>
      <c r="FJ12" s="17"/>
      <c r="FK12" s="66"/>
      <c r="FL12" s="863"/>
      <c r="FM12" s="143"/>
      <c r="FN12" s="862"/>
      <c r="FO12" s="21" t="s">
        <v>726</v>
      </c>
      <c r="FP12" s="14"/>
      <c r="FQ12" s="14"/>
      <c r="FR12" s="14"/>
      <c r="FS12" s="11" t="s">
        <v>789</v>
      </c>
      <c r="FT12" s="16"/>
      <c r="FU12" s="16"/>
      <c r="FV12" s="16"/>
      <c r="FW12" s="17"/>
      <c r="FX12" s="66"/>
      <c r="FY12" s="863"/>
      <c r="FZ12" s="143"/>
      <c r="GA12" s="862"/>
      <c r="GB12" s="21" t="s">
        <v>726</v>
      </c>
      <c r="GC12" s="14"/>
      <c r="GD12" s="14"/>
      <c r="GE12" s="14"/>
      <c r="GF12" s="11" t="s">
        <v>729</v>
      </c>
      <c r="GG12" s="16"/>
      <c r="GH12" s="16"/>
      <c r="GI12" s="16"/>
      <c r="GJ12" s="17"/>
      <c r="GK12" s="66"/>
      <c r="GL12" s="863"/>
      <c r="GM12" s="143"/>
      <c r="GN12" s="862"/>
      <c r="GO12" s="21" t="s">
        <v>726</v>
      </c>
      <c r="GP12" s="14"/>
      <c r="GQ12" s="14"/>
      <c r="GR12" s="14"/>
      <c r="GS12" s="11" t="s">
        <v>729</v>
      </c>
      <c r="GT12" s="16"/>
      <c r="GU12" s="16"/>
      <c r="GV12" s="16"/>
      <c r="GW12" s="17"/>
      <c r="GX12" s="66"/>
      <c r="GY12" s="863"/>
      <c r="GZ12" s="143"/>
      <c r="HA12" s="862"/>
      <c r="HB12" s="21" t="s">
        <v>726</v>
      </c>
      <c r="HC12" s="14"/>
      <c r="HD12" s="14"/>
      <c r="HE12" s="14"/>
      <c r="HF12" s="11" t="s">
        <v>729</v>
      </c>
      <c r="HG12" s="16"/>
      <c r="HH12" s="16"/>
      <c r="HI12" s="16"/>
      <c r="HJ12" s="17"/>
      <c r="HK12" s="66"/>
      <c r="HL12" s="863"/>
      <c r="HM12" s="143"/>
    </row>
    <row r="13" spans="1:221">
      <c r="A13" s="868" t="s">
        <v>730</v>
      </c>
      <c r="B13" s="19" t="s">
        <v>54</v>
      </c>
      <c r="C13" s="7"/>
      <c r="D13" s="7"/>
      <c r="E13" s="7"/>
      <c r="F13" s="8" t="s">
        <v>55</v>
      </c>
      <c r="G13" s="9"/>
      <c r="H13" s="9"/>
      <c r="I13" s="9"/>
      <c r="J13" s="10"/>
      <c r="K13" s="66"/>
      <c r="L13" s="863"/>
      <c r="M13" s="143"/>
      <c r="N13" s="868" t="s">
        <v>730</v>
      </c>
      <c r="O13" s="19" t="s">
        <v>54</v>
      </c>
      <c r="P13" s="7"/>
      <c r="Q13" s="7"/>
      <c r="R13" s="7"/>
      <c r="S13" s="8" t="s">
        <v>55</v>
      </c>
      <c r="T13" s="9"/>
      <c r="U13" s="9"/>
      <c r="V13" s="9"/>
      <c r="W13" s="10"/>
      <c r="X13" s="66"/>
      <c r="Y13" s="863"/>
      <c r="Z13" s="143"/>
      <c r="AA13" s="868" t="s">
        <v>730</v>
      </c>
      <c r="AB13" s="19" t="s">
        <v>54</v>
      </c>
      <c r="AC13" s="7"/>
      <c r="AD13" s="7"/>
      <c r="AE13" s="7"/>
      <c r="AF13" s="8" t="s">
        <v>618</v>
      </c>
      <c r="AG13" s="9"/>
      <c r="AH13" s="9"/>
      <c r="AI13" s="9"/>
      <c r="AJ13" s="10"/>
      <c r="AK13" s="66"/>
      <c r="AL13" s="863"/>
      <c r="AM13" s="143"/>
      <c r="AN13" s="868" t="s">
        <v>730</v>
      </c>
      <c r="AO13" s="19" t="s">
        <v>54</v>
      </c>
      <c r="AP13" s="7"/>
      <c r="AQ13" s="7"/>
      <c r="AR13" s="7"/>
      <c r="AS13" s="8" t="s">
        <v>55</v>
      </c>
      <c r="AT13" s="9"/>
      <c r="AU13" s="9"/>
      <c r="AV13" s="9"/>
      <c r="AW13" s="10"/>
      <c r="AX13" s="66"/>
      <c r="AY13" s="863"/>
      <c r="AZ13" s="143"/>
      <c r="BA13" s="868" t="s">
        <v>730</v>
      </c>
      <c r="BB13" s="19" t="s">
        <v>54</v>
      </c>
      <c r="BC13" s="7"/>
      <c r="BD13" s="7"/>
      <c r="BE13" s="7"/>
      <c r="BF13" s="8" t="s">
        <v>55</v>
      </c>
      <c r="BG13" s="9"/>
      <c r="BH13" s="9"/>
      <c r="BI13" s="9"/>
      <c r="BJ13" s="10"/>
      <c r="BK13" s="66"/>
      <c r="BL13" s="863"/>
      <c r="BM13" s="143"/>
      <c r="BN13" s="868" t="s">
        <v>730</v>
      </c>
      <c r="BO13" s="19" t="s">
        <v>54</v>
      </c>
      <c r="BP13" s="7"/>
      <c r="BQ13" s="7"/>
      <c r="BR13" s="7"/>
      <c r="BS13" s="8" t="s">
        <v>55</v>
      </c>
      <c r="BT13" s="9"/>
      <c r="BU13" s="9"/>
      <c r="BV13" s="9"/>
      <c r="BW13" s="10"/>
      <c r="BX13" s="66"/>
      <c r="BY13" s="863"/>
      <c r="BZ13" s="143"/>
      <c r="CA13" s="868" t="s">
        <v>730</v>
      </c>
      <c r="CB13" s="19" t="s">
        <v>54</v>
      </c>
      <c r="CC13" s="7"/>
      <c r="CD13" s="7"/>
      <c r="CE13" s="7"/>
      <c r="CF13" s="8" t="s">
        <v>241</v>
      </c>
      <c r="CG13" s="9"/>
      <c r="CH13" s="9"/>
      <c r="CI13" s="9"/>
      <c r="CJ13" s="10"/>
      <c r="CK13" s="66"/>
      <c r="CL13" s="863"/>
      <c r="CM13" s="143"/>
      <c r="CN13" s="868" t="s">
        <v>730</v>
      </c>
      <c r="CO13" s="19" t="s">
        <v>54</v>
      </c>
      <c r="CP13" s="7"/>
      <c r="CQ13" s="7"/>
      <c r="CR13" s="7"/>
      <c r="CS13" s="8" t="s">
        <v>55</v>
      </c>
      <c r="CT13" s="9"/>
      <c r="CU13" s="9"/>
      <c r="CV13" s="9"/>
      <c r="CW13" s="10"/>
      <c r="CX13" s="66"/>
      <c r="CY13" s="863"/>
      <c r="CZ13" s="143"/>
      <c r="DA13" s="868" t="s">
        <v>730</v>
      </c>
      <c r="DB13" s="19" t="s">
        <v>54</v>
      </c>
      <c r="DC13" s="7"/>
      <c r="DD13" s="7"/>
      <c r="DE13" s="7"/>
      <c r="DF13" s="8" t="s">
        <v>55</v>
      </c>
      <c r="DG13" s="9"/>
      <c r="DH13" s="9"/>
      <c r="DI13" s="9"/>
      <c r="DJ13" s="10"/>
      <c r="DK13" s="66"/>
      <c r="DL13" s="863"/>
      <c r="DM13" s="143"/>
      <c r="DN13" s="868" t="s">
        <v>730</v>
      </c>
      <c r="DO13" s="19" t="s">
        <v>54</v>
      </c>
      <c r="DP13" s="7"/>
      <c r="DQ13" s="7"/>
      <c r="DR13" s="7"/>
      <c r="DS13" s="8" t="s">
        <v>55</v>
      </c>
      <c r="DT13" s="9"/>
      <c r="DU13" s="9"/>
      <c r="DV13" s="9"/>
      <c r="DW13" s="10"/>
      <c r="DX13" s="66"/>
      <c r="DY13" s="863"/>
      <c r="DZ13" s="143"/>
      <c r="EA13" s="868" t="s">
        <v>730</v>
      </c>
      <c r="EB13" s="19" t="s">
        <v>54</v>
      </c>
      <c r="EC13" s="7"/>
      <c r="ED13" s="7"/>
      <c r="EE13" s="7"/>
      <c r="EF13" s="8" t="s">
        <v>55</v>
      </c>
      <c r="EG13" s="9"/>
      <c r="EH13" s="9"/>
      <c r="EI13" s="9"/>
      <c r="EJ13" s="10"/>
      <c r="EK13" s="66"/>
      <c r="EL13" s="863"/>
      <c r="EM13" s="143"/>
      <c r="EN13" s="868" t="s">
        <v>730</v>
      </c>
      <c r="EO13" s="19" t="s">
        <v>54</v>
      </c>
      <c r="EP13" s="7"/>
      <c r="EQ13" s="7"/>
      <c r="ER13" s="7"/>
      <c r="ES13" s="8" t="s">
        <v>55</v>
      </c>
      <c r="ET13" s="9"/>
      <c r="EU13" s="9"/>
      <c r="EV13" s="9"/>
      <c r="EW13" s="10"/>
      <c r="EX13" s="66"/>
      <c r="EY13" s="863"/>
      <c r="EZ13" s="143"/>
      <c r="FA13" s="868" t="s">
        <v>730</v>
      </c>
      <c r="FB13" s="19" t="s">
        <v>54</v>
      </c>
      <c r="FC13" s="7"/>
      <c r="FD13" s="7"/>
      <c r="FE13" s="7"/>
      <c r="FF13" s="8" t="s">
        <v>55</v>
      </c>
      <c r="FG13" s="9"/>
      <c r="FH13" s="9"/>
      <c r="FI13" s="9"/>
      <c r="FJ13" s="10"/>
      <c r="FK13" s="66"/>
      <c r="FL13" s="863"/>
      <c r="FM13" s="143"/>
      <c r="FN13" s="868" t="s">
        <v>730</v>
      </c>
      <c r="FO13" s="19" t="s">
        <v>54</v>
      </c>
      <c r="FP13" s="7"/>
      <c r="FQ13" s="7"/>
      <c r="FR13" s="7"/>
      <c r="FS13" s="8" t="s">
        <v>55</v>
      </c>
      <c r="FT13" s="9"/>
      <c r="FU13" s="9"/>
      <c r="FV13" s="9"/>
      <c r="FW13" s="10"/>
      <c r="FX13" s="66"/>
      <c r="FY13" s="863"/>
      <c r="FZ13" s="143"/>
      <c r="GA13" s="868" t="s">
        <v>730</v>
      </c>
      <c r="GB13" s="19" t="s">
        <v>54</v>
      </c>
      <c r="GC13" s="7"/>
      <c r="GD13" s="7"/>
      <c r="GE13" s="7"/>
      <c r="GF13" s="8" t="s">
        <v>55</v>
      </c>
      <c r="GG13" s="9"/>
      <c r="GH13" s="9"/>
      <c r="GI13" s="9"/>
      <c r="GJ13" s="10"/>
      <c r="GK13" s="66"/>
      <c r="GL13" s="863"/>
      <c r="GM13" s="143"/>
      <c r="GN13" s="868" t="s">
        <v>730</v>
      </c>
      <c r="GO13" s="19" t="s">
        <v>54</v>
      </c>
      <c r="GP13" s="7"/>
      <c r="GQ13" s="7"/>
      <c r="GR13" s="7"/>
      <c r="GS13" s="8" t="s">
        <v>55</v>
      </c>
      <c r="GT13" s="9"/>
      <c r="GU13" s="9"/>
      <c r="GV13" s="9"/>
      <c r="GW13" s="10"/>
      <c r="GX13" s="66"/>
      <c r="GY13" s="863"/>
      <c r="GZ13" s="143"/>
      <c r="HA13" s="868" t="s">
        <v>730</v>
      </c>
      <c r="HB13" s="19" t="s">
        <v>54</v>
      </c>
      <c r="HC13" s="7"/>
      <c r="HD13" s="7"/>
      <c r="HE13" s="7"/>
      <c r="HF13" s="8" t="s">
        <v>55</v>
      </c>
      <c r="HG13" s="9"/>
      <c r="HH13" s="9"/>
      <c r="HI13" s="9"/>
      <c r="HJ13" s="10"/>
      <c r="HK13" s="66"/>
      <c r="HL13" s="863"/>
      <c r="HM13" s="143"/>
    </row>
    <row r="14" spans="1:221">
      <c r="A14" s="869"/>
      <c r="B14" s="20" t="s">
        <v>60</v>
      </c>
      <c r="C14" s="66"/>
      <c r="D14" s="66"/>
      <c r="E14" s="66"/>
      <c r="F14" s="11" t="s">
        <v>55</v>
      </c>
      <c r="G14" s="12"/>
      <c r="H14" s="12"/>
      <c r="I14" s="74" t="s">
        <v>55</v>
      </c>
      <c r="J14" s="13"/>
      <c r="K14" s="66"/>
      <c r="L14" s="863"/>
      <c r="M14" s="143"/>
      <c r="N14" s="869"/>
      <c r="O14" s="20" t="s">
        <v>60</v>
      </c>
      <c r="P14" s="66"/>
      <c r="Q14" s="66"/>
      <c r="R14" s="66"/>
      <c r="S14" s="11" t="s">
        <v>55</v>
      </c>
      <c r="T14" s="12"/>
      <c r="U14" s="12"/>
      <c r="V14" s="74" t="s">
        <v>55</v>
      </c>
      <c r="W14" s="13"/>
      <c r="X14" s="66"/>
      <c r="Y14" s="863"/>
      <c r="Z14" s="143"/>
      <c r="AA14" s="869"/>
      <c r="AB14" s="20" t="s">
        <v>60</v>
      </c>
      <c r="AC14" s="66"/>
      <c r="AD14" s="66"/>
      <c r="AE14" s="66"/>
      <c r="AF14" s="11" t="s">
        <v>247</v>
      </c>
      <c r="AG14" s="12"/>
      <c r="AH14" s="12"/>
      <c r="AI14" s="74" t="s">
        <v>268</v>
      </c>
      <c r="AJ14" s="13"/>
      <c r="AK14" s="66"/>
      <c r="AL14" s="863"/>
      <c r="AM14" s="143"/>
      <c r="AN14" s="869"/>
      <c r="AO14" s="20" t="s">
        <v>60</v>
      </c>
      <c r="AP14" s="66"/>
      <c r="AQ14" s="66"/>
      <c r="AR14" s="66"/>
      <c r="AS14" s="11" t="s">
        <v>55</v>
      </c>
      <c r="AT14" s="12"/>
      <c r="AU14" s="12"/>
      <c r="AV14" s="74" t="s">
        <v>55</v>
      </c>
      <c r="AW14" s="13"/>
      <c r="AX14" s="66"/>
      <c r="AY14" s="863"/>
      <c r="AZ14" s="143"/>
      <c r="BA14" s="869"/>
      <c r="BB14" s="20" t="s">
        <v>60</v>
      </c>
      <c r="BC14" s="66"/>
      <c r="BD14" s="66"/>
      <c r="BE14" s="66"/>
      <c r="BF14" s="11" t="s">
        <v>55</v>
      </c>
      <c r="BG14" s="12"/>
      <c r="BH14" s="12"/>
      <c r="BI14" s="74" t="s">
        <v>55</v>
      </c>
      <c r="BJ14" s="13"/>
      <c r="BK14" s="66"/>
      <c r="BL14" s="863"/>
      <c r="BM14" s="143"/>
      <c r="BN14" s="869"/>
      <c r="BO14" s="20" t="s">
        <v>60</v>
      </c>
      <c r="BP14" s="66"/>
      <c r="BQ14" s="66"/>
      <c r="BR14" s="66"/>
      <c r="BS14" s="11" t="s">
        <v>55</v>
      </c>
      <c r="BT14" s="12"/>
      <c r="BU14" s="12"/>
      <c r="BV14" s="74" t="s">
        <v>55</v>
      </c>
      <c r="BW14" s="13"/>
      <c r="BX14" s="66"/>
      <c r="BY14" s="863"/>
      <c r="BZ14" s="143"/>
      <c r="CA14" s="869"/>
      <c r="CB14" s="20" t="s">
        <v>60</v>
      </c>
      <c r="CC14" s="66"/>
      <c r="CD14" s="66"/>
      <c r="CE14" s="66"/>
      <c r="CF14" s="11" t="s">
        <v>247</v>
      </c>
      <c r="CG14" s="12"/>
      <c r="CH14" s="12"/>
      <c r="CI14" s="74" t="s">
        <v>55</v>
      </c>
      <c r="CJ14" s="13"/>
      <c r="CK14" s="66"/>
      <c r="CL14" s="863"/>
      <c r="CM14" s="143"/>
      <c r="CN14" s="869"/>
      <c r="CO14" s="20" t="s">
        <v>60</v>
      </c>
      <c r="CP14" s="66"/>
      <c r="CQ14" s="66"/>
      <c r="CR14" s="66"/>
      <c r="CS14" s="11" t="s">
        <v>55</v>
      </c>
      <c r="CT14" s="12"/>
      <c r="CU14" s="12"/>
      <c r="CV14" s="74" t="s">
        <v>55</v>
      </c>
      <c r="CW14" s="13"/>
      <c r="CX14" s="66"/>
      <c r="CY14" s="863"/>
      <c r="CZ14" s="143"/>
      <c r="DA14" s="869"/>
      <c r="DB14" s="20" t="s">
        <v>60</v>
      </c>
      <c r="DC14" s="66"/>
      <c r="DD14" s="66"/>
      <c r="DE14" s="66"/>
      <c r="DF14" s="11" t="s">
        <v>55</v>
      </c>
      <c r="DG14" s="12"/>
      <c r="DH14" s="12"/>
      <c r="DI14" s="74" t="s">
        <v>55</v>
      </c>
      <c r="DJ14" s="13"/>
      <c r="DK14" s="66"/>
      <c r="DL14" s="863"/>
      <c r="DM14" s="143"/>
      <c r="DN14" s="869"/>
      <c r="DO14" s="20" t="s">
        <v>60</v>
      </c>
      <c r="DP14" s="66"/>
      <c r="DQ14" s="66"/>
      <c r="DR14" s="66"/>
      <c r="DS14" s="11" t="s">
        <v>55</v>
      </c>
      <c r="DT14" s="12"/>
      <c r="DU14" s="12"/>
      <c r="DV14" s="74" t="s">
        <v>55</v>
      </c>
      <c r="DW14" s="13"/>
      <c r="DX14" s="66"/>
      <c r="DY14" s="863"/>
      <c r="DZ14" s="143"/>
      <c r="EA14" s="869"/>
      <c r="EB14" s="20" t="s">
        <v>60</v>
      </c>
      <c r="EC14" s="66"/>
      <c r="ED14" s="66"/>
      <c r="EE14" s="66"/>
      <c r="EF14" s="11" t="s">
        <v>55</v>
      </c>
      <c r="EG14" s="12"/>
      <c r="EH14" s="12"/>
      <c r="EI14" s="74" t="s">
        <v>55</v>
      </c>
      <c r="EJ14" s="13"/>
      <c r="EK14" s="66"/>
      <c r="EL14" s="863"/>
      <c r="EM14" s="143"/>
      <c r="EN14" s="869"/>
      <c r="EO14" s="20" t="s">
        <v>60</v>
      </c>
      <c r="EP14" s="66"/>
      <c r="EQ14" s="66"/>
      <c r="ER14" s="66"/>
      <c r="ES14" s="11" t="s">
        <v>55</v>
      </c>
      <c r="ET14" s="12"/>
      <c r="EU14" s="12"/>
      <c r="EV14" s="74" t="s">
        <v>55</v>
      </c>
      <c r="EW14" s="13"/>
      <c r="EX14" s="66"/>
      <c r="EY14" s="863"/>
      <c r="EZ14" s="143"/>
      <c r="FA14" s="869"/>
      <c r="FB14" s="20" t="s">
        <v>60</v>
      </c>
      <c r="FC14" s="66"/>
      <c r="FD14" s="66"/>
      <c r="FE14" s="66"/>
      <c r="FF14" s="11" t="s">
        <v>55</v>
      </c>
      <c r="FG14" s="12"/>
      <c r="FH14" s="12"/>
      <c r="FI14" s="74" t="s">
        <v>55</v>
      </c>
      <c r="FJ14" s="13"/>
      <c r="FK14" s="66"/>
      <c r="FL14" s="863"/>
      <c r="FM14" s="143"/>
      <c r="FN14" s="869"/>
      <c r="FO14" s="20" t="s">
        <v>60</v>
      </c>
      <c r="FP14" s="66"/>
      <c r="FQ14" s="66"/>
      <c r="FR14" s="66"/>
      <c r="FS14" s="11" t="s">
        <v>55</v>
      </c>
      <c r="FT14" s="12"/>
      <c r="FU14" s="12"/>
      <c r="FV14" s="74" t="s">
        <v>55</v>
      </c>
      <c r="FW14" s="13"/>
      <c r="FX14" s="66"/>
      <c r="FY14" s="863"/>
      <c r="FZ14" s="143"/>
      <c r="GA14" s="869"/>
      <c r="GB14" s="20" t="s">
        <v>60</v>
      </c>
      <c r="GC14" s="66"/>
      <c r="GD14" s="66"/>
      <c r="GE14" s="66"/>
      <c r="GF14" s="11" t="s">
        <v>55</v>
      </c>
      <c r="GG14" s="12"/>
      <c r="GH14" s="12"/>
      <c r="GI14" s="74" t="s">
        <v>55</v>
      </c>
      <c r="GJ14" s="13"/>
      <c r="GK14" s="66"/>
      <c r="GL14" s="863"/>
      <c r="GM14" s="143"/>
      <c r="GN14" s="869"/>
      <c r="GO14" s="20" t="s">
        <v>60</v>
      </c>
      <c r="GP14" s="66"/>
      <c r="GQ14" s="66"/>
      <c r="GR14" s="66"/>
      <c r="GS14" s="11" t="s">
        <v>55</v>
      </c>
      <c r="GT14" s="12"/>
      <c r="GU14" s="12"/>
      <c r="GV14" s="74" t="s">
        <v>55</v>
      </c>
      <c r="GW14" s="13"/>
      <c r="GX14" s="66"/>
      <c r="GY14" s="863"/>
      <c r="GZ14" s="143"/>
      <c r="HA14" s="869"/>
      <c r="HB14" s="20" t="s">
        <v>60</v>
      </c>
      <c r="HC14" s="66"/>
      <c r="HD14" s="66"/>
      <c r="HE14" s="66"/>
      <c r="HF14" s="11" t="s">
        <v>55</v>
      </c>
      <c r="HG14" s="12"/>
      <c r="HH14" s="12"/>
      <c r="HI14" s="74" t="s">
        <v>55</v>
      </c>
      <c r="HJ14" s="13"/>
      <c r="HK14" s="66"/>
      <c r="HL14" s="863"/>
      <c r="HM14" s="143"/>
    </row>
    <row r="15" spans="1:221">
      <c r="A15" s="869"/>
      <c r="B15" s="20" t="s">
        <v>49</v>
      </c>
      <c r="C15" s="66"/>
      <c r="D15" s="66"/>
      <c r="E15" s="66"/>
      <c r="F15" s="98" t="s">
        <v>55</v>
      </c>
      <c r="G15" s="12"/>
      <c r="H15" s="12"/>
      <c r="I15" s="12"/>
      <c r="J15" s="13"/>
      <c r="K15" s="66"/>
      <c r="L15" s="863"/>
      <c r="M15" s="143"/>
      <c r="N15" s="869"/>
      <c r="O15" s="20" t="s">
        <v>49</v>
      </c>
      <c r="P15" s="66"/>
      <c r="Q15" s="66"/>
      <c r="R15" s="66"/>
      <c r="S15" s="98" t="s">
        <v>55</v>
      </c>
      <c r="T15" s="12"/>
      <c r="U15" s="12"/>
      <c r="V15" s="12"/>
      <c r="W15" s="13"/>
      <c r="X15" s="66"/>
      <c r="Y15" s="863"/>
      <c r="Z15" s="143"/>
      <c r="AA15" s="869"/>
      <c r="AB15" s="20" t="s">
        <v>49</v>
      </c>
      <c r="AC15" s="66"/>
      <c r="AD15" s="66"/>
      <c r="AE15" s="66"/>
      <c r="AF15" s="18" t="s">
        <v>269</v>
      </c>
      <c r="AG15" s="12"/>
      <c r="AH15" s="12"/>
      <c r="AI15" s="12"/>
      <c r="AJ15" s="13"/>
      <c r="AK15" s="66"/>
      <c r="AL15" s="863"/>
      <c r="AM15" s="143"/>
      <c r="AN15" s="869"/>
      <c r="AO15" s="20" t="s">
        <v>49</v>
      </c>
      <c r="AP15" s="66"/>
      <c r="AQ15" s="66"/>
      <c r="AR15" s="66"/>
      <c r="AS15" s="98" t="s">
        <v>55</v>
      </c>
      <c r="AT15" s="12"/>
      <c r="AU15" s="12"/>
      <c r="AV15" s="12"/>
      <c r="AW15" s="13"/>
      <c r="AX15" s="66"/>
      <c r="AY15" s="863"/>
      <c r="AZ15" s="143"/>
      <c r="BA15" s="869"/>
      <c r="BB15" s="20" t="s">
        <v>49</v>
      </c>
      <c r="BC15" s="66"/>
      <c r="BD15" s="66"/>
      <c r="BE15" s="66"/>
      <c r="BF15" s="98" t="s">
        <v>55</v>
      </c>
      <c r="BG15" s="12"/>
      <c r="BH15" s="12"/>
      <c r="BI15" s="12"/>
      <c r="BJ15" s="13"/>
      <c r="BK15" s="66"/>
      <c r="BL15" s="863"/>
      <c r="BM15" s="143"/>
      <c r="BN15" s="869"/>
      <c r="BO15" s="20" t="s">
        <v>49</v>
      </c>
      <c r="BP15" s="66"/>
      <c r="BQ15" s="66"/>
      <c r="BR15" s="66"/>
      <c r="BS15" s="98" t="s">
        <v>55</v>
      </c>
      <c r="BT15" s="12"/>
      <c r="BU15" s="12"/>
      <c r="BV15" s="12"/>
      <c r="BW15" s="13"/>
      <c r="BX15" s="66"/>
      <c r="BY15" s="863"/>
      <c r="BZ15" s="143"/>
      <c r="CA15" s="869"/>
      <c r="CB15" s="20" t="s">
        <v>49</v>
      </c>
      <c r="CC15" s="66"/>
      <c r="CD15" s="66"/>
      <c r="CE15" s="66"/>
      <c r="CF15" s="18" t="s">
        <v>283</v>
      </c>
      <c r="CG15" s="12"/>
      <c r="CH15" s="12"/>
      <c r="CI15" s="12"/>
      <c r="CJ15" s="13"/>
      <c r="CK15" s="66"/>
      <c r="CL15" s="863"/>
      <c r="CM15" s="143"/>
      <c r="CN15" s="869"/>
      <c r="CO15" s="20" t="s">
        <v>49</v>
      </c>
      <c r="CP15" s="66"/>
      <c r="CQ15" s="66"/>
      <c r="CR15" s="66"/>
      <c r="CS15" s="98" t="s">
        <v>55</v>
      </c>
      <c r="CT15" s="12"/>
      <c r="CU15" s="12"/>
      <c r="CV15" s="12"/>
      <c r="CW15" s="13"/>
      <c r="CX15" s="66"/>
      <c r="CY15" s="863"/>
      <c r="CZ15" s="143"/>
      <c r="DA15" s="869"/>
      <c r="DB15" s="20" t="s">
        <v>49</v>
      </c>
      <c r="DC15" s="66"/>
      <c r="DD15" s="66"/>
      <c r="DE15" s="66"/>
      <c r="DF15" s="98" t="s">
        <v>55</v>
      </c>
      <c r="DG15" s="12"/>
      <c r="DH15" s="12"/>
      <c r="DI15" s="12"/>
      <c r="DJ15" s="13"/>
      <c r="DK15" s="66"/>
      <c r="DL15" s="863"/>
      <c r="DM15" s="143"/>
      <c r="DN15" s="869"/>
      <c r="DO15" s="20" t="s">
        <v>49</v>
      </c>
      <c r="DP15" s="66"/>
      <c r="DQ15" s="66"/>
      <c r="DR15" s="66"/>
      <c r="DS15" s="98" t="s">
        <v>55</v>
      </c>
      <c r="DT15" s="12"/>
      <c r="DU15" s="12"/>
      <c r="DV15" s="12"/>
      <c r="DW15" s="13"/>
      <c r="DX15" s="66"/>
      <c r="DY15" s="863"/>
      <c r="DZ15" s="143"/>
      <c r="EA15" s="869"/>
      <c r="EB15" s="20" t="s">
        <v>49</v>
      </c>
      <c r="EC15" s="66"/>
      <c r="ED15" s="66"/>
      <c r="EE15" s="66"/>
      <c r="EF15" s="98" t="s">
        <v>55</v>
      </c>
      <c r="EG15" s="12"/>
      <c r="EH15" s="12"/>
      <c r="EI15" s="12"/>
      <c r="EJ15" s="13"/>
      <c r="EK15" s="66"/>
      <c r="EL15" s="863"/>
      <c r="EM15" s="143"/>
      <c r="EN15" s="869"/>
      <c r="EO15" s="20" t="s">
        <v>49</v>
      </c>
      <c r="EP15" s="66"/>
      <c r="EQ15" s="66"/>
      <c r="ER15" s="66"/>
      <c r="ES15" s="98" t="s">
        <v>55</v>
      </c>
      <c r="ET15" s="12"/>
      <c r="EU15" s="12"/>
      <c r="EV15" s="12"/>
      <c r="EW15" s="13"/>
      <c r="EX15" s="66"/>
      <c r="EY15" s="863"/>
      <c r="EZ15" s="143"/>
      <c r="FA15" s="869"/>
      <c r="FB15" s="20" t="s">
        <v>49</v>
      </c>
      <c r="FC15" s="66"/>
      <c r="FD15" s="66"/>
      <c r="FE15" s="66"/>
      <c r="FF15" s="98" t="s">
        <v>55</v>
      </c>
      <c r="FG15" s="12"/>
      <c r="FH15" s="12"/>
      <c r="FI15" s="12"/>
      <c r="FJ15" s="13"/>
      <c r="FK15" s="66"/>
      <c r="FL15" s="863"/>
      <c r="FM15" s="143"/>
      <c r="FN15" s="869"/>
      <c r="FO15" s="20" t="s">
        <v>49</v>
      </c>
      <c r="FP15" s="66"/>
      <c r="FQ15" s="66"/>
      <c r="FR15" s="66"/>
      <c r="FS15" s="98" t="s">
        <v>55</v>
      </c>
      <c r="FT15" s="12"/>
      <c r="FU15" s="12"/>
      <c r="FV15" s="12"/>
      <c r="FW15" s="13"/>
      <c r="FX15" s="66"/>
      <c r="FY15" s="863"/>
      <c r="FZ15" s="143"/>
      <c r="GA15" s="869"/>
      <c r="GB15" s="20" t="s">
        <v>49</v>
      </c>
      <c r="GC15" s="66"/>
      <c r="GD15" s="66"/>
      <c r="GE15" s="66"/>
      <c r="GF15" s="98" t="s">
        <v>55</v>
      </c>
      <c r="GG15" s="12"/>
      <c r="GH15" s="12"/>
      <c r="GI15" s="12"/>
      <c r="GJ15" s="13"/>
      <c r="GK15" s="66"/>
      <c r="GL15" s="863"/>
      <c r="GM15" s="143"/>
      <c r="GN15" s="869"/>
      <c r="GO15" s="20" t="s">
        <v>49</v>
      </c>
      <c r="GP15" s="66"/>
      <c r="GQ15" s="66"/>
      <c r="GR15" s="66"/>
      <c r="GS15" s="98" t="s">
        <v>55</v>
      </c>
      <c r="GT15" s="12"/>
      <c r="GU15" s="12"/>
      <c r="GV15" s="12"/>
      <c r="GW15" s="13"/>
      <c r="GX15" s="66"/>
      <c r="GY15" s="863"/>
      <c r="GZ15" s="143"/>
      <c r="HA15" s="869"/>
      <c r="HB15" s="20" t="s">
        <v>49</v>
      </c>
      <c r="HC15" s="66"/>
      <c r="HD15" s="66"/>
      <c r="HE15" s="66"/>
      <c r="HF15" s="98" t="s">
        <v>55</v>
      </c>
      <c r="HG15" s="12"/>
      <c r="HH15" s="12"/>
      <c r="HI15" s="12"/>
      <c r="HJ15" s="13"/>
      <c r="HK15" s="66"/>
      <c r="HL15" s="863"/>
      <c r="HM15" s="143"/>
    </row>
    <row r="16" spans="1:221">
      <c r="A16" s="869"/>
      <c r="B16" s="20" t="s">
        <v>140</v>
      </c>
      <c r="C16" s="66"/>
      <c r="D16" s="66"/>
      <c r="E16" s="66"/>
      <c r="F16" s="98" t="s">
        <v>55</v>
      </c>
      <c r="G16" s="12"/>
      <c r="H16" s="12"/>
      <c r="I16" s="12"/>
      <c r="J16" s="13"/>
      <c r="K16" s="66"/>
      <c r="L16" s="863"/>
      <c r="M16" s="143"/>
      <c r="N16" s="869"/>
      <c r="O16" s="20" t="s">
        <v>140</v>
      </c>
      <c r="P16" s="66"/>
      <c r="Q16" s="66"/>
      <c r="R16" s="66"/>
      <c r="S16" s="98" t="s">
        <v>55</v>
      </c>
      <c r="T16" s="12"/>
      <c r="U16" s="12"/>
      <c r="V16" s="12"/>
      <c r="W16" s="13"/>
      <c r="X16" s="66"/>
      <c r="Y16" s="863"/>
      <c r="Z16" s="143"/>
      <c r="AA16" s="869"/>
      <c r="AB16" s="20" t="s">
        <v>140</v>
      </c>
      <c r="AC16" s="66"/>
      <c r="AD16" s="66"/>
      <c r="AE16" s="66"/>
      <c r="AF16" s="410">
        <v>33658358555</v>
      </c>
      <c r="AG16" s="12"/>
      <c r="AH16" s="12"/>
      <c r="AI16" s="12"/>
      <c r="AJ16" s="13"/>
      <c r="AK16" s="66"/>
      <c r="AL16" s="863"/>
      <c r="AM16" s="143"/>
      <c r="AN16" s="869"/>
      <c r="AO16" s="20" t="s">
        <v>140</v>
      </c>
      <c r="AP16" s="66"/>
      <c r="AQ16" s="66"/>
      <c r="AR16" s="66"/>
      <c r="AS16" s="98" t="s">
        <v>55</v>
      </c>
      <c r="AT16" s="12"/>
      <c r="AU16" s="12"/>
      <c r="AV16" s="12"/>
      <c r="AW16" s="13"/>
      <c r="AX16" s="66"/>
      <c r="AY16" s="863"/>
      <c r="AZ16" s="143"/>
      <c r="BA16" s="869"/>
      <c r="BB16" s="20" t="s">
        <v>140</v>
      </c>
      <c r="BC16" s="66"/>
      <c r="BD16" s="66"/>
      <c r="BE16" s="66"/>
      <c r="BF16" s="98" t="s">
        <v>55</v>
      </c>
      <c r="BG16" s="12"/>
      <c r="BH16" s="12"/>
      <c r="BI16" s="12"/>
      <c r="BJ16" s="13"/>
      <c r="BK16" s="66"/>
      <c r="BL16" s="863"/>
      <c r="BM16" s="143"/>
      <c r="BN16" s="869"/>
      <c r="BO16" s="20" t="s">
        <v>140</v>
      </c>
      <c r="BP16" s="66"/>
      <c r="BQ16" s="66"/>
      <c r="BR16" s="66"/>
      <c r="BS16" s="98" t="s">
        <v>55</v>
      </c>
      <c r="BT16" s="12"/>
      <c r="BU16" s="12"/>
      <c r="BV16" s="12"/>
      <c r="BW16" s="13"/>
      <c r="BX16" s="66"/>
      <c r="BY16" s="863"/>
      <c r="BZ16" s="143"/>
      <c r="CA16" s="869"/>
      <c r="CB16" s="20" t="s">
        <v>140</v>
      </c>
      <c r="CC16" s="66"/>
      <c r="CD16" s="66"/>
      <c r="CE16" s="66"/>
      <c r="CF16" s="320" t="s">
        <v>440</v>
      </c>
      <c r="CG16" s="12"/>
      <c r="CH16" s="12"/>
      <c r="CI16" s="12"/>
      <c r="CJ16" s="13"/>
      <c r="CK16" s="66"/>
      <c r="CL16" s="863"/>
      <c r="CM16" s="143"/>
      <c r="CN16" s="869"/>
      <c r="CO16" s="20" t="s">
        <v>140</v>
      </c>
      <c r="CP16" s="66"/>
      <c r="CQ16" s="66"/>
      <c r="CR16" s="66"/>
      <c r="CS16" s="98" t="s">
        <v>55</v>
      </c>
      <c r="CT16" s="12"/>
      <c r="CU16" s="12"/>
      <c r="CV16" s="12"/>
      <c r="CW16" s="13"/>
      <c r="CX16" s="66"/>
      <c r="CY16" s="863"/>
      <c r="CZ16" s="143"/>
      <c r="DA16" s="869"/>
      <c r="DB16" s="20" t="s">
        <v>140</v>
      </c>
      <c r="DC16" s="66"/>
      <c r="DD16" s="66"/>
      <c r="DE16" s="66"/>
      <c r="DF16" s="98" t="s">
        <v>55</v>
      </c>
      <c r="DG16" s="12"/>
      <c r="DH16" s="12"/>
      <c r="DI16" s="12"/>
      <c r="DJ16" s="13"/>
      <c r="DK16" s="66"/>
      <c r="DL16" s="863"/>
      <c r="DM16" s="143"/>
      <c r="DN16" s="869"/>
      <c r="DO16" s="20" t="s">
        <v>140</v>
      </c>
      <c r="DP16" s="66"/>
      <c r="DQ16" s="66"/>
      <c r="DR16" s="66"/>
      <c r="DS16" s="98" t="s">
        <v>55</v>
      </c>
      <c r="DT16" s="12"/>
      <c r="DU16" s="12"/>
      <c r="DV16" s="12"/>
      <c r="DW16" s="13"/>
      <c r="DX16" s="66"/>
      <c r="DY16" s="863"/>
      <c r="DZ16" s="143"/>
      <c r="EA16" s="869"/>
      <c r="EB16" s="20" t="s">
        <v>140</v>
      </c>
      <c r="EC16" s="66"/>
      <c r="ED16" s="66"/>
      <c r="EE16" s="66"/>
      <c r="EF16" s="98" t="s">
        <v>55</v>
      </c>
      <c r="EG16" s="12"/>
      <c r="EH16" s="12"/>
      <c r="EI16" s="12"/>
      <c r="EJ16" s="13"/>
      <c r="EK16" s="66"/>
      <c r="EL16" s="863"/>
      <c r="EM16" s="143"/>
      <c r="EN16" s="869"/>
      <c r="EO16" s="20" t="s">
        <v>140</v>
      </c>
      <c r="EP16" s="66"/>
      <c r="EQ16" s="66"/>
      <c r="ER16" s="66"/>
      <c r="ES16" s="98" t="s">
        <v>55</v>
      </c>
      <c r="ET16" s="12"/>
      <c r="EU16" s="12"/>
      <c r="EV16" s="12"/>
      <c r="EW16" s="13"/>
      <c r="EX16" s="66"/>
      <c r="EY16" s="863"/>
      <c r="EZ16" s="143"/>
      <c r="FA16" s="869"/>
      <c r="FB16" s="20" t="s">
        <v>140</v>
      </c>
      <c r="FC16" s="66"/>
      <c r="FD16" s="66"/>
      <c r="FE16" s="66"/>
      <c r="FF16" s="98" t="s">
        <v>55</v>
      </c>
      <c r="FG16" s="12"/>
      <c r="FH16" s="12"/>
      <c r="FI16" s="12"/>
      <c r="FJ16" s="13"/>
      <c r="FK16" s="66"/>
      <c r="FL16" s="863"/>
      <c r="FM16" s="143"/>
      <c r="FN16" s="869"/>
      <c r="FO16" s="20" t="s">
        <v>140</v>
      </c>
      <c r="FP16" s="66"/>
      <c r="FQ16" s="66"/>
      <c r="FR16" s="66"/>
      <c r="FS16" s="98" t="s">
        <v>55</v>
      </c>
      <c r="FT16" s="12"/>
      <c r="FU16" s="12"/>
      <c r="FV16" s="12"/>
      <c r="FW16" s="13"/>
      <c r="FX16" s="66"/>
      <c r="FY16" s="863"/>
      <c r="FZ16" s="143"/>
      <c r="GA16" s="869"/>
      <c r="GB16" s="20" t="s">
        <v>140</v>
      </c>
      <c r="GC16" s="66"/>
      <c r="GD16" s="66"/>
      <c r="GE16" s="66"/>
      <c r="GF16" s="98" t="s">
        <v>55</v>
      </c>
      <c r="GG16" s="12"/>
      <c r="GH16" s="12"/>
      <c r="GI16" s="12"/>
      <c r="GJ16" s="13"/>
      <c r="GK16" s="66"/>
      <c r="GL16" s="863"/>
      <c r="GM16" s="143"/>
      <c r="GN16" s="869"/>
      <c r="GO16" s="20" t="s">
        <v>140</v>
      </c>
      <c r="GP16" s="66"/>
      <c r="GQ16" s="66"/>
      <c r="GR16" s="66"/>
      <c r="GS16" s="98" t="s">
        <v>55</v>
      </c>
      <c r="GT16" s="12"/>
      <c r="GU16" s="12"/>
      <c r="GV16" s="12"/>
      <c r="GW16" s="13"/>
      <c r="GX16" s="66"/>
      <c r="GY16" s="863"/>
      <c r="GZ16" s="143"/>
      <c r="HA16" s="869"/>
      <c r="HB16" s="20" t="s">
        <v>140</v>
      </c>
      <c r="HC16" s="66"/>
      <c r="HD16" s="66"/>
      <c r="HE16" s="66"/>
      <c r="HF16" s="98" t="s">
        <v>55</v>
      </c>
      <c r="HG16" s="12"/>
      <c r="HH16" s="12"/>
      <c r="HI16" s="12"/>
      <c r="HJ16" s="13"/>
      <c r="HK16" s="66"/>
      <c r="HL16" s="863"/>
      <c r="HM16" s="143"/>
    </row>
    <row r="17" spans="1:221" ht="15" customHeight="1" thickBot="1">
      <c r="A17" s="869"/>
      <c r="B17" s="20" t="s">
        <v>50</v>
      </c>
      <c r="C17" s="66"/>
      <c r="D17" s="66"/>
      <c r="E17" s="66"/>
      <c r="F17" s="11" t="s">
        <v>55</v>
      </c>
      <c r="G17" s="12"/>
      <c r="H17" s="12"/>
      <c r="I17" s="12"/>
      <c r="J17" s="13"/>
      <c r="K17" s="66"/>
      <c r="L17" s="863"/>
      <c r="M17" s="143"/>
      <c r="N17" s="869"/>
      <c r="O17" s="20" t="s">
        <v>50</v>
      </c>
      <c r="P17" s="66"/>
      <c r="Q17" s="66"/>
      <c r="R17" s="66"/>
      <c r="S17" s="11" t="s">
        <v>55</v>
      </c>
      <c r="T17" s="12"/>
      <c r="U17" s="12"/>
      <c r="V17" s="12"/>
      <c r="W17" s="13"/>
      <c r="X17" s="66"/>
      <c r="Y17" s="863"/>
      <c r="Z17" s="143"/>
      <c r="AA17" s="869"/>
      <c r="AB17" s="20" t="s">
        <v>50</v>
      </c>
      <c r="AC17" s="66"/>
      <c r="AD17" s="66"/>
      <c r="AE17" s="66"/>
      <c r="AF17" s="11" t="s">
        <v>55</v>
      </c>
      <c r="AG17" s="12"/>
      <c r="AH17" s="12"/>
      <c r="AI17" s="12"/>
      <c r="AJ17" s="13"/>
      <c r="AK17" s="66"/>
      <c r="AL17" s="863"/>
      <c r="AM17" s="143"/>
      <c r="AN17" s="869"/>
      <c r="AO17" s="20" t="s">
        <v>50</v>
      </c>
      <c r="AP17" s="66"/>
      <c r="AQ17" s="66"/>
      <c r="AR17" s="66"/>
      <c r="AS17" s="11" t="s">
        <v>55</v>
      </c>
      <c r="AT17" s="12"/>
      <c r="AU17" s="12"/>
      <c r="AV17" s="12"/>
      <c r="AW17" s="13"/>
      <c r="AX17" s="66"/>
      <c r="AY17" s="863"/>
      <c r="AZ17" s="143"/>
      <c r="BA17" s="869"/>
      <c r="BB17" s="20" t="s">
        <v>50</v>
      </c>
      <c r="BC17" s="66"/>
      <c r="BD17" s="66"/>
      <c r="BE17" s="66"/>
      <c r="BF17" s="11" t="s">
        <v>55</v>
      </c>
      <c r="BG17" s="12"/>
      <c r="BH17" s="12"/>
      <c r="BI17" s="12"/>
      <c r="BJ17" s="13"/>
      <c r="BK17" s="66"/>
      <c r="BL17" s="863"/>
      <c r="BM17" s="143"/>
      <c r="BN17" s="869"/>
      <c r="BO17" s="20" t="s">
        <v>50</v>
      </c>
      <c r="BP17" s="66"/>
      <c r="BQ17" s="66"/>
      <c r="BR17" s="66"/>
      <c r="BS17" s="11" t="s">
        <v>55</v>
      </c>
      <c r="BT17" s="12"/>
      <c r="BU17" s="12"/>
      <c r="BV17" s="12"/>
      <c r="BW17" s="13"/>
      <c r="BX17" s="66"/>
      <c r="BY17" s="863"/>
      <c r="BZ17" s="143"/>
      <c r="CA17" s="869"/>
      <c r="CB17" s="20" t="s">
        <v>50</v>
      </c>
      <c r="CC17" s="66"/>
      <c r="CD17" s="66"/>
      <c r="CE17" s="66"/>
      <c r="CF17" s="11" t="s">
        <v>55</v>
      </c>
      <c r="CG17" s="12"/>
      <c r="CH17" s="12"/>
      <c r="CI17" s="12"/>
      <c r="CJ17" s="13"/>
      <c r="CK17" s="66"/>
      <c r="CL17" s="863"/>
      <c r="CM17" s="143"/>
      <c r="CN17" s="869"/>
      <c r="CO17" s="20" t="s">
        <v>50</v>
      </c>
      <c r="CP17" s="66"/>
      <c r="CQ17" s="66"/>
      <c r="CR17" s="66"/>
      <c r="CS17" s="11" t="s">
        <v>55</v>
      </c>
      <c r="CT17" s="12"/>
      <c r="CU17" s="12"/>
      <c r="CV17" s="12"/>
      <c r="CW17" s="13"/>
      <c r="CX17" s="66"/>
      <c r="CY17" s="863"/>
      <c r="CZ17" s="143"/>
      <c r="DA17" s="869"/>
      <c r="DB17" s="20" t="s">
        <v>50</v>
      </c>
      <c r="DC17" s="66"/>
      <c r="DD17" s="66"/>
      <c r="DE17" s="66"/>
      <c r="DF17" s="11" t="s">
        <v>55</v>
      </c>
      <c r="DG17" s="12"/>
      <c r="DH17" s="12"/>
      <c r="DI17" s="12"/>
      <c r="DJ17" s="13"/>
      <c r="DK17" s="66"/>
      <c r="DL17" s="863"/>
      <c r="DM17" s="143"/>
      <c r="DN17" s="869"/>
      <c r="DO17" s="20" t="s">
        <v>50</v>
      </c>
      <c r="DP17" s="66"/>
      <c r="DQ17" s="66"/>
      <c r="DR17" s="66"/>
      <c r="DS17" s="11" t="s">
        <v>55</v>
      </c>
      <c r="DT17" s="12"/>
      <c r="DU17" s="12"/>
      <c r="DV17" s="12"/>
      <c r="DW17" s="13"/>
      <c r="DX17" s="66"/>
      <c r="DY17" s="863"/>
      <c r="DZ17" s="143"/>
      <c r="EA17" s="869"/>
      <c r="EB17" s="20" t="s">
        <v>50</v>
      </c>
      <c r="EC17" s="66"/>
      <c r="ED17" s="66"/>
      <c r="EE17" s="66"/>
      <c r="EF17" s="11" t="s">
        <v>55</v>
      </c>
      <c r="EG17" s="12"/>
      <c r="EH17" s="12"/>
      <c r="EI17" s="12"/>
      <c r="EJ17" s="13"/>
      <c r="EK17" s="66"/>
      <c r="EL17" s="863"/>
      <c r="EM17" s="143"/>
      <c r="EN17" s="869"/>
      <c r="EO17" s="20" t="s">
        <v>50</v>
      </c>
      <c r="EP17" s="66"/>
      <c r="EQ17" s="66"/>
      <c r="ER17" s="66"/>
      <c r="ES17" s="11" t="s">
        <v>55</v>
      </c>
      <c r="ET17" s="12"/>
      <c r="EU17" s="12"/>
      <c r="EV17" s="12"/>
      <c r="EW17" s="13"/>
      <c r="EX17" s="66"/>
      <c r="EY17" s="863"/>
      <c r="EZ17" s="143"/>
      <c r="FA17" s="869"/>
      <c r="FB17" s="20" t="s">
        <v>50</v>
      </c>
      <c r="FC17" s="66"/>
      <c r="FD17" s="66"/>
      <c r="FE17" s="66"/>
      <c r="FF17" s="11" t="s">
        <v>55</v>
      </c>
      <c r="FG17" s="12"/>
      <c r="FH17" s="12"/>
      <c r="FI17" s="12"/>
      <c r="FJ17" s="13"/>
      <c r="FK17" s="66"/>
      <c r="FL17" s="863"/>
      <c r="FM17" s="143"/>
      <c r="FN17" s="869"/>
      <c r="FO17" s="20" t="s">
        <v>50</v>
      </c>
      <c r="FP17" s="66"/>
      <c r="FQ17" s="66"/>
      <c r="FR17" s="66"/>
      <c r="FS17" s="11" t="s">
        <v>55</v>
      </c>
      <c r="FT17" s="12"/>
      <c r="FU17" s="12"/>
      <c r="FV17" s="12"/>
      <c r="FW17" s="13"/>
      <c r="FX17" s="66"/>
      <c r="FY17" s="863"/>
      <c r="FZ17" s="143"/>
      <c r="GA17" s="869"/>
      <c r="GB17" s="20" t="s">
        <v>50</v>
      </c>
      <c r="GC17" s="66"/>
      <c r="GD17" s="66"/>
      <c r="GE17" s="66"/>
      <c r="GF17" s="11" t="s">
        <v>55</v>
      </c>
      <c r="GG17" s="12"/>
      <c r="GH17" s="12"/>
      <c r="GI17" s="12"/>
      <c r="GJ17" s="13"/>
      <c r="GK17" s="66"/>
      <c r="GL17" s="863"/>
      <c r="GM17" s="143"/>
      <c r="GN17" s="869"/>
      <c r="GO17" s="20" t="s">
        <v>50</v>
      </c>
      <c r="GP17" s="66"/>
      <c r="GQ17" s="66"/>
      <c r="GR17" s="66"/>
      <c r="GS17" s="11" t="s">
        <v>55</v>
      </c>
      <c r="GT17" s="12"/>
      <c r="GU17" s="12"/>
      <c r="GV17" s="12"/>
      <c r="GW17" s="13"/>
      <c r="GX17" s="66"/>
      <c r="GY17" s="863"/>
      <c r="GZ17" s="143"/>
      <c r="HA17" s="869"/>
      <c r="HB17" s="20" t="s">
        <v>50</v>
      </c>
      <c r="HC17" s="66"/>
      <c r="HD17" s="66"/>
      <c r="HE17" s="66"/>
      <c r="HF17" s="11" t="s">
        <v>55</v>
      </c>
      <c r="HG17" s="12"/>
      <c r="HH17" s="12"/>
      <c r="HI17" s="12"/>
      <c r="HJ17" s="13"/>
      <c r="HK17" s="66"/>
      <c r="HL17" s="863"/>
      <c r="HM17" s="143"/>
    </row>
    <row r="18" spans="1:221">
      <c r="A18" s="850" t="s">
        <v>56</v>
      </c>
      <c r="B18" s="19" t="s">
        <v>58</v>
      </c>
      <c r="C18" s="7"/>
      <c r="D18" s="7"/>
      <c r="E18" s="7"/>
      <c r="F18" s="8" t="s">
        <v>184</v>
      </c>
      <c r="G18" s="9"/>
      <c r="H18" s="9"/>
      <c r="I18" s="9"/>
      <c r="J18" s="10"/>
      <c r="K18" s="66"/>
      <c r="L18" s="863"/>
      <c r="M18" s="143"/>
      <c r="N18" s="850" t="s">
        <v>56</v>
      </c>
      <c r="O18" s="19" t="s">
        <v>58</v>
      </c>
      <c r="P18" s="7"/>
      <c r="Q18" s="7"/>
      <c r="R18" s="7"/>
      <c r="S18" s="8"/>
      <c r="T18" s="9"/>
      <c r="U18" s="9"/>
      <c r="V18" s="9"/>
      <c r="W18" s="10"/>
      <c r="X18" s="66"/>
      <c r="Y18" s="863"/>
      <c r="Z18" s="143"/>
      <c r="AA18" s="850" t="s">
        <v>56</v>
      </c>
      <c r="AB18" s="19" t="s">
        <v>58</v>
      </c>
      <c r="AC18" s="7"/>
      <c r="AD18" s="7"/>
      <c r="AE18" s="7"/>
      <c r="AF18" s="8"/>
      <c r="AG18" s="9"/>
      <c r="AH18" s="9"/>
      <c r="AI18" s="9"/>
      <c r="AJ18" s="10"/>
      <c r="AK18" s="66"/>
      <c r="AL18" s="863"/>
      <c r="AM18" s="143"/>
      <c r="AN18" s="850" t="s">
        <v>56</v>
      </c>
      <c r="AO18" s="19" t="s">
        <v>58</v>
      </c>
      <c r="AP18" s="7"/>
      <c r="AQ18" s="7"/>
      <c r="AR18" s="7"/>
      <c r="AS18" s="8"/>
      <c r="AT18" s="9"/>
      <c r="AU18" s="9"/>
      <c r="AV18" s="9"/>
      <c r="AW18" s="10"/>
      <c r="AX18" s="66"/>
      <c r="AY18" s="863"/>
      <c r="AZ18" s="143"/>
      <c r="BA18" s="850" t="s">
        <v>56</v>
      </c>
      <c r="BB18" s="19" t="s">
        <v>58</v>
      </c>
      <c r="BC18" s="7"/>
      <c r="BD18" s="7"/>
      <c r="BE18" s="7"/>
      <c r="BF18" s="8" t="s">
        <v>184</v>
      </c>
      <c r="BG18" s="9"/>
      <c r="BH18" s="9"/>
      <c r="BI18" s="9"/>
      <c r="BJ18" s="10"/>
      <c r="BK18" s="66"/>
      <c r="BL18" s="863"/>
      <c r="BM18" s="143"/>
      <c r="BN18" s="850" t="s">
        <v>56</v>
      </c>
      <c r="BO18" s="19" t="s">
        <v>58</v>
      </c>
      <c r="BP18" s="7"/>
      <c r="BQ18" s="7"/>
      <c r="BR18" s="7"/>
      <c r="BS18" s="8" t="s">
        <v>184</v>
      </c>
      <c r="BT18" s="9"/>
      <c r="BU18" s="9"/>
      <c r="BV18" s="9"/>
      <c r="BW18" s="10"/>
      <c r="BX18" s="66"/>
      <c r="BY18" s="863"/>
      <c r="BZ18" s="143"/>
      <c r="CA18" s="850" t="s">
        <v>56</v>
      </c>
      <c r="CB18" s="19" t="s">
        <v>58</v>
      </c>
      <c r="CC18" s="7"/>
      <c r="CD18" s="7"/>
      <c r="CE18" s="7"/>
      <c r="CF18" s="8"/>
      <c r="CG18" s="9"/>
      <c r="CH18" s="9"/>
      <c r="CI18" s="9"/>
      <c r="CJ18" s="10"/>
      <c r="CK18" s="66"/>
      <c r="CL18" s="863"/>
      <c r="CM18" s="143"/>
      <c r="CN18" s="850" t="s">
        <v>56</v>
      </c>
      <c r="CO18" s="19" t="s">
        <v>58</v>
      </c>
      <c r="CP18" s="7"/>
      <c r="CQ18" s="7"/>
      <c r="CR18" s="7"/>
      <c r="CS18" s="8" t="s">
        <v>184</v>
      </c>
      <c r="CT18" s="9"/>
      <c r="CU18" s="9"/>
      <c r="CV18" s="9"/>
      <c r="CW18" s="10"/>
      <c r="CX18" s="66"/>
      <c r="CY18" s="863"/>
      <c r="CZ18" s="143"/>
      <c r="DA18" s="850" t="s">
        <v>56</v>
      </c>
      <c r="DB18" s="19" t="s">
        <v>58</v>
      </c>
      <c r="DC18" s="7"/>
      <c r="DD18" s="7"/>
      <c r="DE18" s="7"/>
      <c r="DF18" s="8" t="s">
        <v>184</v>
      </c>
      <c r="DG18" s="9"/>
      <c r="DH18" s="9"/>
      <c r="DI18" s="9"/>
      <c r="DJ18" s="10"/>
      <c r="DK18" s="66"/>
      <c r="DL18" s="863"/>
      <c r="DM18" s="143"/>
      <c r="DN18" s="850" t="s">
        <v>56</v>
      </c>
      <c r="DO18" s="19" t="s">
        <v>58</v>
      </c>
      <c r="DP18" s="7"/>
      <c r="DQ18" s="7"/>
      <c r="DR18" s="7"/>
      <c r="DS18" s="8" t="s">
        <v>184</v>
      </c>
      <c r="DT18" s="9"/>
      <c r="DU18" s="9"/>
      <c r="DV18" s="9"/>
      <c r="DW18" s="10"/>
      <c r="DX18" s="66"/>
      <c r="DY18" s="863"/>
      <c r="DZ18" s="143"/>
      <c r="EA18" s="850" t="s">
        <v>56</v>
      </c>
      <c r="EB18" s="19" t="s">
        <v>58</v>
      </c>
      <c r="EC18" s="7"/>
      <c r="ED18" s="7"/>
      <c r="EE18" s="7"/>
      <c r="EF18" s="8"/>
      <c r="EG18" s="9"/>
      <c r="EH18" s="9"/>
      <c r="EI18" s="9"/>
      <c r="EJ18" s="10"/>
      <c r="EK18" s="66"/>
      <c r="EL18" s="863"/>
      <c r="EM18" s="143"/>
      <c r="EN18" s="850" t="s">
        <v>56</v>
      </c>
      <c r="EO18" s="19" t="s">
        <v>58</v>
      </c>
      <c r="EP18" s="7"/>
      <c r="EQ18" s="7"/>
      <c r="ER18" s="7"/>
      <c r="ES18" s="8" t="s">
        <v>184</v>
      </c>
      <c r="ET18" s="9"/>
      <c r="EU18" s="9"/>
      <c r="EV18" s="9"/>
      <c r="EW18" s="10"/>
      <c r="EX18" s="66"/>
      <c r="EY18" s="863"/>
      <c r="EZ18" s="143"/>
      <c r="FA18" s="850" t="s">
        <v>56</v>
      </c>
      <c r="FB18" s="19" t="s">
        <v>58</v>
      </c>
      <c r="FC18" s="7"/>
      <c r="FD18" s="7"/>
      <c r="FE18" s="7"/>
      <c r="FF18" s="8"/>
      <c r="FG18" s="9"/>
      <c r="FH18" s="9"/>
      <c r="FI18" s="9"/>
      <c r="FJ18" s="10"/>
      <c r="FK18" s="66"/>
      <c r="FL18" s="863"/>
      <c r="FM18" s="143"/>
      <c r="FN18" s="850" t="s">
        <v>56</v>
      </c>
      <c r="FO18" s="19" t="s">
        <v>58</v>
      </c>
      <c r="FP18" s="7"/>
      <c r="FQ18" s="7"/>
      <c r="FR18" s="7"/>
      <c r="FS18" s="8"/>
      <c r="FT18" s="9"/>
      <c r="FU18" s="9"/>
      <c r="FV18" s="9"/>
      <c r="FW18" s="10"/>
      <c r="FX18" s="66"/>
      <c r="FY18" s="863"/>
      <c r="FZ18" s="143"/>
      <c r="GA18" s="850" t="s">
        <v>56</v>
      </c>
      <c r="GB18" s="19" t="s">
        <v>58</v>
      </c>
      <c r="GC18" s="7"/>
      <c r="GD18" s="7"/>
      <c r="GE18" s="7"/>
      <c r="GF18" s="8"/>
      <c r="GG18" s="9"/>
      <c r="GH18" s="9"/>
      <c r="GI18" s="9"/>
      <c r="GJ18" s="10"/>
      <c r="GK18" s="66"/>
      <c r="GL18" s="863"/>
      <c r="GM18" s="143"/>
      <c r="GN18" s="850" t="s">
        <v>56</v>
      </c>
      <c r="GO18" s="19" t="s">
        <v>58</v>
      </c>
      <c r="GP18" s="7"/>
      <c r="GQ18" s="7"/>
      <c r="GR18" s="7"/>
      <c r="GS18" s="8"/>
      <c r="GT18" s="9"/>
      <c r="GU18" s="9"/>
      <c r="GV18" s="9"/>
      <c r="GW18" s="10"/>
      <c r="GX18" s="66"/>
      <c r="GY18" s="863"/>
      <c r="GZ18" s="143"/>
      <c r="HA18" s="850" t="s">
        <v>56</v>
      </c>
      <c r="HB18" s="19" t="s">
        <v>58</v>
      </c>
      <c r="HC18" s="7"/>
      <c r="HD18" s="7"/>
      <c r="HE18" s="7"/>
      <c r="HF18" s="8" t="s">
        <v>184</v>
      </c>
      <c r="HG18" s="9"/>
      <c r="HH18" s="9"/>
      <c r="HI18" s="9"/>
      <c r="HJ18" s="10"/>
      <c r="HK18" s="66"/>
      <c r="HL18" s="863"/>
      <c r="HM18" s="143"/>
    </row>
    <row r="19" spans="1:221">
      <c r="A19" s="851"/>
      <c r="B19" s="20" t="s">
        <v>150</v>
      </c>
      <c r="C19" s="66"/>
      <c r="D19" s="66"/>
      <c r="E19" s="66"/>
      <c r="F19" s="11" t="s">
        <v>211</v>
      </c>
      <c r="G19" s="12"/>
      <c r="H19" s="12"/>
      <c r="I19" s="12"/>
      <c r="J19" s="13"/>
      <c r="K19" s="66"/>
      <c r="L19" s="863"/>
      <c r="M19" s="143"/>
      <c r="N19" s="851"/>
      <c r="O19" s="20" t="s">
        <v>150</v>
      </c>
      <c r="P19" s="66"/>
      <c r="Q19" s="66"/>
      <c r="R19" s="66"/>
      <c r="S19" s="11"/>
      <c r="T19" s="12"/>
      <c r="U19" s="12"/>
      <c r="V19" s="12"/>
      <c r="W19" s="13"/>
      <c r="X19" s="66"/>
      <c r="Y19" s="863"/>
      <c r="Z19" s="143"/>
      <c r="AA19" s="851"/>
      <c r="AB19" s="20" t="s">
        <v>150</v>
      </c>
      <c r="AC19" s="66"/>
      <c r="AD19" s="66"/>
      <c r="AE19" s="66"/>
      <c r="AF19" s="11"/>
      <c r="AG19" s="12"/>
      <c r="AH19" s="12"/>
      <c r="AI19" s="12"/>
      <c r="AJ19" s="13"/>
      <c r="AK19" s="66"/>
      <c r="AL19" s="863"/>
      <c r="AM19" s="143"/>
      <c r="AN19" s="851"/>
      <c r="AO19" s="20" t="s">
        <v>150</v>
      </c>
      <c r="AP19" s="66"/>
      <c r="AQ19" s="66"/>
      <c r="AR19" s="66"/>
      <c r="AS19" s="11"/>
      <c r="AT19" s="12"/>
      <c r="AU19" s="12"/>
      <c r="AV19" s="12"/>
      <c r="AW19" s="13"/>
      <c r="AX19" s="66"/>
      <c r="AY19" s="863"/>
      <c r="AZ19" s="143"/>
      <c r="BA19" s="851"/>
      <c r="BB19" s="20" t="s">
        <v>150</v>
      </c>
      <c r="BC19" s="66"/>
      <c r="BD19" s="66"/>
      <c r="BE19" s="66"/>
      <c r="BF19" s="11" t="s">
        <v>211</v>
      </c>
      <c r="BG19" s="12"/>
      <c r="BH19" s="12"/>
      <c r="BI19" s="12"/>
      <c r="BJ19" s="13"/>
      <c r="BK19" s="66"/>
      <c r="BL19" s="863"/>
      <c r="BM19" s="143"/>
      <c r="BN19" s="851"/>
      <c r="BO19" s="20" t="s">
        <v>150</v>
      </c>
      <c r="BP19" s="66"/>
      <c r="BQ19" s="66"/>
      <c r="BR19" s="66"/>
      <c r="BS19" s="11" t="s">
        <v>211</v>
      </c>
      <c r="BT19" s="12"/>
      <c r="BU19" s="12"/>
      <c r="BV19" s="12"/>
      <c r="BW19" s="13"/>
      <c r="BX19" s="66"/>
      <c r="BY19" s="863"/>
      <c r="BZ19" s="143"/>
      <c r="CA19" s="851"/>
      <c r="CB19" s="20" t="s">
        <v>150</v>
      </c>
      <c r="CC19" s="66"/>
      <c r="CD19" s="66"/>
      <c r="CE19" s="66"/>
      <c r="CF19" s="11"/>
      <c r="CG19" s="12"/>
      <c r="CH19" s="12"/>
      <c r="CI19" s="12"/>
      <c r="CJ19" s="13"/>
      <c r="CK19" s="66"/>
      <c r="CL19" s="863"/>
      <c r="CM19" s="143"/>
      <c r="CN19" s="851"/>
      <c r="CO19" s="20" t="s">
        <v>150</v>
      </c>
      <c r="CP19" s="66"/>
      <c r="CQ19" s="66"/>
      <c r="CR19" s="66"/>
      <c r="CS19" s="11" t="s">
        <v>211</v>
      </c>
      <c r="CT19" s="12"/>
      <c r="CU19" s="12"/>
      <c r="CV19" s="12"/>
      <c r="CW19" s="13"/>
      <c r="CX19" s="66"/>
      <c r="CY19" s="863"/>
      <c r="CZ19" s="143"/>
      <c r="DA19" s="851"/>
      <c r="DB19" s="20" t="s">
        <v>150</v>
      </c>
      <c r="DC19" s="66"/>
      <c r="DD19" s="66"/>
      <c r="DE19" s="66"/>
      <c r="DF19" s="11" t="s">
        <v>211</v>
      </c>
      <c r="DG19" s="12"/>
      <c r="DH19" s="12"/>
      <c r="DI19" s="12"/>
      <c r="DJ19" s="13"/>
      <c r="DK19" s="66"/>
      <c r="DL19" s="863"/>
      <c r="DM19" s="143"/>
      <c r="DN19" s="851"/>
      <c r="DO19" s="20" t="s">
        <v>150</v>
      </c>
      <c r="DP19" s="66"/>
      <c r="DQ19" s="66"/>
      <c r="DR19" s="66"/>
      <c r="DS19" s="11" t="s">
        <v>211</v>
      </c>
      <c r="DT19" s="12"/>
      <c r="DU19" s="12"/>
      <c r="DV19" s="12"/>
      <c r="DW19" s="13"/>
      <c r="DX19" s="66"/>
      <c r="DY19" s="863"/>
      <c r="DZ19" s="143"/>
      <c r="EA19" s="851"/>
      <c r="EB19" s="20" t="s">
        <v>150</v>
      </c>
      <c r="EC19" s="66"/>
      <c r="ED19" s="66"/>
      <c r="EE19" s="66"/>
      <c r="EF19" s="11"/>
      <c r="EG19" s="12"/>
      <c r="EH19" s="12"/>
      <c r="EI19" s="12"/>
      <c r="EJ19" s="13"/>
      <c r="EK19" s="66"/>
      <c r="EL19" s="863"/>
      <c r="EM19" s="143"/>
      <c r="EN19" s="851"/>
      <c r="EO19" s="20" t="s">
        <v>150</v>
      </c>
      <c r="EP19" s="66"/>
      <c r="EQ19" s="66"/>
      <c r="ER19" s="66"/>
      <c r="ES19" s="11" t="s">
        <v>211</v>
      </c>
      <c r="ET19" s="12"/>
      <c r="EU19" s="12"/>
      <c r="EV19" s="12"/>
      <c r="EW19" s="13"/>
      <c r="EX19" s="66"/>
      <c r="EY19" s="863"/>
      <c r="EZ19" s="143"/>
      <c r="FA19" s="851"/>
      <c r="FB19" s="20" t="s">
        <v>150</v>
      </c>
      <c r="FC19" s="66"/>
      <c r="FD19" s="66"/>
      <c r="FE19" s="66"/>
      <c r="FF19" s="11"/>
      <c r="FG19" s="12"/>
      <c r="FH19" s="12"/>
      <c r="FI19" s="12"/>
      <c r="FJ19" s="13"/>
      <c r="FK19" s="66"/>
      <c r="FL19" s="863"/>
      <c r="FM19" s="143"/>
      <c r="FN19" s="851"/>
      <c r="FO19" s="20" t="s">
        <v>150</v>
      </c>
      <c r="FP19" s="66"/>
      <c r="FQ19" s="66"/>
      <c r="FR19" s="66"/>
      <c r="FS19" s="11"/>
      <c r="FT19" s="12"/>
      <c r="FU19" s="12"/>
      <c r="FV19" s="12"/>
      <c r="FW19" s="13"/>
      <c r="FX19" s="66"/>
      <c r="FY19" s="863"/>
      <c r="FZ19" s="143"/>
      <c r="GA19" s="851"/>
      <c r="GB19" s="20" t="s">
        <v>150</v>
      </c>
      <c r="GC19" s="66"/>
      <c r="GD19" s="66"/>
      <c r="GE19" s="66"/>
      <c r="GF19" s="11"/>
      <c r="GG19" s="12"/>
      <c r="GH19" s="12"/>
      <c r="GI19" s="12"/>
      <c r="GJ19" s="13"/>
      <c r="GK19" s="66"/>
      <c r="GL19" s="863"/>
      <c r="GM19" s="143"/>
      <c r="GN19" s="851"/>
      <c r="GO19" s="20" t="s">
        <v>150</v>
      </c>
      <c r="GP19" s="66"/>
      <c r="GQ19" s="66"/>
      <c r="GR19" s="66"/>
      <c r="GS19" s="11"/>
      <c r="GT19" s="12"/>
      <c r="GU19" s="12"/>
      <c r="GV19" s="12"/>
      <c r="GW19" s="13"/>
      <c r="GX19" s="66"/>
      <c r="GY19" s="863"/>
      <c r="GZ19" s="143"/>
      <c r="HA19" s="851"/>
      <c r="HB19" s="20" t="s">
        <v>150</v>
      </c>
      <c r="HC19" s="66"/>
      <c r="HD19" s="66"/>
      <c r="HE19" s="66"/>
      <c r="HF19" s="11" t="s">
        <v>211</v>
      </c>
      <c r="HG19" s="12"/>
      <c r="HH19" s="12"/>
      <c r="HI19" s="12"/>
      <c r="HJ19" s="13"/>
      <c r="HK19" s="66"/>
      <c r="HL19" s="863"/>
      <c r="HM19" s="143"/>
    </row>
    <row r="20" spans="1:221">
      <c r="A20" s="851"/>
      <c r="B20" s="20" t="s">
        <v>148</v>
      </c>
      <c r="C20" s="66"/>
      <c r="D20" s="66"/>
      <c r="E20" s="66"/>
      <c r="F20" s="11" t="s">
        <v>212</v>
      </c>
      <c r="G20" s="12"/>
      <c r="H20" s="12"/>
      <c r="I20" s="12"/>
      <c r="J20" s="13"/>
      <c r="K20" s="66"/>
      <c r="L20" s="863"/>
      <c r="M20" s="143"/>
      <c r="N20" s="851"/>
      <c r="O20" s="20" t="s">
        <v>148</v>
      </c>
      <c r="P20" s="66"/>
      <c r="Q20" s="66"/>
      <c r="R20" s="66"/>
      <c r="S20" s="11"/>
      <c r="T20" s="12"/>
      <c r="U20" s="12"/>
      <c r="V20" s="12"/>
      <c r="W20" s="13"/>
      <c r="X20" s="66"/>
      <c r="Y20" s="863"/>
      <c r="Z20" s="143"/>
      <c r="AA20" s="851"/>
      <c r="AB20" s="20" t="s">
        <v>148</v>
      </c>
      <c r="AC20" s="66"/>
      <c r="AD20" s="66"/>
      <c r="AE20" s="66"/>
      <c r="AF20" s="11"/>
      <c r="AG20" s="12"/>
      <c r="AH20" s="12"/>
      <c r="AI20" s="12"/>
      <c r="AJ20" s="13"/>
      <c r="AK20" s="66"/>
      <c r="AL20" s="863"/>
      <c r="AM20" s="143"/>
      <c r="AN20" s="851"/>
      <c r="AO20" s="20" t="s">
        <v>148</v>
      </c>
      <c r="AP20" s="66"/>
      <c r="AQ20" s="66"/>
      <c r="AR20" s="66"/>
      <c r="AS20" s="11"/>
      <c r="AT20" s="12"/>
      <c r="AU20" s="12"/>
      <c r="AV20" s="12"/>
      <c r="AW20" s="13"/>
      <c r="AX20" s="66"/>
      <c r="AY20" s="863"/>
      <c r="AZ20" s="143"/>
      <c r="BA20" s="851"/>
      <c r="BB20" s="20" t="s">
        <v>148</v>
      </c>
      <c r="BC20" s="66"/>
      <c r="BD20" s="66"/>
      <c r="BE20" s="66"/>
      <c r="BF20" s="11" t="s">
        <v>212</v>
      </c>
      <c r="BG20" s="12"/>
      <c r="BH20" s="12"/>
      <c r="BI20" s="12"/>
      <c r="BJ20" s="13"/>
      <c r="BK20" s="66"/>
      <c r="BL20" s="863"/>
      <c r="BM20" s="143"/>
      <c r="BN20" s="851"/>
      <c r="BO20" s="20" t="s">
        <v>148</v>
      </c>
      <c r="BP20" s="66"/>
      <c r="BQ20" s="66"/>
      <c r="BR20" s="66"/>
      <c r="BS20" s="11" t="s">
        <v>212</v>
      </c>
      <c r="BT20" s="12"/>
      <c r="BU20" s="12"/>
      <c r="BV20" s="12"/>
      <c r="BW20" s="13"/>
      <c r="BX20" s="66"/>
      <c r="BY20" s="863"/>
      <c r="BZ20" s="143"/>
      <c r="CA20" s="851"/>
      <c r="CB20" s="20" t="s">
        <v>148</v>
      </c>
      <c r="CC20" s="66"/>
      <c r="CD20" s="66"/>
      <c r="CE20" s="66"/>
      <c r="CF20" s="11"/>
      <c r="CG20" s="12"/>
      <c r="CH20" s="12"/>
      <c r="CI20" s="12"/>
      <c r="CJ20" s="13"/>
      <c r="CK20" s="66"/>
      <c r="CL20" s="863"/>
      <c r="CM20" s="143"/>
      <c r="CN20" s="851"/>
      <c r="CO20" s="20" t="s">
        <v>148</v>
      </c>
      <c r="CP20" s="66"/>
      <c r="CQ20" s="66"/>
      <c r="CR20" s="66"/>
      <c r="CS20" s="11" t="s">
        <v>212</v>
      </c>
      <c r="CT20" s="12"/>
      <c r="CU20" s="12"/>
      <c r="CV20" s="12"/>
      <c r="CW20" s="13"/>
      <c r="CX20" s="66"/>
      <c r="CY20" s="863"/>
      <c r="CZ20" s="143"/>
      <c r="DA20" s="851"/>
      <c r="DB20" s="20" t="s">
        <v>148</v>
      </c>
      <c r="DC20" s="66"/>
      <c r="DD20" s="66"/>
      <c r="DE20" s="66"/>
      <c r="DF20" s="11" t="s">
        <v>212</v>
      </c>
      <c r="DG20" s="12"/>
      <c r="DH20" s="12"/>
      <c r="DI20" s="12"/>
      <c r="DJ20" s="13"/>
      <c r="DK20" s="66"/>
      <c r="DL20" s="863"/>
      <c r="DM20" s="143"/>
      <c r="DN20" s="851"/>
      <c r="DO20" s="20" t="s">
        <v>148</v>
      </c>
      <c r="DP20" s="66"/>
      <c r="DQ20" s="66"/>
      <c r="DR20" s="66"/>
      <c r="DS20" s="11" t="s">
        <v>212</v>
      </c>
      <c r="DT20" s="12"/>
      <c r="DU20" s="12"/>
      <c r="DV20" s="12"/>
      <c r="DW20" s="13"/>
      <c r="DX20" s="66"/>
      <c r="DY20" s="863"/>
      <c r="DZ20" s="143"/>
      <c r="EA20" s="851"/>
      <c r="EB20" s="20" t="s">
        <v>148</v>
      </c>
      <c r="EC20" s="66"/>
      <c r="ED20" s="66"/>
      <c r="EE20" s="66"/>
      <c r="EF20" s="11"/>
      <c r="EG20" s="12"/>
      <c r="EH20" s="12"/>
      <c r="EI20" s="12"/>
      <c r="EJ20" s="13"/>
      <c r="EK20" s="66"/>
      <c r="EL20" s="863"/>
      <c r="EM20" s="143"/>
      <c r="EN20" s="851"/>
      <c r="EO20" s="20" t="s">
        <v>148</v>
      </c>
      <c r="EP20" s="66"/>
      <c r="EQ20" s="66"/>
      <c r="ER20" s="66"/>
      <c r="ES20" s="11" t="s">
        <v>212</v>
      </c>
      <c r="ET20" s="12"/>
      <c r="EU20" s="12"/>
      <c r="EV20" s="12"/>
      <c r="EW20" s="13"/>
      <c r="EX20" s="66"/>
      <c r="EY20" s="863"/>
      <c r="EZ20" s="143"/>
      <c r="FA20" s="851"/>
      <c r="FB20" s="20" t="s">
        <v>148</v>
      </c>
      <c r="FC20" s="66"/>
      <c r="FD20" s="66"/>
      <c r="FE20" s="66"/>
      <c r="FF20" s="11"/>
      <c r="FG20" s="12"/>
      <c r="FH20" s="12"/>
      <c r="FI20" s="12"/>
      <c r="FJ20" s="13"/>
      <c r="FK20" s="66"/>
      <c r="FL20" s="863"/>
      <c r="FM20" s="143"/>
      <c r="FN20" s="851"/>
      <c r="FO20" s="20" t="s">
        <v>148</v>
      </c>
      <c r="FP20" s="66"/>
      <c r="FQ20" s="66"/>
      <c r="FR20" s="66"/>
      <c r="FS20" s="11"/>
      <c r="FT20" s="12"/>
      <c r="FU20" s="12"/>
      <c r="FV20" s="12"/>
      <c r="FW20" s="13"/>
      <c r="FX20" s="66"/>
      <c r="FY20" s="863"/>
      <c r="FZ20" s="143"/>
      <c r="GA20" s="851"/>
      <c r="GB20" s="20" t="s">
        <v>148</v>
      </c>
      <c r="GC20" s="66"/>
      <c r="GD20" s="66"/>
      <c r="GE20" s="66"/>
      <c r="GF20" s="11"/>
      <c r="GG20" s="12"/>
      <c r="GH20" s="12"/>
      <c r="GI20" s="12"/>
      <c r="GJ20" s="13"/>
      <c r="GK20" s="66"/>
      <c r="GL20" s="863"/>
      <c r="GM20" s="143"/>
      <c r="GN20" s="851"/>
      <c r="GO20" s="20" t="s">
        <v>148</v>
      </c>
      <c r="GP20" s="66"/>
      <c r="GQ20" s="66"/>
      <c r="GR20" s="66"/>
      <c r="GS20" s="11"/>
      <c r="GT20" s="12"/>
      <c r="GU20" s="12"/>
      <c r="GV20" s="12"/>
      <c r="GW20" s="13"/>
      <c r="GX20" s="66"/>
      <c r="GY20" s="863"/>
      <c r="GZ20" s="143"/>
      <c r="HA20" s="851"/>
      <c r="HB20" s="20" t="s">
        <v>148</v>
      </c>
      <c r="HC20" s="66"/>
      <c r="HD20" s="66"/>
      <c r="HE20" s="66"/>
      <c r="HF20" s="11" t="s">
        <v>212</v>
      </c>
      <c r="HG20" s="12"/>
      <c r="HH20" s="12"/>
      <c r="HI20" s="12"/>
      <c r="HJ20" s="13"/>
      <c r="HK20" s="66"/>
      <c r="HL20" s="863"/>
      <c r="HM20" s="143"/>
    </row>
    <row r="21" spans="1:221">
      <c r="A21" s="851"/>
      <c r="B21" s="20" t="s">
        <v>140</v>
      </c>
      <c r="C21" s="66"/>
      <c r="D21" s="66"/>
      <c r="E21" s="66"/>
      <c r="F21" s="77" t="s">
        <v>195</v>
      </c>
      <c r="G21" s="12"/>
      <c r="H21" s="12"/>
      <c r="I21" s="12"/>
      <c r="J21" s="13"/>
      <c r="K21" s="66"/>
      <c r="L21" s="863"/>
      <c r="M21" s="143"/>
      <c r="N21" s="851"/>
      <c r="O21" s="20" t="s">
        <v>140</v>
      </c>
      <c r="P21" s="66"/>
      <c r="Q21" s="66"/>
      <c r="R21" s="66"/>
      <c r="S21" s="403"/>
      <c r="T21" s="12"/>
      <c r="U21" s="12"/>
      <c r="V21" s="12"/>
      <c r="W21" s="13"/>
      <c r="X21" s="66"/>
      <c r="Y21" s="863"/>
      <c r="Z21" s="143"/>
      <c r="AA21" s="851"/>
      <c r="AB21" s="20" t="s">
        <v>140</v>
      </c>
      <c r="AC21" s="66"/>
      <c r="AD21" s="66"/>
      <c r="AE21" s="66"/>
      <c r="AF21" s="77"/>
      <c r="AG21" s="12"/>
      <c r="AH21" s="12"/>
      <c r="AI21" s="12"/>
      <c r="AJ21" s="13"/>
      <c r="AK21" s="66"/>
      <c r="AL21" s="863"/>
      <c r="AM21" s="143"/>
      <c r="AN21" s="851"/>
      <c r="AO21" s="20" t="s">
        <v>140</v>
      </c>
      <c r="AP21" s="66"/>
      <c r="AQ21" s="66"/>
      <c r="AR21" s="66"/>
      <c r="AS21" s="77"/>
      <c r="AT21" s="12"/>
      <c r="AU21" s="12"/>
      <c r="AV21" s="12"/>
      <c r="AW21" s="13"/>
      <c r="AX21" s="66"/>
      <c r="AY21" s="863"/>
      <c r="AZ21" s="143"/>
      <c r="BA21" s="851"/>
      <c r="BB21" s="20" t="s">
        <v>140</v>
      </c>
      <c r="BC21" s="66"/>
      <c r="BD21" s="66"/>
      <c r="BE21" s="66"/>
      <c r="BF21" s="77" t="s">
        <v>195</v>
      </c>
      <c r="BG21" s="12"/>
      <c r="BH21" s="12"/>
      <c r="BI21" s="12"/>
      <c r="BJ21" s="13"/>
      <c r="BK21" s="66"/>
      <c r="BL21" s="863"/>
      <c r="BM21" s="143"/>
      <c r="BN21" s="851"/>
      <c r="BO21" s="20" t="s">
        <v>140</v>
      </c>
      <c r="BP21" s="66"/>
      <c r="BQ21" s="66"/>
      <c r="BR21" s="66"/>
      <c r="BS21" s="77" t="s">
        <v>195</v>
      </c>
      <c r="BT21" s="12"/>
      <c r="BU21" s="12"/>
      <c r="BV21" s="12"/>
      <c r="BW21" s="13"/>
      <c r="BX21" s="66"/>
      <c r="BY21" s="863"/>
      <c r="BZ21" s="143"/>
      <c r="CA21" s="851"/>
      <c r="CB21" s="20" t="s">
        <v>140</v>
      </c>
      <c r="CC21" s="66"/>
      <c r="CD21" s="66"/>
      <c r="CE21" s="66"/>
      <c r="CF21" s="77"/>
      <c r="CG21" s="12"/>
      <c r="CH21" s="12"/>
      <c r="CI21" s="12"/>
      <c r="CJ21" s="13"/>
      <c r="CK21" s="66"/>
      <c r="CL21" s="863"/>
      <c r="CM21" s="143"/>
      <c r="CN21" s="851"/>
      <c r="CO21" s="20" t="s">
        <v>140</v>
      </c>
      <c r="CP21" s="66"/>
      <c r="CQ21" s="66"/>
      <c r="CR21" s="66"/>
      <c r="CS21" s="77" t="s">
        <v>195</v>
      </c>
      <c r="CT21" s="12"/>
      <c r="CU21" s="12"/>
      <c r="CV21" s="12"/>
      <c r="CW21" s="13"/>
      <c r="CX21" s="66"/>
      <c r="CY21" s="863"/>
      <c r="CZ21" s="143"/>
      <c r="DA21" s="851"/>
      <c r="DB21" s="20" t="s">
        <v>140</v>
      </c>
      <c r="DC21" s="66"/>
      <c r="DD21" s="66"/>
      <c r="DE21" s="66"/>
      <c r="DF21" s="77" t="s">
        <v>195</v>
      </c>
      <c r="DG21" s="12"/>
      <c r="DH21" s="12"/>
      <c r="DI21" s="12"/>
      <c r="DJ21" s="13"/>
      <c r="DK21" s="66"/>
      <c r="DL21" s="863"/>
      <c r="DM21" s="143"/>
      <c r="DN21" s="851"/>
      <c r="DO21" s="20" t="s">
        <v>140</v>
      </c>
      <c r="DP21" s="66"/>
      <c r="DQ21" s="66"/>
      <c r="DR21" s="66"/>
      <c r="DS21" s="77" t="s">
        <v>195</v>
      </c>
      <c r="DT21" s="12"/>
      <c r="DU21" s="12"/>
      <c r="DV21" s="12"/>
      <c r="DW21" s="13"/>
      <c r="DX21" s="66"/>
      <c r="DY21" s="863"/>
      <c r="DZ21" s="143"/>
      <c r="EA21" s="851"/>
      <c r="EB21" s="20" t="s">
        <v>140</v>
      </c>
      <c r="EC21" s="66"/>
      <c r="ED21" s="66"/>
      <c r="EE21" s="66"/>
      <c r="EF21" s="77"/>
      <c r="EG21" s="12"/>
      <c r="EH21" s="12"/>
      <c r="EI21" s="12"/>
      <c r="EJ21" s="13"/>
      <c r="EK21" s="66"/>
      <c r="EL21" s="863"/>
      <c r="EM21" s="143"/>
      <c r="EN21" s="851"/>
      <c r="EO21" s="20" t="s">
        <v>140</v>
      </c>
      <c r="EP21" s="66"/>
      <c r="EQ21" s="66"/>
      <c r="ER21" s="66"/>
      <c r="ES21" s="77" t="s">
        <v>195</v>
      </c>
      <c r="ET21" s="12"/>
      <c r="EU21" s="12"/>
      <c r="EV21" s="12"/>
      <c r="EW21" s="13"/>
      <c r="EX21" s="66"/>
      <c r="EY21" s="863"/>
      <c r="EZ21" s="143"/>
      <c r="FA21" s="851"/>
      <c r="FB21" s="20" t="s">
        <v>140</v>
      </c>
      <c r="FC21" s="66"/>
      <c r="FD21" s="66"/>
      <c r="FE21" s="66"/>
      <c r="FF21" s="77"/>
      <c r="FG21" s="12"/>
      <c r="FH21" s="12"/>
      <c r="FI21" s="12"/>
      <c r="FJ21" s="13"/>
      <c r="FK21" s="66"/>
      <c r="FL21" s="863"/>
      <c r="FM21" s="143"/>
      <c r="FN21" s="851"/>
      <c r="FO21" s="20" t="s">
        <v>140</v>
      </c>
      <c r="FP21" s="66"/>
      <c r="FQ21" s="66"/>
      <c r="FR21" s="66"/>
      <c r="FS21" s="77"/>
      <c r="FT21" s="12"/>
      <c r="FU21" s="12"/>
      <c r="FV21" s="12"/>
      <c r="FW21" s="13"/>
      <c r="FX21" s="66"/>
      <c r="FY21" s="863"/>
      <c r="FZ21" s="143"/>
      <c r="GA21" s="851"/>
      <c r="GB21" s="20" t="s">
        <v>140</v>
      </c>
      <c r="GC21" s="66"/>
      <c r="GD21" s="66"/>
      <c r="GE21" s="66"/>
      <c r="GF21" s="77"/>
      <c r="GG21" s="12"/>
      <c r="GH21" s="12"/>
      <c r="GI21" s="12"/>
      <c r="GJ21" s="13"/>
      <c r="GK21" s="66"/>
      <c r="GL21" s="863"/>
      <c r="GM21" s="143"/>
      <c r="GN21" s="851"/>
      <c r="GO21" s="20" t="s">
        <v>140</v>
      </c>
      <c r="GP21" s="66"/>
      <c r="GQ21" s="66"/>
      <c r="GR21" s="66"/>
      <c r="GS21" s="77"/>
      <c r="GT21" s="12"/>
      <c r="GU21" s="12"/>
      <c r="GV21" s="12"/>
      <c r="GW21" s="13"/>
      <c r="GX21" s="66"/>
      <c r="GY21" s="863"/>
      <c r="GZ21" s="143"/>
      <c r="HA21" s="851"/>
      <c r="HB21" s="20" t="s">
        <v>140</v>
      </c>
      <c r="HC21" s="66"/>
      <c r="HD21" s="66"/>
      <c r="HE21" s="66"/>
      <c r="HF21" s="77" t="s">
        <v>195</v>
      </c>
      <c r="HG21" s="12"/>
      <c r="HH21" s="12"/>
      <c r="HI21" s="12"/>
      <c r="HJ21" s="13"/>
      <c r="HK21" s="66"/>
      <c r="HL21" s="863"/>
      <c r="HM21" s="143"/>
    </row>
    <row r="22" spans="1:221">
      <c r="A22" s="851"/>
      <c r="B22" s="20" t="s">
        <v>251</v>
      </c>
      <c r="C22" s="66"/>
      <c r="D22" s="66"/>
      <c r="E22" s="66"/>
      <c r="F22" s="77"/>
      <c r="G22" s="12"/>
      <c r="H22" s="12"/>
      <c r="I22" s="12"/>
      <c r="J22" s="13"/>
      <c r="K22" s="66"/>
      <c r="L22" s="863"/>
      <c r="M22" s="143"/>
      <c r="N22" s="851"/>
      <c r="O22" s="20" t="s">
        <v>251</v>
      </c>
      <c r="P22" s="66"/>
      <c r="Q22" s="66"/>
      <c r="R22" s="66"/>
      <c r="S22" s="404"/>
      <c r="T22" s="12"/>
      <c r="U22" s="12"/>
      <c r="V22" s="12"/>
      <c r="W22" s="13"/>
      <c r="X22" s="66"/>
      <c r="Y22" s="863"/>
      <c r="Z22" s="143"/>
      <c r="AA22" s="851"/>
      <c r="AB22" s="20" t="s">
        <v>251</v>
      </c>
      <c r="AC22" s="66"/>
      <c r="AD22" s="66"/>
      <c r="AE22" s="66"/>
      <c r="AF22" s="306"/>
      <c r="AG22" s="12"/>
      <c r="AH22" s="12"/>
      <c r="AI22" s="12"/>
      <c r="AJ22" s="13"/>
      <c r="AK22" s="66"/>
      <c r="AL22" s="863"/>
      <c r="AM22" s="143"/>
      <c r="AN22" s="851"/>
      <c r="AO22" s="20" t="s">
        <v>251</v>
      </c>
      <c r="AP22" s="66"/>
      <c r="AQ22" s="66"/>
      <c r="AR22" s="66"/>
      <c r="AS22" s="306"/>
      <c r="AT22" s="12"/>
      <c r="AU22" s="12"/>
      <c r="AV22" s="12"/>
      <c r="AW22" s="13"/>
      <c r="AX22" s="66"/>
      <c r="AY22" s="863"/>
      <c r="AZ22" s="143"/>
      <c r="BA22" s="851"/>
      <c r="BB22" s="20" t="s">
        <v>251</v>
      </c>
      <c r="BC22" s="66"/>
      <c r="BD22" s="66"/>
      <c r="BE22" s="66"/>
      <c r="BF22" s="77"/>
      <c r="BG22" s="12"/>
      <c r="BH22" s="12"/>
      <c r="BI22" s="12"/>
      <c r="BJ22" s="13"/>
      <c r="BK22" s="66"/>
      <c r="BL22" s="863"/>
      <c r="BM22" s="143"/>
      <c r="BN22" s="851"/>
      <c r="BO22" s="20" t="s">
        <v>251</v>
      </c>
      <c r="BP22" s="66"/>
      <c r="BQ22" s="66"/>
      <c r="BR22" s="66"/>
      <c r="BS22" s="77"/>
      <c r="BT22" s="12"/>
      <c r="BU22" s="12"/>
      <c r="BV22" s="12"/>
      <c r="BW22" s="13"/>
      <c r="BX22" s="66"/>
      <c r="BY22" s="863"/>
      <c r="BZ22" s="143"/>
      <c r="CA22" s="851"/>
      <c r="CB22" s="20" t="s">
        <v>251</v>
      </c>
      <c r="CC22" s="66"/>
      <c r="CD22" s="66"/>
      <c r="CE22" s="66"/>
      <c r="CF22" s="77"/>
      <c r="CG22" s="12"/>
      <c r="CH22" s="12"/>
      <c r="CI22" s="12"/>
      <c r="CJ22" s="13"/>
      <c r="CK22" s="66"/>
      <c r="CL22" s="863"/>
      <c r="CM22" s="143"/>
      <c r="CN22" s="851"/>
      <c r="CO22" s="20" t="s">
        <v>251</v>
      </c>
      <c r="CP22" s="66"/>
      <c r="CQ22" s="66"/>
      <c r="CR22" s="66"/>
      <c r="CS22" s="77"/>
      <c r="CT22" s="12"/>
      <c r="CU22" s="12"/>
      <c r="CV22" s="12"/>
      <c r="CW22" s="13"/>
      <c r="CX22" s="66"/>
      <c r="CY22" s="863"/>
      <c r="CZ22" s="143"/>
      <c r="DA22" s="851"/>
      <c r="DB22" s="20" t="s">
        <v>251</v>
      </c>
      <c r="DC22" s="66"/>
      <c r="DD22" s="66"/>
      <c r="DE22" s="66"/>
      <c r="DF22" s="77"/>
      <c r="DG22" s="12"/>
      <c r="DH22" s="12"/>
      <c r="DI22" s="12"/>
      <c r="DJ22" s="13"/>
      <c r="DK22" s="66"/>
      <c r="DL22" s="863"/>
      <c r="DM22" s="143"/>
      <c r="DN22" s="851"/>
      <c r="DO22" s="20" t="s">
        <v>251</v>
      </c>
      <c r="DP22" s="66"/>
      <c r="DQ22" s="66"/>
      <c r="DR22" s="66"/>
      <c r="DS22" s="77"/>
      <c r="DT22" s="12"/>
      <c r="DU22" s="12"/>
      <c r="DV22" s="12"/>
      <c r="DW22" s="13"/>
      <c r="DX22" s="66"/>
      <c r="DY22" s="863"/>
      <c r="DZ22" s="143"/>
      <c r="EA22" s="851"/>
      <c r="EB22" s="20" t="s">
        <v>251</v>
      </c>
      <c r="EC22" s="66"/>
      <c r="ED22" s="66"/>
      <c r="EE22" s="66"/>
      <c r="EF22" s="306"/>
      <c r="EG22" s="12"/>
      <c r="EH22" s="12"/>
      <c r="EI22" s="12"/>
      <c r="EJ22" s="13"/>
      <c r="EK22" s="66"/>
      <c r="EL22" s="863"/>
      <c r="EM22" s="143"/>
      <c r="EN22" s="851"/>
      <c r="EO22" s="20" t="s">
        <v>251</v>
      </c>
      <c r="EP22" s="66"/>
      <c r="EQ22" s="66"/>
      <c r="ER22" s="66"/>
      <c r="ES22" s="77"/>
      <c r="ET22" s="12"/>
      <c r="EU22" s="12"/>
      <c r="EV22" s="12"/>
      <c r="EW22" s="13"/>
      <c r="EX22" s="66"/>
      <c r="EY22" s="863"/>
      <c r="EZ22" s="143"/>
      <c r="FA22" s="851"/>
      <c r="FB22" s="20" t="s">
        <v>251</v>
      </c>
      <c r="FC22" s="66"/>
      <c r="FD22" s="66"/>
      <c r="FE22" s="66"/>
      <c r="FF22" s="306"/>
      <c r="FG22" s="12"/>
      <c r="FH22" s="12"/>
      <c r="FI22" s="12"/>
      <c r="FJ22" s="13"/>
      <c r="FK22" s="66"/>
      <c r="FL22" s="863"/>
      <c r="FM22" s="143"/>
      <c r="FN22" s="851"/>
      <c r="FO22" s="20" t="s">
        <v>251</v>
      </c>
      <c r="FP22" s="66"/>
      <c r="FQ22" s="66"/>
      <c r="FR22" s="66"/>
      <c r="FS22" s="306"/>
      <c r="FT22" s="12"/>
      <c r="FU22" s="12"/>
      <c r="FV22" s="12"/>
      <c r="FW22" s="13"/>
      <c r="FX22" s="66"/>
      <c r="FY22" s="863"/>
      <c r="FZ22" s="143"/>
      <c r="GA22" s="851"/>
      <c r="GB22" s="20" t="s">
        <v>251</v>
      </c>
      <c r="GC22" s="66"/>
      <c r="GD22" s="66"/>
      <c r="GE22" s="66"/>
      <c r="GF22" s="306"/>
      <c r="GG22" s="12"/>
      <c r="GH22" s="12"/>
      <c r="GI22" s="12"/>
      <c r="GJ22" s="13"/>
      <c r="GK22" s="66"/>
      <c r="GL22" s="863"/>
      <c r="GM22" s="143"/>
      <c r="GN22" s="851"/>
      <c r="GO22" s="20" t="s">
        <v>251</v>
      </c>
      <c r="GP22" s="66"/>
      <c r="GQ22" s="66"/>
      <c r="GR22" s="66"/>
      <c r="GS22" s="77"/>
      <c r="GT22" s="12"/>
      <c r="GU22" s="12"/>
      <c r="GV22" s="12"/>
      <c r="GW22" s="13"/>
      <c r="GX22" s="66"/>
      <c r="GY22" s="863"/>
      <c r="GZ22" s="143"/>
      <c r="HA22" s="851"/>
      <c r="HB22" s="20" t="s">
        <v>251</v>
      </c>
      <c r="HC22" s="66"/>
      <c r="HD22" s="66"/>
      <c r="HE22" s="66"/>
      <c r="HF22" s="77"/>
      <c r="HG22" s="12"/>
      <c r="HH22" s="12"/>
      <c r="HI22" s="12"/>
      <c r="HJ22" s="13"/>
      <c r="HK22" s="66"/>
      <c r="HL22" s="863"/>
      <c r="HM22" s="143"/>
    </row>
    <row r="23" spans="1:221">
      <c r="A23" s="851"/>
      <c r="B23" s="20" t="s">
        <v>346</v>
      </c>
      <c r="C23" s="66"/>
      <c r="D23" s="66"/>
      <c r="E23" s="66"/>
      <c r="F23" s="77"/>
      <c r="G23" s="12"/>
      <c r="H23" s="12"/>
      <c r="I23" s="12"/>
      <c r="J23" s="13"/>
      <c r="K23" s="66"/>
      <c r="L23" s="863"/>
      <c r="M23" s="143"/>
      <c r="N23" s="851"/>
      <c r="O23" s="20" t="s">
        <v>346</v>
      </c>
      <c r="P23" s="66"/>
      <c r="Q23" s="66"/>
      <c r="R23" s="66"/>
      <c r="S23" s="77"/>
      <c r="T23" s="12"/>
      <c r="U23" s="12"/>
      <c r="V23" s="12"/>
      <c r="W23" s="13"/>
      <c r="X23" s="66"/>
      <c r="Y23" s="863"/>
      <c r="Z23" s="143"/>
      <c r="AA23" s="851"/>
      <c r="AB23" s="20" t="s">
        <v>346</v>
      </c>
      <c r="AC23" s="66"/>
      <c r="AD23" s="66"/>
      <c r="AE23" s="66"/>
      <c r="AF23" s="77"/>
      <c r="AG23" s="12"/>
      <c r="AH23" s="12"/>
      <c r="AI23" s="12"/>
      <c r="AJ23" s="13"/>
      <c r="AK23" s="66"/>
      <c r="AL23" s="863"/>
      <c r="AM23" s="143"/>
      <c r="AN23" s="851"/>
      <c r="AO23" s="20" t="s">
        <v>346</v>
      </c>
      <c r="AP23" s="66"/>
      <c r="AQ23" s="66"/>
      <c r="AR23" s="66"/>
      <c r="AS23" s="77"/>
      <c r="AT23" s="12"/>
      <c r="AU23" s="12"/>
      <c r="AV23" s="12"/>
      <c r="AW23" s="13"/>
      <c r="AX23" s="66"/>
      <c r="AY23" s="863"/>
      <c r="AZ23" s="143"/>
      <c r="BA23" s="851"/>
      <c r="BB23" s="20" t="s">
        <v>346</v>
      </c>
      <c r="BC23" s="66"/>
      <c r="BD23" s="66"/>
      <c r="BE23" s="66"/>
      <c r="BF23" s="77"/>
      <c r="BG23" s="12"/>
      <c r="BH23" s="12"/>
      <c r="BI23" s="12"/>
      <c r="BJ23" s="13"/>
      <c r="BK23" s="66"/>
      <c r="BL23" s="863"/>
      <c r="BM23" s="143"/>
      <c r="BN23" s="851"/>
      <c r="BO23" s="20" t="s">
        <v>346</v>
      </c>
      <c r="BP23" s="66"/>
      <c r="BQ23" s="66"/>
      <c r="BR23" s="66"/>
      <c r="BS23" s="77"/>
      <c r="BT23" s="12"/>
      <c r="BU23" s="12"/>
      <c r="BV23" s="12"/>
      <c r="BW23" s="13"/>
      <c r="BX23" s="66"/>
      <c r="BY23" s="863"/>
      <c r="BZ23" s="143"/>
      <c r="CA23" s="851"/>
      <c r="CB23" s="20" t="s">
        <v>346</v>
      </c>
      <c r="CC23" s="66"/>
      <c r="CD23" s="66"/>
      <c r="CE23" s="66"/>
      <c r="CF23" s="77"/>
      <c r="CG23" s="12"/>
      <c r="CH23" s="12"/>
      <c r="CI23" s="12"/>
      <c r="CJ23" s="13"/>
      <c r="CK23" s="66"/>
      <c r="CL23" s="863"/>
      <c r="CM23" s="143"/>
      <c r="CN23" s="851"/>
      <c r="CO23" s="20" t="s">
        <v>346</v>
      </c>
      <c r="CP23" s="66"/>
      <c r="CQ23" s="66"/>
      <c r="CR23" s="66"/>
      <c r="CS23" s="77"/>
      <c r="CT23" s="12"/>
      <c r="CU23" s="12"/>
      <c r="CV23" s="12"/>
      <c r="CW23" s="13"/>
      <c r="CX23" s="66"/>
      <c r="CY23" s="863"/>
      <c r="CZ23" s="143"/>
      <c r="DA23" s="851"/>
      <c r="DB23" s="20" t="s">
        <v>346</v>
      </c>
      <c r="DC23" s="66"/>
      <c r="DD23" s="66"/>
      <c r="DE23" s="66"/>
      <c r="DF23" s="77"/>
      <c r="DG23" s="12"/>
      <c r="DH23" s="12"/>
      <c r="DI23" s="12"/>
      <c r="DJ23" s="13"/>
      <c r="DK23" s="66"/>
      <c r="DL23" s="863"/>
      <c r="DM23" s="143"/>
      <c r="DN23" s="851"/>
      <c r="DO23" s="20" t="s">
        <v>346</v>
      </c>
      <c r="DP23" s="66"/>
      <c r="DQ23" s="66"/>
      <c r="DR23" s="66"/>
      <c r="DS23" s="77"/>
      <c r="DT23" s="12"/>
      <c r="DU23" s="12"/>
      <c r="DV23" s="12"/>
      <c r="DW23" s="13"/>
      <c r="DX23" s="66"/>
      <c r="DY23" s="863"/>
      <c r="DZ23" s="143"/>
      <c r="EA23" s="851"/>
      <c r="EB23" s="20" t="s">
        <v>346</v>
      </c>
      <c r="EC23" s="66"/>
      <c r="ED23" s="66"/>
      <c r="EE23" s="66"/>
      <c r="EF23" s="77"/>
      <c r="EG23" s="12"/>
      <c r="EH23" s="12"/>
      <c r="EI23" s="12"/>
      <c r="EJ23" s="13"/>
      <c r="EK23" s="66"/>
      <c r="EL23" s="863"/>
      <c r="EM23" s="143"/>
      <c r="EN23" s="851"/>
      <c r="EO23" s="20" t="s">
        <v>346</v>
      </c>
      <c r="EP23" s="66"/>
      <c r="EQ23" s="66"/>
      <c r="ER23" s="66"/>
      <c r="ES23" s="77"/>
      <c r="ET23" s="12"/>
      <c r="EU23" s="12"/>
      <c r="EV23" s="12"/>
      <c r="EW23" s="13"/>
      <c r="EX23" s="66"/>
      <c r="EY23" s="863"/>
      <c r="EZ23" s="143"/>
      <c r="FA23" s="851"/>
      <c r="FB23" s="20" t="s">
        <v>346</v>
      </c>
      <c r="FC23" s="66"/>
      <c r="FD23" s="66"/>
      <c r="FE23" s="66"/>
      <c r="FF23" s="77"/>
      <c r="FG23" s="12"/>
      <c r="FH23" s="12"/>
      <c r="FI23" s="12"/>
      <c r="FJ23" s="13"/>
      <c r="FK23" s="66"/>
      <c r="FL23" s="863"/>
      <c r="FM23" s="143"/>
      <c r="FN23" s="851"/>
      <c r="FO23" s="20" t="s">
        <v>346</v>
      </c>
      <c r="FP23" s="66"/>
      <c r="FQ23" s="66"/>
      <c r="FR23" s="66"/>
      <c r="FS23" s="77"/>
      <c r="FT23" s="12"/>
      <c r="FU23" s="12"/>
      <c r="FV23" s="12"/>
      <c r="FW23" s="13"/>
      <c r="FX23" s="66"/>
      <c r="FY23" s="863"/>
      <c r="FZ23" s="143"/>
      <c r="GA23" s="851"/>
      <c r="GB23" s="20" t="s">
        <v>346</v>
      </c>
      <c r="GC23" s="66"/>
      <c r="GD23" s="66"/>
      <c r="GE23" s="66"/>
      <c r="GF23" s="77"/>
      <c r="GG23" s="12"/>
      <c r="GH23" s="12"/>
      <c r="GI23" s="12"/>
      <c r="GJ23" s="13"/>
      <c r="GK23" s="66"/>
      <c r="GL23" s="863"/>
      <c r="GM23" s="143"/>
      <c r="GN23" s="851"/>
      <c r="GO23" s="20" t="s">
        <v>346</v>
      </c>
      <c r="GP23" s="66"/>
      <c r="GQ23" s="66"/>
      <c r="GR23" s="66"/>
      <c r="GS23" s="77"/>
      <c r="GT23" s="12"/>
      <c r="GU23" s="12"/>
      <c r="GV23" s="12"/>
      <c r="GW23" s="13"/>
      <c r="GX23" s="66"/>
      <c r="GY23" s="863"/>
      <c r="GZ23" s="143"/>
      <c r="HA23" s="851"/>
      <c r="HB23" s="20" t="s">
        <v>346</v>
      </c>
      <c r="HC23" s="66"/>
      <c r="HD23" s="66"/>
      <c r="HE23" s="66"/>
      <c r="HF23" s="77"/>
      <c r="HG23" s="12"/>
      <c r="HH23" s="12"/>
      <c r="HI23" s="12"/>
      <c r="HJ23" s="13"/>
      <c r="HK23" s="66"/>
      <c r="HL23" s="863"/>
      <c r="HM23" s="143"/>
    </row>
    <row r="24" spans="1:221" ht="15.75" thickBot="1">
      <c r="A24" s="870"/>
      <c r="B24" s="21" t="s">
        <v>49</v>
      </c>
      <c r="C24" s="14"/>
      <c r="D24" s="14"/>
      <c r="E24" s="14"/>
      <c r="F24" s="73" t="s">
        <v>196</v>
      </c>
      <c r="G24" s="16"/>
      <c r="H24" s="16"/>
      <c r="I24" s="16"/>
      <c r="J24" s="17"/>
      <c r="K24" s="66"/>
      <c r="L24" s="863"/>
      <c r="M24" s="143"/>
      <c r="N24" s="870"/>
      <c r="O24" s="21" t="s">
        <v>49</v>
      </c>
      <c r="P24" s="14"/>
      <c r="Q24" s="14"/>
      <c r="R24" s="14"/>
      <c r="S24" s="18"/>
      <c r="T24" s="16"/>
      <c r="U24" s="16"/>
      <c r="V24" s="16"/>
      <c r="W24" s="17"/>
      <c r="X24" s="66"/>
      <c r="Y24" s="863"/>
      <c r="Z24" s="143"/>
      <c r="AA24" s="870"/>
      <c r="AB24" s="21" t="s">
        <v>49</v>
      </c>
      <c r="AC24" s="14"/>
      <c r="AD24" s="14"/>
      <c r="AE24" s="14"/>
      <c r="AF24" s="73"/>
      <c r="AG24" s="16"/>
      <c r="AH24" s="16"/>
      <c r="AI24" s="16"/>
      <c r="AJ24" s="17"/>
      <c r="AK24" s="66"/>
      <c r="AL24" s="863"/>
      <c r="AM24" s="143"/>
      <c r="AN24" s="870"/>
      <c r="AO24" s="21" t="s">
        <v>49</v>
      </c>
      <c r="AP24" s="14"/>
      <c r="AQ24" s="14"/>
      <c r="AR24" s="14"/>
      <c r="AS24" s="73"/>
      <c r="AT24" s="16"/>
      <c r="AU24" s="16"/>
      <c r="AV24" s="16"/>
      <c r="AW24" s="17"/>
      <c r="AX24" s="66"/>
      <c r="AY24" s="863"/>
      <c r="AZ24" s="143"/>
      <c r="BA24" s="870"/>
      <c r="BB24" s="21" t="s">
        <v>49</v>
      </c>
      <c r="BC24" s="14"/>
      <c r="BD24" s="14"/>
      <c r="BE24" s="14"/>
      <c r="BF24" s="73" t="s">
        <v>196</v>
      </c>
      <c r="BG24" s="16"/>
      <c r="BH24" s="16"/>
      <c r="BI24" s="16"/>
      <c r="BJ24" s="17"/>
      <c r="BK24" s="66"/>
      <c r="BL24" s="863"/>
      <c r="BM24" s="143"/>
      <c r="BN24" s="870"/>
      <c r="BO24" s="21" t="s">
        <v>49</v>
      </c>
      <c r="BP24" s="14"/>
      <c r="BQ24" s="14"/>
      <c r="BR24" s="14"/>
      <c r="BS24" s="73" t="s">
        <v>196</v>
      </c>
      <c r="BT24" s="16"/>
      <c r="BU24" s="16"/>
      <c r="BV24" s="16"/>
      <c r="BW24" s="17"/>
      <c r="BX24" s="66"/>
      <c r="BY24" s="863"/>
      <c r="BZ24" s="143"/>
      <c r="CA24" s="870"/>
      <c r="CB24" s="21" t="s">
        <v>49</v>
      </c>
      <c r="CC24" s="14"/>
      <c r="CD24" s="14"/>
      <c r="CE24" s="14"/>
      <c r="CF24" s="73"/>
      <c r="CG24" s="16"/>
      <c r="CH24" s="16"/>
      <c r="CI24" s="16"/>
      <c r="CJ24" s="17"/>
      <c r="CK24" s="66"/>
      <c r="CL24" s="863"/>
      <c r="CM24" s="143"/>
      <c r="CN24" s="870"/>
      <c r="CO24" s="21" t="s">
        <v>49</v>
      </c>
      <c r="CP24" s="14"/>
      <c r="CQ24" s="14"/>
      <c r="CR24" s="14"/>
      <c r="CS24" s="73" t="s">
        <v>196</v>
      </c>
      <c r="CT24" s="16"/>
      <c r="CU24" s="16"/>
      <c r="CV24" s="16"/>
      <c r="CW24" s="17"/>
      <c r="CX24" s="66"/>
      <c r="CY24" s="863"/>
      <c r="CZ24" s="143"/>
      <c r="DA24" s="870"/>
      <c r="DB24" s="21" t="s">
        <v>49</v>
      </c>
      <c r="DC24" s="14"/>
      <c r="DD24" s="14"/>
      <c r="DE24" s="14"/>
      <c r="DF24" s="73" t="s">
        <v>196</v>
      </c>
      <c r="DG24" s="16"/>
      <c r="DH24" s="16"/>
      <c r="DI24" s="16"/>
      <c r="DJ24" s="17"/>
      <c r="DK24" s="66"/>
      <c r="DL24" s="863"/>
      <c r="DM24" s="143"/>
      <c r="DN24" s="870"/>
      <c r="DO24" s="21" t="s">
        <v>49</v>
      </c>
      <c r="DP24" s="14"/>
      <c r="DQ24" s="14"/>
      <c r="DR24" s="14"/>
      <c r="DS24" s="73" t="s">
        <v>196</v>
      </c>
      <c r="DT24" s="16"/>
      <c r="DU24" s="16"/>
      <c r="DV24" s="16"/>
      <c r="DW24" s="17"/>
      <c r="DX24" s="66"/>
      <c r="DY24" s="863"/>
      <c r="DZ24" s="143"/>
      <c r="EA24" s="870"/>
      <c r="EB24" s="21" t="s">
        <v>49</v>
      </c>
      <c r="EC24" s="14"/>
      <c r="ED24" s="14"/>
      <c r="EE24" s="14"/>
      <c r="EF24" s="326"/>
      <c r="EG24" s="16"/>
      <c r="EH24" s="16"/>
      <c r="EI24" s="16"/>
      <c r="EJ24" s="17"/>
      <c r="EK24" s="66"/>
      <c r="EL24" s="863"/>
      <c r="EM24" s="143"/>
      <c r="EN24" s="870"/>
      <c r="EO24" s="21" t="s">
        <v>49</v>
      </c>
      <c r="EP24" s="14"/>
      <c r="EQ24" s="14"/>
      <c r="ER24" s="14"/>
      <c r="ES24" s="73" t="s">
        <v>196</v>
      </c>
      <c r="ET24" s="16"/>
      <c r="EU24" s="16"/>
      <c r="EV24" s="16"/>
      <c r="EW24" s="17"/>
      <c r="EX24" s="66"/>
      <c r="EY24" s="863"/>
      <c r="EZ24" s="143"/>
      <c r="FA24" s="870"/>
      <c r="FB24" s="21" t="s">
        <v>49</v>
      </c>
      <c r="FC24" s="14"/>
      <c r="FD24" s="14"/>
      <c r="FE24" s="14"/>
      <c r="FF24" s="73"/>
      <c r="FG24" s="16"/>
      <c r="FH24" s="16"/>
      <c r="FI24" s="16"/>
      <c r="FJ24" s="17"/>
      <c r="FK24" s="66"/>
      <c r="FL24" s="863"/>
      <c r="FM24" s="143"/>
      <c r="FN24" s="870"/>
      <c r="FO24" s="21" t="s">
        <v>49</v>
      </c>
      <c r="FP24" s="14"/>
      <c r="FQ24" s="14"/>
      <c r="FR24" s="14"/>
      <c r="FS24" s="412"/>
      <c r="FT24" s="16"/>
      <c r="FU24" s="16"/>
      <c r="FV24" s="16"/>
      <c r="FW24" s="17"/>
      <c r="FX24" s="66"/>
      <c r="FY24" s="863"/>
      <c r="FZ24" s="143"/>
      <c r="GA24" s="870"/>
      <c r="GB24" s="21" t="s">
        <v>49</v>
      </c>
      <c r="GC24" s="14"/>
      <c r="GD24" s="14"/>
      <c r="GE24" s="14"/>
      <c r="GF24" s="73"/>
      <c r="GG24" s="16"/>
      <c r="GH24" s="16"/>
      <c r="GI24" s="16"/>
      <c r="GJ24" s="17"/>
      <c r="GK24" s="66"/>
      <c r="GL24" s="863"/>
      <c r="GM24" s="143"/>
      <c r="GN24" s="870"/>
      <c r="GO24" s="21" t="s">
        <v>49</v>
      </c>
      <c r="GP24" s="14"/>
      <c r="GQ24" s="14"/>
      <c r="GR24" s="14"/>
      <c r="GS24" s="73"/>
      <c r="GT24" s="16"/>
      <c r="GU24" s="16"/>
      <c r="GV24" s="16"/>
      <c r="GW24" s="17"/>
      <c r="GX24" s="66"/>
      <c r="GY24" s="863"/>
      <c r="GZ24" s="143"/>
      <c r="HA24" s="870"/>
      <c r="HB24" s="21" t="s">
        <v>49</v>
      </c>
      <c r="HC24" s="14"/>
      <c r="HD24" s="14"/>
      <c r="HE24" s="14"/>
      <c r="HF24" s="73" t="s">
        <v>196</v>
      </c>
      <c r="HG24" s="16"/>
      <c r="HH24" s="16"/>
      <c r="HI24" s="16"/>
      <c r="HJ24" s="17"/>
      <c r="HK24" s="66"/>
      <c r="HL24" s="863"/>
      <c r="HM24" s="143"/>
    </row>
    <row r="25" spans="1:221">
      <c r="A25" s="850" t="s">
        <v>57</v>
      </c>
      <c r="B25" s="19" t="s">
        <v>59</v>
      </c>
      <c r="C25" s="7"/>
      <c r="D25" s="7"/>
      <c r="E25" s="7"/>
      <c r="F25" s="8" t="s">
        <v>55</v>
      </c>
      <c r="G25" s="9"/>
      <c r="H25" s="9"/>
      <c r="I25" s="9"/>
      <c r="J25" s="10"/>
      <c r="K25" s="66"/>
      <c r="L25" s="863"/>
      <c r="M25" s="143"/>
      <c r="N25" s="850" t="s">
        <v>57</v>
      </c>
      <c r="O25" s="19" t="s">
        <v>59</v>
      </c>
      <c r="P25" s="7"/>
      <c r="Q25" s="7"/>
      <c r="R25" s="7"/>
      <c r="S25" s="8" t="s">
        <v>55</v>
      </c>
      <c r="T25" s="9"/>
      <c r="U25" s="9"/>
      <c r="V25" s="9"/>
      <c r="W25" s="10"/>
      <c r="X25" s="66"/>
      <c r="Y25" s="863"/>
      <c r="Z25" s="143"/>
      <c r="AA25" s="850" t="s">
        <v>57</v>
      </c>
      <c r="AB25" s="19" t="s">
        <v>59</v>
      </c>
      <c r="AC25" s="7"/>
      <c r="AD25" s="7"/>
      <c r="AE25" s="7"/>
      <c r="AF25" s="8" t="s">
        <v>55</v>
      </c>
      <c r="AG25" s="9"/>
      <c r="AH25" s="9"/>
      <c r="AI25" s="9"/>
      <c r="AJ25" s="10"/>
      <c r="AK25" s="66"/>
      <c r="AL25" s="863"/>
      <c r="AM25" s="143"/>
      <c r="AN25" s="850" t="s">
        <v>57</v>
      </c>
      <c r="AO25" s="19" t="s">
        <v>59</v>
      </c>
      <c r="AP25" s="7"/>
      <c r="AQ25" s="7"/>
      <c r="AR25" s="7"/>
      <c r="AS25" s="8" t="s">
        <v>55</v>
      </c>
      <c r="AT25" s="9"/>
      <c r="AU25" s="9"/>
      <c r="AV25" s="9"/>
      <c r="AW25" s="10"/>
      <c r="AX25" s="66"/>
      <c r="AY25" s="863"/>
      <c r="AZ25" s="143"/>
      <c r="BA25" s="850" t="s">
        <v>57</v>
      </c>
      <c r="BB25" s="19" t="s">
        <v>59</v>
      </c>
      <c r="BC25" s="7"/>
      <c r="BD25" s="7"/>
      <c r="BE25" s="7"/>
      <c r="BF25" s="8" t="s">
        <v>55</v>
      </c>
      <c r="BG25" s="9"/>
      <c r="BH25" s="9"/>
      <c r="BI25" s="9"/>
      <c r="BJ25" s="10"/>
      <c r="BK25" s="66"/>
      <c r="BL25" s="863"/>
      <c r="BM25" s="143"/>
      <c r="BN25" s="850" t="s">
        <v>57</v>
      </c>
      <c r="BO25" s="19" t="s">
        <v>59</v>
      </c>
      <c r="BP25" s="7"/>
      <c r="BQ25" s="7"/>
      <c r="BR25" s="7"/>
      <c r="BS25" s="8" t="s">
        <v>55</v>
      </c>
      <c r="BT25" s="9"/>
      <c r="BU25" s="9"/>
      <c r="BV25" s="9"/>
      <c r="BW25" s="10"/>
      <c r="BX25" s="66"/>
      <c r="BY25" s="863"/>
      <c r="BZ25" s="143"/>
      <c r="CA25" s="850" t="s">
        <v>57</v>
      </c>
      <c r="CB25" s="19" t="s">
        <v>59</v>
      </c>
      <c r="CC25" s="7"/>
      <c r="CD25" s="7"/>
      <c r="CE25" s="7"/>
      <c r="CF25" s="8" t="s">
        <v>55</v>
      </c>
      <c r="CG25" s="9"/>
      <c r="CH25" s="9"/>
      <c r="CI25" s="9"/>
      <c r="CJ25" s="10"/>
      <c r="CK25" s="66"/>
      <c r="CL25" s="863"/>
      <c r="CM25" s="143"/>
      <c r="CN25" s="850" t="s">
        <v>57</v>
      </c>
      <c r="CO25" s="19" t="s">
        <v>59</v>
      </c>
      <c r="CP25" s="7"/>
      <c r="CQ25" s="7"/>
      <c r="CR25" s="7"/>
      <c r="CS25" s="8" t="s">
        <v>55</v>
      </c>
      <c r="CT25" s="9"/>
      <c r="CU25" s="9"/>
      <c r="CV25" s="9"/>
      <c r="CW25" s="10"/>
      <c r="CX25" s="66"/>
      <c r="CY25" s="863"/>
      <c r="CZ25" s="143"/>
      <c r="DA25" s="850" t="s">
        <v>57</v>
      </c>
      <c r="DB25" s="19" t="s">
        <v>59</v>
      </c>
      <c r="DC25" s="7"/>
      <c r="DD25" s="7"/>
      <c r="DE25" s="7"/>
      <c r="DF25" s="8" t="s">
        <v>55</v>
      </c>
      <c r="DG25" s="9"/>
      <c r="DH25" s="9"/>
      <c r="DI25" s="9"/>
      <c r="DJ25" s="10"/>
      <c r="DK25" s="66"/>
      <c r="DL25" s="863"/>
      <c r="DM25" s="143"/>
      <c r="DN25" s="850" t="s">
        <v>57</v>
      </c>
      <c r="DO25" s="19" t="s">
        <v>59</v>
      </c>
      <c r="DP25" s="7"/>
      <c r="DQ25" s="7"/>
      <c r="DR25" s="7"/>
      <c r="DS25" s="8" t="s">
        <v>55</v>
      </c>
      <c r="DT25" s="9"/>
      <c r="DU25" s="9"/>
      <c r="DV25" s="9"/>
      <c r="DW25" s="10"/>
      <c r="DX25" s="66"/>
      <c r="DY25" s="863"/>
      <c r="DZ25" s="143"/>
      <c r="EA25" s="850" t="s">
        <v>57</v>
      </c>
      <c r="EB25" s="19" t="s">
        <v>59</v>
      </c>
      <c r="EC25" s="7"/>
      <c r="ED25" s="7"/>
      <c r="EE25" s="7"/>
      <c r="EF25" s="8"/>
      <c r="EG25" s="9"/>
      <c r="EH25" s="9"/>
      <c r="EI25" s="9"/>
      <c r="EJ25" s="10"/>
      <c r="EK25" s="66"/>
      <c r="EL25" s="863"/>
      <c r="EM25" s="143"/>
      <c r="EN25" s="850" t="s">
        <v>57</v>
      </c>
      <c r="EO25" s="19" t="s">
        <v>59</v>
      </c>
      <c r="EP25" s="7"/>
      <c r="EQ25" s="7"/>
      <c r="ER25" s="7"/>
      <c r="ES25" s="8" t="s">
        <v>55</v>
      </c>
      <c r="ET25" s="9"/>
      <c r="EU25" s="9"/>
      <c r="EV25" s="9"/>
      <c r="EW25" s="10"/>
      <c r="EX25" s="66"/>
      <c r="EY25" s="863"/>
      <c r="EZ25" s="143"/>
      <c r="FA25" s="850" t="s">
        <v>57</v>
      </c>
      <c r="FB25" s="19" t="s">
        <v>59</v>
      </c>
      <c r="FC25" s="7"/>
      <c r="FD25" s="7"/>
      <c r="FE25" s="7"/>
      <c r="FF25" s="8"/>
      <c r="FG25" s="9"/>
      <c r="FH25" s="9"/>
      <c r="FI25" s="9"/>
      <c r="FJ25" s="10"/>
      <c r="FK25" s="66"/>
      <c r="FL25" s="863"/>
      <c r="FM25" s="143"/>
      <c r="FN25" s="850" t="s">
        <v>57</v>
      </c>
      <c r="FO25" s="19" t="s">
        <v>59</v>
      </c>
      <c r="FP25" s="7"/>
      <c r="FQ25" s="7"/>
      <c r="FR25" s="7"/>
      <c r="FS25" s="8"/>
      <c r="FT25" s="9"/>
      <c r="FU25" s="9"/>
      <c r="FV25" s="9"/>
      <c r="FW25" s="10"/>
      <c r="FX25" s="66"/>
      <c r="FY25" s="863"/>
      <c r="FZ25" s="143"/>
      <c r="GA25" s="850" t="s">
        <v>57</v>
      </c>
      <c r="GB25" s="19" t="s">
        <v>59</v>
      </c>
      <c r="GC25" s="7"/>
      <c r="GD25" s="7"/>
      <c r="GE25" s="7"/>
      <c r="GF25" s="8"/>
      <c r="GG25" s="9"/>
      <c r="GH25" s="9"/>
      <c r="GI25" s="9"/>
      <c r="GJ25" s="10"/>
      <c r="GK25" s="66"/>
      <c r="GL25" s="863"/>
      <c r="GM25" s="143"/>
      <c r="GN25" s="850" t="s">
        <v>57</v>
      </c>
      <c r="GO25" s="19" t="s">
        <v>59</v>
      </c>
      <c r="GP25" s="7"/>
      <c r="GQ25" s="7"/>
      <c r="GR25" s="7"/>
      <c r="GS25" s="8"/>
      <c r="GT25" s="9"/>
      <c r="GU25" s="9"/>
      <c r="GV25" s="9"/>
      <c r="GW25" s="10"/>
      <c r="GX25" s="66"/>
      <c r="GY25" s="863"/>
      <c r="GZ25" s="143"/>
      <c r="HA25" s="850" t="s">
        <v>57</v>
      </c>
      <c r="HB25" s="19" t="s">
        <v>59</v>
      </c>
      <c r="HC25" s="7"/>
      <c r="HD25" s="7"/>
      <c r="HE25" s="7"/>
      <c r="HF25" s="8" t="s">
        <v>55</v>
      </c>
      <c r="HG25" s="9"/>
      <c r="HH25" s="9"/>
      <c r="HI25" s="9"/>
      <c r="HJ25" s="10"/>
      <c r="HK25" s="66"/>
      <c r="HL25" s="863"/>
      <c r="HM25" s="143"/>
    </row>
    <row r="26" spans="1:221">
      <c r="A26" s="851"/>
      <c r="B26" s="20" t="s">
        <v>149</v>
      </c>
      <c r="C26" s="66"/>
      <c r="D26" s="66"/>
      <c r="E26" s="66"/>
      <c r="F26" s="11" t="s">
        <v>55</v>
      </c>
      <c r="G26" s="12"/>
      <c r="H26" s="12"/>
      <c r="I26" s="12"/>
      <c r="J26" s="13"/>
      <c r="K26" s="66"/>
      <c r="L26" s="863"/>
      <c r="M26" s="143"/>
      <c r="N26" s="851"/>
      <c r="O26" s="20" t="s">
        <v>149</v>
      </c>
      <c r="P26" s="66"/>
      <c r="Q26" s="66"/>
      <c r="R26" s="66"/>
      <c r="S26" s="11" t="s">
        <v>55</v>
      </c>
      <c r="T26" s="12"/>
      <c r="U26" s="12"/>
      <c r="V26" s="12"/>
      <c r="W26" s="13"/>
      <c r="X26" s="66"/>
      <c r="Y26" s="863"/>
      <c r="Z26" s="143"/>
      <c r="AA26" s="851"/>
      <c r="AB26" s="20" t="s">
        <v>149</v>
      </c>
      <c r="AC26" s="66"/>
      <c r="AD26" s="66"/>
      <c r="AE26" s="66"/>
      <c r="AF26" s="11" t="s">
        <v>55</v>
      </c>
      <c r="AG26" s="12"/>
      <c r="AH26" s="12"/>
      <c r="AI26" s="12"/>
      <c r="AJ26" s="13"/>
      <c r="AK26" s="66"/>
      <c r="AL26" s="863"/>
      <c r="AM26" s="143"/>
      <c r="AN26" s="851"/>
      <c r="AO26" s="20" t="s">
        <v>149</v>
      </c>
      <c r="AP26" s="66"/>
      <c r="AQ26" s="66"/>
      <c r="AR26" s="66"/>
      <c r="AS26" s="11" t="s">
        <v>55</v>
      </c>
      <c r="AT26" s="12"/>
      <c r="AU26" s="12"/>
      <c r="AV26" s="12"/>
      <c r="AW26" s="13"/>
      <c r="AX26" s="66"/>
      <c r="AY26" s="863"/>
      <c r="AZ26" s="143"/>
      <c r="BA26" s="851"/>
      <c r="BB26" s="20" t="s">
        <v>149</v>
      </c>
      <c r="BC26" s="66"/>
      <c r="BD26" s="66"/>
      <c r="BE26" s="66"/>
      <c r="BF26" s="11" t="s">
        <v>55</v>
      </c>
      <c r="BG26" s="12"/>
      <c r="BH26" s="12"/>
      <c r="BI26" s="12"/>
      <c r="BJ26" s="13"/>
      <c r="BK26" s="66"/>
      <c r="BL26" s="863"/>
      <c r="BM26" s="143"/>
      <c r="BN26" s="851"/>
      <c r="BO26" s="20" t="s">
        <v>149</v>
      </c>
      <c r="BP26" s="66"/>
      <c r="BQ26" s="66"/>
      <c r="BR26" s="66"/>
      <c r="BS26" s="11" t="s">
        <v>55</v>
      </c>
      <c r="BT26" s="12"/>
      <c r="BU26" s="12"/>
      <c r="BV26" s="12"/>
      <c r="BW26" s="13"/>
      <c r="BX26" s="66"/>
      <c r="BY26" s="863"/>
      <c r="BZ26" s="143"/>
      <c r="CA26" s="851"/>
      <c r="CB26" s="20" t="s">
        <v>149</v>
      </c>
      <c r="CC26" s="66"/>
      <c r="CD26" s="66"/>
      <c r="CE26" s="66"/>
      <c r="CF26" s="11" t="s">
        <v>55</v>
      </c>
      <c r="CG26" s="12"/>
      <c r="CH26" s="12"/>
      <c r="CI26" s="12"/>
      <c r="CJ26" s="13"/>
      <c r="CK26" s="66"/>
      <c r="CL26" s="863"/>
      <c r="CM26" s="143"/>
      <c r="CN26" s="851"/>
      <c r="CO26" s="20" t="s">
        <v>149</v>
      </c>
      <c r="CP26" s="66"/>
      <c r="CQ26" s="66"/>
      <c r="CR26" s="66"/>
      <c r="CS26" s="11" t="s">
        <v>55</v>
      </c>
      <c r="CT26" s="12"/>
      <c r="CU26" s="12"/>
      <c r="CV26" s="12"/>
      <c r="CW26" s="13"/>
      <c r="CX26" s="66"/>
      <c r="CY26" s="863"/>
      <c r="CZ26" s="143"/>
      <c r="DA26" s="851"/>
      <c r="DB26" s="20" t="s">
        <v>149</v>
      </c>
      <c r="DC26" s="66"/>
      <c r="DD26" s="66"/>
      <c r="DE26" s="66"/>
      <c r="DF26" s="11" t="s">
        <v>55</v>
      </c>
      <c r="DG26" s="12"/>
      <c r="DH26" s="12"/>
      <c r="DI26" s="12"/>
      <c r="DJ26" s="13"/>
      <c r="DK26" s="66"/>
      <c r="DL26" s="863"/>
      <c r="DM26" s="143"/>
      <c r="DN26" s="851"/>
      <c r="DO26" s="20" t="s">
        <v>149</v>
      </c>
      <c r="DP26" s="66"/>
      <c r="DQ26" s="66"/>
      <c r="DR26" s="66"/>
      <c r="DS26" s="11" t="s">
        <v>55</v>
      </c>
      <c r="DT26" s="12"/>
      <c r="DU26" s="12"/>
      <c r="DV26" s="12"/>
      <c r="DW26" s="13"/>
      <c r="DX26" s="66"/>
      <c r="DY26" s="863"/>
      <c r="DZ26" s="143"/>
      <c r="EA26" s="851"/>
      <c r="EB26" s="20" t="s">
        <v>149</v>
      </c>
      <c r="EC26" s="66"/>
      <c r="ED26" s="66"/>
      <c r="EE26" s="66"/>
      <c r="EF26" s="11"/>
      <c r="EG26" s="12"/>
      <c r="EH26" s="12"/>
      <c r="EI26" s="12"/>
      <c r="EJ26" s="13"/>
      <c r="EK26" s="66"/>
      <c r="EL26" s="863"/>
      <c r="EM26" s="143"/>
      <c r="EN26" s="851"/>
      <c r="EO26" s="20" t="s">
        <v>149</v>
      </c>
      <c r="EP26" s="66"/>
      <c r="EQ26" s="66"/>
      <c r="ER26" s="66"/>
      <c r="ES26" s="11" t="s">
        <v>55</v>
      </c>
      <c r="ET26" s="12"/>
      <c r="EU26" s="12"/>
      <c r="EV26" s="12"/>
      <c r="EW26" s="13"/>
      <c r="EX26" s="66"/>
      <c r="EY26" s="863"/>
      <c r="EZ26" s="143"/>
      <c r="FA26" s="851"/>
      <c r="FB26" s="20" t="s">
        <v>149</v>
      </c>
      <c r="FC26" s="66"/>
      <c r="FD26" s="66"/>
      <c r="FE26" s="66"/>
      <c r="FF26" s="11"/>
      <c r="FG26" s="12"/>
      <c r="FH26" s="12"/>
      <c r="FI26" s="12"/>
      <c r="FJ26" s="13"/>
      <c r="FK26" s="66"/>
      <c r="FL26" s="863"/>
      <c r="FM26" s="143"/>
      <c r="FN26" s="851"/>
      <c r="FO26" s="20" t="s">
        <v>149</v>
      </c>
      <c r="FP26" s="66"/>
      <c r="FQ26" s="66"/>
      <c r="FR26" s="66"/>
      <c r="FS26" s="11"/>
      <c r="FT26" s="12"/>
      <c r="FU26" s="12"/>
      <c r="FV26" s="12"/>
      <c r="FW26" s="13"/>
      <c r="FX26" s="66"/>
      <c r="FY26" s="863"/>
      <c r="FZ26" s="143"/>
      <c r="GA26" s="851"/>
      <c r="GB26" s="20" t="s">
        <v>149</v>
      </c>
      <c r="GC26" s="66"/>
      <c r="GD26" s="66"/>
      <c r="GE26" s="66"/>
      <c r="GF26" s="11"/>
      <c r="GG26" s="12"/>
      <c r="GH26" s="12"/>
      <c r="GI26" s="12"/>
      <c r="GJ26" s="13"/>
      <c r="GK26" s="66"/>
      <c r="GL26" s="863"/>
      <c r="GM26" s="143"/>
      <c r="GN26" s="851"/>
      <c r="GO26" s="20" t="s">
        <v>149</v>
      </c>
      <c r="GP26" s="66"/>
      <c r="GQ26" s="66"/>
      <c r="GR26" s="66"/>
      <c r="GS26" s="11"/>
      <c r="GT26" s="12"/>
      <c r="GU26" s="12"/>
      <c r="GV26" s="12"/>
      <c r="GW26" s="13"/>
      <c r="GX26" s="66"/>
      <c r="GY26" s="863"/>
      <c r="GZ26" s="143"/>
      <c r="HA26" s="851"/>
      <c r="HB26" s="20" t="s">
        <v>149</v>
      </c>
      <c r="HC26" s="66"/>
      <c r="HD26" s="66"/>
      <c r="HE26" s="66"/>
      <c r="HF26" s="11" t="s">
        <v>55</v>
      </c>
      <c r="HG26" s="12"/>
      <c r="HH26" s="12"/>
      <c r="HI26" s="12"/>
      <c r="HJ26" s="13"/>
      <c r="HK26" s="66"/>
      <c r="HL26" s="863"/>
      <c r="HM26" s="143"/>
    </row>
    <row r="27" spans="1:221">
      <c r="A27" s="851"/>
      <c r="B27" s="20" t="s">
        <v>148</v>
      </c>
      <c r="C27" s="66"/>
      <c r="D27" s="66"/>
      <c r="E27" s="66"/>
      <c r="F27" s="11" t="s">
        <v>55</v>
      </c>
      <c r="G27" s="12"/>
      <c r="H27" s="12"/>
      <c r="I27" s="12"/>
      <c r="J27" s="13"/>
      <c r="K27" s="66"/>
      <c r="L27" s="863"/>
      <c r="M27" s="143"/>
      <c r="N27" s="851"/>
      <c r="O27" s="20" t="s">
        <v>148</v>
      </c>
      <c r="P27" s="66"/>
      <c r="Q27" s="66"/>
      <c r="R27" s="66"/>
      <c r="S27" s="11" t="s">
        <v>55</v>
      </c>
      <c r="T27" s="12"/>
      <c r="U27" s="12"/>
      <c r="V27" s="12"/>
      <c r="W27" s="13"/>
      <c r="X27" s="66"/>
      <c r="Y27" s="863"/>
      <c r="Z27" s="143"/>
      <c r="AA27" s="851"/>
      <c r="AB27" s="20" t="s">
        <v>148</v>
      </c>
      <c r="AC27" s="66"/>
      <c r="AD27" s="66"/>
      <c r="AE27" s="66"/>
      <c r="AF27" s="11" t="s">
        <v>55</v>
      </c>
      <c r="AG27" s="12"/>
      <c r="AH27" s="12"/>
      <c r="AI27" s="12"/>
      <c r="AJ27" s="13"/>
      <c r="AK27" s="66"/>
      <c r="AL27" s="863"/>
      <c r="AM27" s="143"/>
      <c r="AN27" s="851"/>
      <c r="AO27" s="20" t="s">
        <v>148</v>
      </c>
      <c r="AP27" s="66"/>
      <c r="AQ27" s="66"/>
      <c r="AR27" s="66"/>
      <c r="AS27" s="11" t="s">
        <v>55</v>
      </c>
      <c r="AT27" s="12"/>
      <c r="AU27" s="12"/>
      <c r="AV27" s="12"/>
      <c r="AW27" s="13"/>
      <c r="AX27" s="66"/>
      <c r="AY27" s="863"/>
      <c r="AZ27" s="143"/>
      <c r="BA27" s="851"/>
      <c r="BB27" s="20" t="s">
        <v>148</v>
      </c>
      <c r="BC27" s="66"/>
      <c r="BD27" s="66"/>
      <c r="BE27" s="66"/>
      <c r="BF27" s="11" t="s">
        <v>55</v>
      </c>
      <c r="BG27" s="12"/>
      <c r="BH27" s="12"/>
      <c r="BI27" s="12"/>
      <c r="BJ27" s="13"/>
      <c r="BK27" s="66"/>
      <c r="BL27" s="863"/>
      <c r="BM27" s="143"/>
      <c r="BN27" s="851"/>
      <c r="BO27" s="20" t="s">
        <v>148</v>
      </c>
      <c r="BP27" s="66"/>
      <c r="BQ27" s="66"/>
      <c r="BR27" s="66"/>
      <c r="BS27" s="11" t="s">
        <v>55</v>
      </c>
      <c r="BT27" s="12"/>
      <c r="BU27" s="12"/>
      <c r="BV27" s="12"/>
      <c r="BW27" s="13"/>
      <c r="BX27" s="66"/>
      <c r="BY27" s="863"/>
      <c r="BZ27" s="143"/>
      <c r="CA27" s="851"/>
      <c r="CB27" s="20" t="s">
        <v>148</v>
      </c>
      <c r="CC27" s="66"/>
      <c r="CD27" s="66"/>
      <c r="CE27" s="66"/>
      <c r="CF27" s="11" t="s">
        <v>55</v>
      </c>
      <c r="CG27" s="12"/>
      <c r="CH27" s="12"/>
      <c r="CI27" s="12"/>
      <c r="CJ27" s="13"/>
      <c r="CK27" s="66"/>
      <c r="CL27" s="863"/>
      <c r="CM27" s="143"/>
      <c r="CN27" s="851"/>
      <c r="CO27" s="20" t="s">
        <v>148</v>
      </c>
      <c r="CP27" s="66"/>
      <c r="CQ27" s="66"/>
      <c r="CR27" s="66"/>
      <c r="CS27" s="11" t="s">
        <v>55</v>
      </c>
      <c r="CT27" s="12"/>
      <c r="CU27" s="12"/>
      <c r="CV27" s="12"/>
      <c r="CW27" s="13"/>
      <c r="CX27" s="66"/>
      <c r="CY27" s="863"/>
      <c r="CZ27" s="143"/>
      <c r="DA27" s="851"/>
      <c r="DB27" s="20" t="s">
        <v>148</v>
      </c>
      <c r="DC27" s="66"/>
      <c r="DD27" s="66"/>
      <c r="DE27" s="66"/>
      <c r="DF27" s="11" t="s">
        <v>55</v>
      </c>
      <c r="DG27" s="12"/>
      <c r="DH27" s="12"/>
      <c r="DI27" s="12"/>
      <c r="DJ27" s="13"/>
      <c r="DK27" s="66"/>
      <c r="DL27" s="863"/>
      <c r="DM27" s="143"/>
      <c r="DN27" s="851"/>
      <c r="DO27" s="20" t="s">
        <v>148</v>
      </c>
      <c r="DP27" s="66"/>
      <c r="DQ27" s="66"/>
      <c r="DR27" s="66"/>
      <c r="DS27" s="11" t="s">
        <v>55</v>
      </c>
      <c r="DT27" s="12"/>
      <c r="DU27" s="12"/>
      <c r="DV27" s="12"/>
      <c r="DW27" s="13"/>
      <c r="DX27" s="66"/>
      <c r="DY27" s="863"/>
      <c r="DZ27" s="143"/>
      <c r="EA27" s="851"/>
      <c r="EB27" s="20" t="s">
        <v>148</v>
      </c>
      <c r="EC27" s="66"/>
      <c r="ED27" s="66"/>
      <c r="EE27" s="66"/>
      <c r="EF27" s="11"/>
      <c r="EG27" s="12"/>
      <c r="EH27" s="12"/>
      <c r="EI27" s="12"/>
      <c r="EJ27" s="13"/>
      <c r="EK27" s="66"/>
      <c r="EL27" s="863"/>
      <c r="EM27" s="143"/>
      <c r="EN27" s="851"/>
      <c r="EO27" s="20" t="s">
        <v>148</v>
      </c>
      <c r="EP27" s="66"/>
      <c r="EQ27" s="66"/>
      <c r="ER27" s="66"/>
      <c r="ES27" s="11" t="s">
        <v>55</v>
      </c>
      <c r="ET27" s="12"/>
      <c r="EU27" s="12"/>
      <c r="EV27" s="12"/>
      <c r="EW27" s="13"/>
      <c r="EX27" s="66"/>
      <c r="EY27" s="863"/>
      <c r="EZ27" s="143"/>
      <c r="FA27" s="851"/>
      <c r="FB27" s="20" t="s">
        <v>148</v>
      </c>
      <c r="FC27" s="66"/>
      <c r="FD27" s="66"/>
      <c r="FE27" s="66"/>
      <c r="FF27" s="11"/>
      <c r="FG27" s="12"/>
      <c r="FH27" s="12"/>
      <c r="FI27" s="12"/>
      <c r="FJ27" s="13"/>
      <c r="FK27" s="66"/>
      <c r="FL27" s="863"/>
      <c r="FM27" s="143"/>
      <c r="FN27" s="851"/>
      <c r="FO27" s="20" t="s">
        <v>148</v>
      </c>
      <c r="FP27" s="66"/>
      <c r="FQ27" s="66"/>
      <c r="FR27" s="66"/>
      <c r="FS27" s="11"/>
      <c r="FT27" s="12"/>
      <c r="FU27" s="12"/>
      <c r="FV27" s="12"/>
      <c r="FW27" s="13"/>
      <c r="FX27" s="66"/>
      <c r="FY27" s="863"/>
      <c r="FZ27" s="143"/>
      <c r="GA27" s="851"/>
      <c r="GB27" s="20" t="s">
        <v>148</v>
      </c>
      <c r="GC27" s="66"/>
      <c r="GD27" s="66"/>
      <c r="GE27" s="66"/>
      <c r="GF27" s="11"/>
      <c r="GG27" s="12"/>
      <c r="GH27" s="12"/>
      <c r="GI27" s="12"/>
      <c r="GJ27" s="13"/>
      <c r="GK27" s="66"/>
      <c r="GL27" s="863"/>
      <c r="GM27" s="143"/>
      <c r="GN27" s="851"/>
      <c r="GO27" s="20" t="s">
        <v>148</v>
      </c>
      <c r="GP27" s="66"/>
      <c r="GQ27" s="66"/>
      <c r="GR27" s="66"/>
      <c r="GS27" s="11"/>
      <c r="GT27" s="12"/>
      <c r="GU27" s="12"/>
      <c r="GV27" s="12"/>
      <c r="GW27" s="13"/>
      <c r="GX27" s="66"/>
      <c r="GY27" s="863"/>
      <c r="GZ27" s="143"/>
      <c r="HA27" s="851"/>
      <c r="HB27" s="20" t="s">
        <v>148</v>
      </c>
      <c r="HC27" s="66"/>
      <c r="HD27" s="66"/>
      <c r="HE27" s="66"/>
      <c r="HF27" s="11" t="s">
        <v>55</v>
      </c>
      <c r="HG27" s="12"/>
      <c r="HH27" s="12"/>
      <c r="HI27" s="12"/>
      <c r="HJ27" s="13"/>
      <c r="HK27" s="66"/>
      <c r="HL27" s="863"/>
      <c r="HM27" s="143"/>
    </row>
    <row r="28" spans="1:221">
      <c r="A28" s="851"/>
      <c r="B28" s="20" t="s">
        <v>140</v>
      </c>
      <c r="C28" s="66"/>
      <c r="D28" s="66"/>
      <c r="E28" s="66"/>
      <c r="F28" s="37" t="s">
        <v>55</v>
      </c>
      <c r="G28" s="12"/>
      <c r="H28" s="12"/>
      <c r="I28" s="12"/>
      <c r="J28" s="13"/>
      <c r="K28" s="66"/>
      <c r="L28" s="863"/>
      <c r="M28" s="143"/>
      <c r="N28" s="851"/>
      <c r="O28" s="20" t="s">
        <v>140</v>
      </c>
      <c r="P28" s="66"/>
      <c r="Q28" s="66"/>
      <c r="R28" s="66"/>
      <c r="S28" s="37" t="s">
        <v>55</v>
      </c>
      <c r="T28" s="12"/>
      <c r="U28" s="12"/>
      <c r="V28" s="12"/>
      <c r="W28" s="13"/>
      <c r="X28" s="66"/>
      <c r="Y28" s="863"/>
      <c r="Z28" s="143"/>
      <c r="AA28" s="851"/>
      <c r="AB28" s="20" t="s">
        <v>140</v>
      </c>
      <c r="AC28" s="66"/>
      <c r="AD28" s="66"/>
      <c r="AE28" s="66"/>
      <c r="AF28" s="37" t="s">
        <v>55</v>
      </c>
      <c r="AG28" s="12"/>
      <c r="AH28" s="12"/>
      <c r="AI28" s="12"/>
      <c r="AJ28" s="13"/>
      <c r="AK28" s="66"/>
      <c r="AL28" s="863"/>
      <c r="AM28" s="143"/>
      <c r="AN28" s="851"/>
      <c r="AO28" s="20" t="s">
        <v>140</v>
      </c>
      <c r="AP28" s="66"/>
      <c r="AQ28" s="66"/>
      <c r="AR28" s="66"/>
      <c r="AS28" s="37" t="s">
        <v>55</v>
      </c>
      <c r="AT28" s="12"/>
      <c r="AU28" s="12"/>
      <c r="AV28" s="12"/>
      <c r="AW28" s="13"/>
      <c r="AX28" s="66"/>
      <c r="AY28" s="863"/>
      <c r="AZ28" s="143"/>
      <c r="BA28" s="851"/>
      <c r="BB28" s="20" t="s">
        <v>140</v>
      </c>
      <c r="BC28" s="66"/>
      <c r="BD28" s="66"/>
      <c r="BE28" s="66"/>
      <c r="BF28" s="37" t="s">
        <v>55</v>
      </c>
      <c r="BG28" s="12"/>
      <c r="BH28" s="12"/>
      <c r="BI28" s="12"/>
      <c r="BJ28" s="13"/>
      <c r="BK28" s="66"/>
      <c r="BL28" s="863"/>
      <c r="BM28" s="143"/>
      <c r="BN28" s="851"/>
      <c r="BO28" s="20" t="s">
        <v>140</v>
      </c>
      <c r="BP28" s="66"/>
      <c r="BQ28" s="66"/>
      <c r="BR28" s="66"/>
      <c r="BS28" s="37" t="s">
        <v>55</v>
      </c>
      <c r="BT28" s="12"/>
      <c r="BU28" s="12"/>
      <c r="BV28" s="12"/>
      <c r="BW28" s="13"/>
      <c r="BX28" s="66"/>
      <c r="BY28" s="863"/>
      <c r="BZ28" s="143"/>
      <c r="CA28" s="851"/>
      <c r="CB28" s="20" t="s">
        <v>140</v>
      </c>
      <c r="CC28" s="66"/>
      <c r="CD28" s="66"/>
      <c r="CE28" s="66"/>
      <c r="CF28" s="37" t="s">
        <v>55</v>
      </c>
      <c r="CG28" s="12"/>
      <c r="CH28" s="12"/>
      <c r="CI28" s="12"/>
      <c r="CJ28" s="13"/>
      <c r="CK28" s="66"/>
      <c r="CL28" s="863"/>
      <c r="CM28" s="143"/>
      <c r="CN28" s="851"/>
      <c r="CO28" s="20" t="s">
        <v>140</v>
      </c>
      <c r="CP28" s="66"/>
      <c r="CQ28" s="66"/>
      <c r="CR28" s="66"/>
      <c r="CS28" s="37" t="s">
        <v>55</v>
      </c>
      <c r="CT28" s="12"/>
      <c r="CU28" s="12"/>
      <c r="CV28" s="12"/>
      <c r="CW28" s="13"/>
      <c r="CX28" s="66"/>
      <c r="CY28" s="863"/>
      <c r="CZ28" s="143"/>
      <c r="DA28" s="851"/>
      <c r="DB28" s="20" t="s">
        <v>140</v>
      </c>
      <c r="DC28" s="66"/>
      <c r="DD28" s="66"/>
      <c r="DE28" s="66"/>
      <c r="DF28" s="37" t="s">
        <v>55</v>
      </c>
      <c r="DG28" s="12"/>
      <c r="DH28" s="12"/>
      <c r="DI28" s="12"/>
      <c r="DJ28" s="13"/>
      <c r="DK28" s="66"/>
      <c r="DL28" s="863"/>
      <c r="DM28" s="143"/>
      <c r="DN28" s="851"/>
      <c r="DO28" s="20" t="s">
        <v>140</v>
      </c>
      <c r="DP28" s="66"/>
      <c r="DQ28" s="66"/>
      <c r="DR28" s="66"/>
      <c r="DS28" s="37" t="s">
        <v>55</v>
      </c>
      <c r="DT28" s="12"/>
      <c r="DU28" s="12"/>
      <c r="DV28" s="12"/>
      <c r="DW28" s="13"/>
      <c r="DX28" s="66"/>
      <c r="DY28" s="863"/>
      <c r="DZ28" s="143"/>
      <c r="EA28" s="851"/>
      <c r="EB28" s="20" t="s">
        <v>140</v>
      </c>
      <c r="EC28" s="66"/>
      <c r="ED28" s="66"/>
      <c r="EE28" s="66"/>
      <c r="EF28" s="37"/>
      <c r="EG28" s="12"/>
      <c r="EH28" s="12"/>
      <c r="EI28" s="12"/>
      <c r="EJ28" s="13"/>
      <c r="EK28" s="66"/>
      <c r="EL28" s="863"/>
      <c r="EM28" s="143"/>
      <c r="EN28" s="851"/>
      <c r="EO28" s="20" t="s">
        <v>140</v>
      </c>
      <c r="EP28" s="66"/>
      <c r="EQ28" s="66"/>
      <c r="ER28" s="66"/>
      <c r="ES28" s="37" t="s">
        <v>55</v>
      </c>
      <c r="ET28" s="12"/>
      <c r="EU28" s="12"/>
      <c r="EV28" s="12"/>
      <c r="EW28" s="13"/>
      <c r="EX28" s="66"/>
      <c r="EY28" s="863"/>
      <c r="EZ28" s="143"/>
      <c r="FA28" s="851"/>
      <c r="FB28" s="20" t="s">
        <v>140</v>
      </c>
      <c r="FC28" s="66"/>
      <c r="FD28" s="66"/>
      <c r="FE28" s="66"/>
      <c r="FF28" s="37"/>
      <c r="FG28" s="12"/>
      <c r="FH28" s="12"/>
      <c r="FI28" s="12"/>
      <c r="FJ28" s="13"/>
      <c r="FK28" s="66"/>
      <c r="FL28" s="863"/>
      <c r="FM28" s="143"/>
      <c r="FN28" s="851"/>
      <c r="FO28" s="20" t="s">
        <v>140</v>
      </c>
      <c r="FP28" s="66"/>
      <c r="FQ28" s="66"/>
      <c r="FR28" s="66"/>
      <c r="FS28" s="37"/>
      <c r="FT28" s="12"/>
      <c r="FU28" s="12"/>
      <c r="FV28" s="12"/>
      <c r="FW28" s="13"/>
      <c r="FX28" s="66"/>
      <c r="FY28" s="863"/>
      <c r="FZ28" s="143"/>
      <c r="GA28" s="851"/>
      <c r="GB28" s="20" t="s">
        <v>140</v>
      </c>
      <c r="GC28" s="66"/>
      <c r="GD28" s="66"/>
      <c r="GE28" s="66"/>
      <c r="GF28" s="37"/>
      <c r="GG28" s="12"/>
      <c r="GH28" s="12"/>
      <c r="GI28" s="12"/>
      <c r="GJ28" s="13"/>
      <c r="GK28" s="66"/>
      <c r="GL28" s="863"/>
      <c r="GM28" s="143"/>
      <c r="GN28" s="851"/>
      <c r="GO28" s="20" t="s">
        <v>140</v>
      </c>
      <c r="GP28" s="66"/>
      <c r="GQ28" s="66"/>
      <c r="GR28" s="66"/>
      <c r="GS28" s="37"/>
      <c r="GT28" s="12"/>
      <c r="GU28" s="12"/>
      <c r="GV28" s="12"/>
      <c r="GW28" s="13"/>
      <c r="GX28" s="66"/>
      <c r="GY28" s="863"/>
      <c r="GZ28" s="143"/>
      <c r="HA28" s="851"/>
      <c r="HB28" s="20" t="s">
        <v>140</v>
      </c>
      <c r="HC28" s="66"/>
      <c r="HD28" s="66"/>
      <c r="HE28" s="66"/>
      <c r="HF28" s="37" t="s">
        <v>55</v>
      </c>
      <c r="HG28" s="12"/>
      <c r="HH28" s="12"/>
      <c r="HI28" s="12"/>
      <c r="HJ28" s="13"/>
      <c r="HK28" s="66"/>
      <c r="HL28" s="863"/>
      <c r="HM28" s="143"/>
    </row>
    <row r="29" spans="1:221">
      <c r="A29" s="851"/>
      <c r="B29" s="20" t="s">
        <v>251</v>
      </c>
      <c r="C29" s="66"/>
      <c r="D29" s="66"/>
      <c r="E29" s="66"/>
      <c r="F29" s="37" t="s">
        <v>55</v>
      </c>
      <c r="G29" s="12"/>
      <c r="H29" s="12"/>
      <c r="I29" s="12"/>
      <c r="J29" s="13"/>
      <c r="K29" s="66"/>
      <c r="L29" s="863"/>
      <c r="M29" s="143"/>
      <c r="N29" s="851"/>
      <c r="O29" s="20" t="s">
        <v>251</v>
      </c>
      <c r="P29" s="66"/>
      <c r="Q29" s="66"/>
      <c r="R29" s="66"/>
      <c r="S29" s="37" t="s">
        <v>55</v>
      </c>
      <c r="T29" s="12"/>
      <c r="U29" s="12"/>
      <c r="V29" s="12"/>
      <c r="W29" s="13"/>
      <c r="X29" s="66"/>
      <c r="Y29" s="863"/>
      <c r="Z29" s="143"/>
      <c r="AA29" s="851"/>
      <c r="AB29" s="20" t="s">
        <v>251</v>
      </c>
      <c r="AC29" s="66"/>
      <c r="AD29" s="66"/>
      <c r="AE29" s="66"/>
      <c r="AF29" s="37" t="s">
        <v>55</v>
      </c>
      <c r="AG29" s="12"/>
      <c r="AH29" s="12"/>
      <c r="AI29" s="12"/>
      <c r="AJ29" s="13"/>
      <c r="AK29" s="66"/>
      <c r="AL29" s="863"/>
      <c r="AM29" s="143"/>
      <c r="AN29" s="851"/>
      <c r="AO29" s="20" t="s">
        <v>251</v>
      </c>
      <c r="AP29" s="66"/>
      <c r="AQ29" s="66"/>
      <c r="AR29" s="66"/>
      <c r="AS29" s="37" t="s">
        <v>55</v>
      </c>
      <c r="AT29" s="12"/>
      <c r="AU29" s="12"/>
      <c r="AV29" s="12"/>
      <c r="AW29" s="13"/>
      <c r="AX29" s="66"/>
      <c r="AY29" s="863"/>
      <c r="AZ29" s="143"/>
      <c r="BA29" s="851"/>
      <c r="BB29" s="20" t="s">
        <v>251</v>
      </c>
      <c r="BC29" s="66"/>
      <c r="BD29" s="66"/>
      <c r="BE29" s="66"/>
      <c r="BF29" s="37" t="s">
        <v>55</v>
      </c>
      <c r="BG29" s="12"/>
      <c r="BH29" s="12"/>
      <c r="BI29" s="12"/>
      <c r="BJ29" s="13"/>
      <c r="BK29" s="66"/>
      <c r="BL29" s="863"/>
      <c r="BM29" s="143"/>
      <c r="BN29" s="851"/>
      <c r="BO29" s="20" t="s">
        <v>251</v>
      </c>
      <c r="BP29" s="66"/>
      <c r="BQ29" s="66"/>
      <c r="BR29" s="66"/>
      <c r="BS29" s="37" t="s">
        <v>55</v>
      </c>
      <c r="BT29" s="12"/>
      <c r="BU29" s="12"/>
      <c r="BV29" s="12"/>
      <c r="BW29" s="13"/>
      <c r="BX29" s="66"/>
      <c r="BY29" s="863"/>
      <c r="BZ29" s="143"/>
      <c r="CA29" s="851"/>
      <c r="CB29" s="20" t="s">
        <v>251</v>
      </c>
      <c r="CC29" s="66"/>
      <c r="CD29" s="66"/>
      <c r="CE29" s="66"/>
      <c r="CF29" s="37" t="s">
        <v>55</v>
      </c>
      <c r="CG29" s="12"/>
      <c r="CH29" s="12"/>
      <c r="CI29" s="12"/>
      <c r="CJ29" s="13"/>
      <c r="CK29" s="66"/>
      <c r="CL29" s="863"/>
      <c r="CM29" s="143"/>
      <c r="CN29" s="851"/>
      <c r="CO29" s="20" t="s">
        <v>251</v>
      </c>
      <c r="CP29" s="66"/>
      <c r="CQ29" s="66"/>
      <c r="CR29" s="66"/>
      <c r="CS29" s="37" t="s">
        <v>55</v>
      </c>
      <c r="CT29" s="12"/>
      <c r="CU29" s="12"/>
      <c r="CV29" s="12"/>
      <c r="CW29" s="13"/>
      <c r="CX29" s="66"/>
      <c r="CY29" s="863"/>
      <c r="CZ29" s="143"/>
      <c r="DA29" s="851"/>
      <c r="DB29" s="20" t="s">
        <v>251</v>
      </c>
      <c r="DC29" s="66"/>
      <c r="DD29" s="66"/>
      <c r="DE29" s="66"/>
      <c r="DF29" s="37" t="s">
        <v>55</v>
      </c>
      <c r="DG29" s="12"/>
      <c r="DH29" s="12"/>
      <c r="DI29" s="12"/>
      <c r="DJ29" s="13"/>
      <c r="DK29" s="66"/>
      <c r="DL29" s="863"/>
      <c r="DM29" s="143"/>
      <c r="DN29" s="851"/>
      <c r="DO29" s="20" t="s">
        <v>251</v>
      </c>
      <c r="DP29" s="66"/>
      <c r="DQ29" s="66"/>
      <c r="DR29" s="66"/>
      <c r="DS29" s="37" t="s">
        <v>55</v>
      </c>
      <c r="DT29" s="12"/>
      <c r="DU29" s="12"/>
      <c r="DV29" s="12"/>
      <c r="DW29" s="13"/>
      <c r="DX29" s="66"/>
      <c r="DY29" s="863"/>
      <c r="DZ29" s="143"/>
      <c r="EA29" s="851"/>
      <c r="EB29" s="20" t="s">
        <v>251</v>
      </c>
      <c r="EC29" s="66"/>
      <c r="ED29" s="66"/>
      <c r="EE29" s="66"/>
      <c r="EF29" s="37"/>
      <c r="EG29" s="12"/>
      <c r="EH29" s="12"/>
      <c r="EI29" s="12"/>
      <c r="EJ29" s="13"/>
      <c r="EK29" s="66"/>
      <c r="EL29" s="863"/>
      <c r="EM29" s="143"/>
      <c r="EN29" s="851"/>
      <c r="EO29" s="20" t="s">
        <v>251</v>
      </c>
      <c r="EP29" s="66"/>
      <c r="EQ29" s="66"/>
      <c r="ER29" s="66"/>
      <c r="ES29" s="37" t="s">
        <v>55</v>
      </c>
      <c r="ET29" s="12"/>
      <c r="EU29" s="12"/>
      <c r="EV29" s="12"/>
      <c r="EW29" s="13"/>
      <c r="EX29" s="66"/>
      <c r="EY29" s="863"/>
      <c r="EZ29" s="143"/>
      <c r="FA29" s="851"/>
      <c r="FB29" s="20" t="s">
        <v>251</v>
      </c>
      <c r="FC29" s="66"/>
      <c r="FD29" s="66"/>
      <c r="FE29" s="66"/>
      <c r="FF29" s="37"/>
      <c r="FG29" s="12"/>
      <c r="FH29" s="12"/>
      <c r="FI29" s="12"/>
      <c r="FJ29" s="13"/>
      <c r="FK29" s="66"/>
      <c r="FL29" s="863"/>
      <c r="FM29" s="143"/>
      <c r="FN29" s="851"/>
      <c r="FO29" s="20" t="s">
        <v>251</v>
      </c>
      <c r="FP29" s="66"/>
      <c r="FQ29" s="66"/>
      <c r="FR29" s="66"/>
      <c r="FS29" s="306"/>
      <c r="FT29" s="12"/>
      <c r="FU29" s="12"/>
      <c r="FV29" s="12"/>
      <c r="FW29" s="13"/>
      <c r="FX29" s="66"/>
      <c r="FY29" s="863"/>
      <c r="FZ29" s="143"/>
      <c r="GA29" s="851"/>
      <c r="GB29" s="20" t="s">
        <v>251</v>
      </c>
      <c r="GC29" s="66"/>
      <c r="GD29" s="66"/>
      <c r="GE29" s="66"/>
      <c r="GF29" s="37"/>
      <c r="GG29" s="12"/>
      <c r="GH29" s="12"/>
      <c r="GI29" s="12"/>
      <c r="GJ29" s="13"/>
      <c r="GK29" s="66"/>
      <c r="GL29" s="863"/>
      <c r="GM29" s="143"/>
      <c r="GN29" s="851"/>
      <c r="GO29" s="20" t="s">
        <v>251</v>
      </c>
      <c r="GP29" s="66"/>
      <c r="GQ29" s="66"/>
      <c r="GR29" s="66"/>
      <c r="GS29" s="37"/>
      <c r="GT29" s="12"/>
      <c r="GU29" s="12"/>
      <c r="GV29" s="12"/>
      <c r="GW29" s="13"/>
      <c r="GX29" s="66"/>
      <c r="GY29" s="863"/>
      <c r="GZ29" s="143"/>
      <c r="HA29" s="851"/>
      <c r="HB29" s="20" t="s">
        <v>251</v>
      </c>
      <c r="HC29" s="66"/>
      <c r="HD29" s="66"/>
      <c r="HE29" s="66"/>
      <c r="HF29" s="37" t="s">
        <v>55</v>
      </c>
      <c r="HG29" s="12"/>
      <c r="HH29" s="12"/>
      <c r="HI29" s="12"/>
      <c r="HJ29" s="13"/>
      <c r="HK29" s="66"/>
      <c r="HL29" s="863"/>
      <c r="HM29" s="143"/>
    </row>
    <row r="30" spans="1:221">
      <c r="A30" s="851"/>
      <c r="B30" s="20" t="s">
        <v>346</v>
      </c>
      <c r="C30" s="66"/>
      <c r="D30" s="66"/>
      <c r="E30" s="66"/>
      <c r="F30" s="37" t="s">
        <v>55</v>
      </c>
      <c r="G30" s="12"/>
      <c r="H30" s="12"/>
      <c r="I30" s="12"/>
      <c r="J30" s="13"/>
      <c r="K30" s="66"/>
      <c r="L30" s="863"/>
      <c r="M30" s="143"/>
      <c r="N30" s="851"/>
      <c r="O30" s="20" t="s">
        <v>346</v>
      </c>
      <c r="P30" s="66"/>
      <c r="Q30" s="66"/>
      <c r="R30" s="66"/>
      <c r="S30" s="37" t="s">
        <v>55</v>
      </c>
      <c r="T30" s="12"/>
      <c r="U30" s="12"/>
      <c r="V30" s="12"/>
      <c r="W30" s="13"/>
      <c r="X30" s="66"/>
      <c r="Y30" s="863"/>
      <c r="Z30" s="143"/>
      <c r="AA30" s="851"/>
      <c r="AB30" s="20" t="s">
        <v>346</v>
      </c>
      <c r="AC30" s="66"/>
      <c r="AD30" s="66"/>
      <c r="AE30" s="66"/>
      <c r="AF30" s="37" t="s">
        <v>55</v>
      </c>
      <c r="AG30" s="12"/>
      <c r="AH30" s="12"/>
      <c r="AI30" s="12"/>
      <c r="AJ30" s="13"/>
      <c r="AK30" s="66"/>
      <c r="AL30" s="863"/>
      <c r="AM30" s="143"/>
      <c r="AN30" s="851"/>
      <c r="AO30" s="20" t="s">
        <v>346</v>
      </c>
      <c r="AP30" s="66"/>
      <c r="AQ30" s="66"/>
      <c r="AR30" s="66"/>
      <c r="AS30" s="37" t="s">
        <v>55</v>
      </c>
      <c r="AT30" s="12"/>
      <c r="AU30" s="12"/>
      <c r="AV30" s="12"/>
      <c r="AW30" s="13"/>
      <c r="AX30" s="66"/>
      <c r="AY30" s="863"/>
      <c r="AZ30" s="143"/>
      <c r="BA30" s="851"/>
      <c r="BB30" s="20" t="s">
        <v>346</v>
      </c>
      <c r="BC30" s="66"/>
      <c r="BD30" s="66"/>
      <c r="BE30" s="66"/>
      <c r="BF30" s="37" t="s">
        <v>55</v>
      </c>
      <c r="BG30" s="12"/>
      <c r="BH30" s="12"/>
      <c r="BI30" s="12"/>
      <c r="BJ30" s="13"/>
      <c r="BK30" s="66"/>
      <c r="BL30" s="863"/>
      <c r="BM30" s="143"/>
      <c r="BN30" s="851"/>
      <c r="BO30" s="20" t="s">
        <v>346</v>
      </c>
      <c r="BP30" s="66"/>
      <c r="BQ30" s="66"/>
      <c r="BR30" s="66"/>
      <c r="BS30" s="37" t="s">
        <v>55</v>
      </c>
      <c r="BT30" s="12"/>
      <c r="BU30" s="12"/>
      <c r="BV30" s="12"/>
      <c r="BW30" s="13"/>
      <c r="BX30" s="66"/>
      <c r="BY30" s="863"/>
      <c r="BZ30" s="143"/>
      <c r="CA30" s="851"/>
      <c r="CB30" s="20" t="s">
        <v>346</v>
      </c>
      <c r="CC30" s="66"/>
      <c r="CD30" s="66"/>
      <c r="CE30" s="66"/>
      <c r="CF30" s="37" t="s">
        <v>55</v>
      </c>
      <c r="CG30" s="12"/>
      <c r="CH30" s="12"/>
      <c r="CI30" s="12"/>
      <c r="CJ30" s="13"/>
      <c r="CK30" s="66"/>
      <c r="CL30" s="863"/>
      <c r="CM30" s="143"/>
      <c r="CN30" s="851"/>
      <c r="CO30" s="20" t="s">
        <v>346</v>
      </c>
      <c r="CP30" s="66"/>
      <c r="CQ30" s="66"/>
      <c r="CR30" s="66"/>
      <c r="CS30" s="37" t="s">
        <v>55</v>
      </c>
      <c r="CT30" s="12"/>
      <c r="CU30" s="12"/>
      <c r="CV30" s="12"/>
      <c r="CW30" s="13"/>
      <c r="CX30" s="66"/>
      <c r="CY30" s="863"/>
      <c r="CZ30" s="143"/>
      <c r="DA30" s="851"/>
      <c r="DB30" s="20" t="s">
        <v>346</v>
      </c>
      <c r="DC30" s="66"/>
      <c r="DD30" s="66"/>
      <c r="DE30" s="66"/>
      <c r="DF30" s="37" t="s">
        <v>55</v>
      </c>
      <c r="DG30" s="12"/>
      <c r="DH30" s="12"/>
      <c r="DI30" s="12"/>
      <c r="DJ30" s="13"/>
      <c r="DK30" s="66"/>
      <c r="DL30" s="863"/>
      <c r="DM30" s="143"/>
      <c r="DN30" s="851"/>
      <c r="DO30" s="20" t="s">
        <v>346</v>
      </c>
      <c r="DP30" s="66"/>
      <c r="DQ30" s="66"/>
      <c r="DR30" s="66"/>
      <c r="DS30" s="37" t="s">
        <v>55</v>
      </c>
      <c r="DT30" s="12"/>
      <c r="DU30" s="12"/>
      <c r="DV30" s="12"/>
      <c r="DW30" s="13"/>
      <c r="DX30" s="66"/>
      <c r="DY30" s="863"/>
      <c r="DZ30" s="143"/>
      <c r="EA30" s="851"/>
      <c r="EB30" s="20" t="s">
        <v>346</v>
      </c>
      <c r="EC30" s="66"/>
      <c r="ED30" s="66"/>
      <c r="EE30" s="66"/>
      <c r="EF30" s="37"/>
      <c r="EG30" s="12"/>
      <c r="EH30" s="12"/>
      <c r="EI30" s="12"/>
      <c r="EJ30" s="13"/>
      <c r="EK30" s="66"/>
      <c r="EL30" s="863"/>
      <c r="EM30" s="143"/>
      <c r="EN30" s="851"/>
      <c r="EO30" s="20" t="s">
        <v>346</v>
      </c>
      <c r="EP30" s="66"/>
      <c r="EQ30" s="66"/>
      <c r="ER30" s="66"/>
      <c r="ES30" s="37" t="s">
        <v>55</v>
      </c>
      <c r="ET30" s="12"/>
      <c r="EU30" s="12"/>
      <c r="EV30" s="12"/>
      <c r="EW30" s="13"/>
      <c r="EX30" s="66"/>
      <c r="EY30" s="863"/>
      <c r="EZ30" s="143"/>
      <c r="FA30" s="851"/>
      <c r="FB30" s="20" t="s">
        <v>346</v>
      </c>
      <c r="FC30" s="66"/>
      <c r="FD30" s="66"/>
      <c r="FE30" s="66"/>
      <c r="FF30" s="37"/>
      <c r="FG30" s="12"/>
      <c r="FH30" s="12"/>
      <c r="FI30" s="12"/>
      <c r="FJ30" s="13"/>
      <c r="FK30" s="66"/>
      <c r="FL30" s="863"/>
      <c r="FM30" s="143"/>
      <c r="FN30" s="851"/>
      <c r="FO30" s="20" t="s">
        <v>346</v>
      </c>
      <c r="FP30" s="66"/>
      <c r="FQ30" s="66"/>
      <c r="FR30" s="66"/>
      <c r="FS30" s="37"/>
      <c r="FT30" s="12"/>
      <c r="FU30" s="12"/>
      <c r="FV30" s="12"/>
      <c r="FW30" s="13"/>
      <c r="FX30" s="66"/>
      <c r="FY30" s="863"/>
      <c r="FZ30" s="143"/>
      <c r="GA30" s="851"/>
      <c r="GB30" s="20" t="s">
        <v>346</v>
      </c>
      <c r="GC30" s="66"/>
      <c r="GD30" s="66"/>
      <c r="GE30" s="66"/>
      <c r="GF30" s="37"/>
      <c r="GG30" s="12"/>
      <c r="GH30" s="12"/>
      <c r="GI30" s="12"/>
      <c r="GJ30" s="13"/>
      <c r="GK30" s="66"/>
      <c r="GL30" s="863"/>
      <c r="GM30" s="143"/>
      <c r="GN30" s="851"/>
      <c r="GO30" s="20" t="s">
        <v>346</v>
      </c>
      <c r="GP30" s="66"/>
      <c r="GQ30" s="66"/>
      <c r="GR30" s="66"/>
      <c r="GS30" s="37"/>
      <c r="GT30" s="12"/>
      <c r="GU30" s="12"/>
      <c r="GV30" s="12"/>
      <c r="GW30" s="13"/>
      <c r="GX30" s="66"/>
      <c r="GY30" s="863"/>
      <c r="GZ30" s="143"/>
      <c r="HA30" s="851"/>
      <c r="HB30" s="20" t="s">
        <v>346</v>
      </c>
      <c r="HC30" s="66"/>
      <c r="HD30" s="66"/>
      <c r="HE30" s="66"/>
      <c r="HF30" s="37" t="s">
        <v>55</v>
      </c>
      <c r="HG30" s="12"/>
      <c r="HH30" s="12"/>
      <c r="HI30" s="12"/>
      <c r="HJ30" s="13"/>
      <c r="HK30" s="66"/>
      <c r="HL30" s="863"/>
      <c r="HM30" s="143"/>
    </row>
    <row r="31" spans="1:221" ht="15.75" thickBot="1">
      <c r="A31" s="851"/>
      <c r="B31" s="20" t="s">
        <v>49</v>
      </c>
      <c r="C31" s="66"/>
      <c r="D31" s="66"/>
      <c r="E31" s="66"/>
      <c r="F31" s="18" t="s">
        <v>55</v>
      </c>
      <c r="G31" s="12"/>
      <c r="H31" s="12"/>
      <c r="I31" s="12"/>
      <c r="J31" s="13"/>
      <c r="K31" s="66"/>
      <c r="L31" s="864"/>
      <c r="M31" s="143"/>
      <c r="N31" s="851"/>
      <c r="O31" s="20" t="s">
        <v>49</v>
      </c>
      <c r="P31" s="66"/>
      <c r="Q31" s="66"/>
      <c r="R31" s="66"/>
      <c r="S31" s="18" t="s">
        <v>55</v>
      </c>
      <c r="T31" s="12"/>
      <c r="U31" s="12"/>
      <c r="V31" s="12"/>
      <c r="W31" s="13"/>
      <c r="X31" s="66"/>
      <c r="Y31" s="864"/>
      <c r="Z31" s="143"/>
      <c r="AA31" s="851"/>
      <c r="AB31" s="20" t="s">
        <v>49</v>
      </c>
      <c r="AC31" s="66"/>
      <c r="AD31" s="66"/>
      <c r="AE31" s="66"/>
      <c r="AF31" s="18" t="s">
        <v>55</v>
      </c>
      <c r="AG31" s="12"/>
      <c r="AH31" s="12"/>
      <c r="AI31" s="12"/>
      <c r="AJ31" s="13"/>
      <c r="AK31" s="66"/>
      <c r="AL31" s="864"/>
      <c r="AM31" s="143"/>
      <c r="AN31" s="851"/>
      <c r="AO31" s="20" t="s">
        <v>49</v>
      </c>
      <c r="AP31" s="66"/>
      <c r="AQ31" s="66"/>
      <c r="AR31" s="66"/>
      <c r="AS31" s="273" t="s">
        <v>55</v>
      </c>
      <c r="AT31" s="12"/>
      <c r="AU31" s="12"/>
      <c r="AV31" s="12"/>
      <c r="AW31" s="13"/>
      <c r="AX31" s="66"/>
      <c r="AY31" s="864"/>
      <c r="AZ31" s="143"/>
      <c r="BA31" s="851"/>
      <c r="BB31" s="20" t="s">
        <v>49</v>
      </c>
      <c r="BC31" s="66"/>
      <c r="BD31" s="66"/>
      <c r="BE31" s="66"/>
      <c r="BF31" s="18" t="s">
        <v>55</v>
      </c>
      <c r="BG31" s="12"/>
      <c r="BH31" s="12"/>
      <c r="BI31" s="12"/>
      <c r="BJ31" s="13"/>
      <c r="BK31" s="66"/>
      <c r="BL31" s="864"/>
      <c r="BM31" s="143"/>
      <c r="BN31" s="851"/>
      <c r="BO31" s="20" t="s">
        <v>49</v>
      </c>
      <c r="BP31" s="66"/>
      <c r="BQ31" s="66"/>
      <c r="BR31" s="66"/>
      <c r="BS31" s="18" t="s">
        <v>55</v>
      </c>
      <c r="BT31" s="12"/>
      <c r="BU31" s="12"/>
      <c r="BV31" s="12"/>
      <c r="BW31" s="13"/>
      <c r="BX31" s="66"/>
      <c r="BY31" s="864"/>
      <c r="BZ31" s="143"/>
      <c r="CA31" s="851"/>
      <c r="CB31" s="20" t="s">
        <v>49</v>
      </c>
      <c r="CC31" s="66"/>
      <c r="CD31" s="66"/>
      <c r="CE31" s="66"/>
      <c r="CF31" s="18" t="s">
        <v>55</v>
      </c>
      <c r="CG31" s="12"/>
      <c r="CH31" s="12"/>
      <c r="CI31" s="12"/>
      <c r="CJ31" s="13"/>
      <c r="CK31" s="66"/>
      <c r="CL31" s="864"/>
      <c r="CM31" s="143"/>
      <c r="CN31" s="851"/>
      <c r="CO31" s="20" t="s">
        <v>49</v>
      </c>
      <c r="CP31" s="66"/>
      <c r="CQ31" s="66"/>
      <c r="CR31" s="66"/>
      <c r="CS31" s="18" t="s">
        <v>55</v>
      </c>
      <c r="CT31" s="12"/>
      <c r="CU31" s="12"/>
      <c r="CV31" s="12"/>
      <c r="CW31" s="13"/>
      <c r="CX31" s="66"/>
      <c r="CY31" s="864"/>
      <c r="CZ31" s="143"/>
      <c r="DA31" s="851"/>
      <c r="DB31" s="20" t="s">
        <v>49</v>
      </c>
      <c r="DC31" s="66"/>
      <c r="DD31" s="66"/>
      <c r="DE31" s="66"/>
      <c r="DF31" s="18" t="s">
        <v>55</v>
      </c>
      <c r="DG31" s="12"/>
      <c r="DH31" s="12"/>
      <c r="DI31" s="12"/>
      <c r="DJ31" s="13"/>
      <c r="DK31" s="66"/>
      <c r="DL31" s="864"/>
      <c r="DM31" s="143"/>
      <c r="DN31" s="851"/>
      <c r="DO31" s="20" t="s">
        <v>49</v>
      </c>
      <c r="DP31" s="66"/>
      <c r="DQ31" s="66"/>
      <c r="DR31" s="66"/>
      <c r="DS31" s="18" t="s">
        <v>55</v>
      </c>
      <c r="DT31" s="12"/>
      <c r="DU31" s="12"/>
      <c r="DV31" s="12"/>
      <c r="DW31" s="13"/>
      <c r="DX31" s="66"/>
      <c r="DY31" s="864"/>
      <c r="DZ31" s="143"/>
      <c r="EA31" s="851"/>
      <c r="EB31" s="20" t="s">
        <v>49</v>
      </c>
      <c r="EC31" s="66"/>
      <c r="ED31" s="66"/>
      <c r="EE31" s="66"/>
      <c r="EF31" s="18"/>
      <c r="EG31" s="12"/>
      <c r="EH31" s="12"/>
      <c r="EI31" s="12"/>
      <c r="EJ31" s="13"/>
      <c r="EK31" s="66"/>
      <c r="EL31" s="864"/>
      <c r="EM31" s="143"/>
      <c r="EN31" s="851"/>
      <c r="EO31" s="20" t="s">
        <v>49</v>
      </c>
      <c r="EP31" s="66"/>
      <c r="EQ31" s="66"/>
      <c r="ER31" s="66"/>
      <c r="ES31" s="18" t="s">
        <v>55</v>
      </c>
      <c r="ET31" s="12"/>
      <c r="EU31" s="12"/>
      <c r="EV31" s="12"/>
      <c r="EW31" s="13"/>
      <c r="EX31" s="66"/>
      <c r="EY31" s="864"/>
      <c r="EZ31" s="143"/>
      <c r="FA31" s="851"/>
      <c r="FB31" s="20" t="s">
        <v>49</v>
      </c>
      <c r="FC31" s="66"/>
      <c r="FD31" s="66"/>
      <c r="FE31" s="66"/>
      <c r="FF31" s="18"/>
      <c r="FG31" s="12"/>
      <c r="FH31" s="12"/>
      <c r="FI31" s="12"/>
      <c r="FJ31" s="13"/>
      <c r="FK31" s="66"/>
      <c r="FL31" s="864"/>
      <c r="FM31" s="143"/>
      <c r="FN31" s="851"/>
      <c r="FO31" s="20" t="s">
        <v>49</v>
      </c>
      <c r="FP31" s="66"/>
      <c r="FQ31" s="66"/>
      <c r="FR31" s="66"/>
      <c r="FS31" s="18"/>
      <c r="FT31" s="12"/>
      <c r="FU31" s="12"/>
      <c r="FV31" s="12"/>
      <c r="FW31" s="13"/>
      <c r="FX31" s="66"/>
      <c r="FY31" s="864"/>
      <c r="FZ31" s="143"/>
      <c r="GA31" s="851"/>
      <c r="GB31" s="20" t="s">
        <v>49</v>
      </c>
      <c r="GC31" s="66"/>
      <c r="GD31" s="66"/>
      <c r="GE31" s="66"/>
      <c r="GF31" s="18"/>
      <c r="GG31" s="12"/>
      <c r="GH31" s="12"/>
      <c r="GI31" s="12"/>
      <c r="GJ31" s="13"/>
      <c r="GK31" s="66"/>
      <c r="GL31" s="864"/>
      <c r="GM31" s="143"/>
      <c r="GN31" s="851"/>
      <c r="GO31" s="20" t="s">
        <v>49</v>
      </c>
      <c r="GP31" s="66"/>
      <c r="GQ31" s="66"/>
      <c r="GR31" s="66"/>
      <c r="GS31" s="18"/>
      <c r="GT31" s="12"/>
      <c r="GU31" s="12"/>
      <c r="GV31" s="12"/>
      <c r="GW31" s="13"/>
      <c r="GX31" s="66"/>
      <c r="GY31" s="864"/>
      <c r="GZ31" s="143"/>
      <c r="HA31" s="851"/>
      <c r="HB31" s="20" t="s">
        <v>49</v>
      </c>
      <c r="HC31" s="66"/>
      <c r="HD31" s="66"/>
      <c r="HE31" s="66"/>
      <c r="HF31" s="18" t="s">
        <v>55</v>
      </c>
      <c r="HG31" s="12"/>
      <c r="HH31" s="12"/>
      <c r="HI31" s="12"/>
      <c r="HJ31" s="13"/>
      <c r="HK31" s="66"/>
      <c r="HL31" s="864"/>
      <c r="HM31" s="143"/>
    </row>
    <row r="32" spans="1:221">
      <c r="A32" s="839" t="s">
        <v>249</v>
      </c>
      <c r="B32" s="19" t="s">
        <v>250</v>
      </c>
      <c r="C32" s="7"/>
      <c r="D32" s="7"/>
      <c r="E32" s="7"/>
      <c r="F32" s="165">
        <v>1</v>
      </c>
      <c r="G32" s="9"/>
      <c r="H32" s="9"/>
      <c r="I32" s="9"/>
      <c r="J32" s="10"/>
      <c r="K32" s="66"/>
      <c r="L32" s="164"/>
      <c r="M32" s="143"/>
      <c r="N32" s="839" t="s">
        <v>249</v>
      </c>
      <c r="O32" s="19" t="s">
        <v>250</v>
      </c>
      <c r="P32" s="7"/>
      <c r="Q32" s="7"/>
      <c r="R32" s="7"/>
      <c r="S32" s="11" t="s">
        <v>55</v>
      </c>
      <c r="T32" s="9"/>
      <c r="U32" s="9"/>
      <c r="V32" s="9"/>
      <c r="W32" s="10"/>
      <c r="X32" s="66"/>
      <c r="Y32" s="164"/>
      <c r="Z32" s="143"/>
      <c r="AA32" s="839" t="s">
        <v>249</v>
      </c>
      <c r="AB32" s="19" t="s">
        <v>250</v>
      </c>
      <c r="AC32" s="7"/>
      <c r="AD32" s="7"/>
      <c r="AE32" s="7"/>
      <c r="AF32" s="168" t="s">
        <v>55</v>
      </c>
      <c r="AG32" s="9"/>
      <c r="AH32" s="9"/>
      <c r="AI32" s="9"/>
      <c r="AJ32" s="10"/>
      <c r="AK32" s="66"/>
      <c r="AL32" s="164"/>
      <c r="AM32" s="143"/>
      <c r="AN32" s="839" t="s">
        <v>249</v>
      </c>
      <c r="AO32" s="19" t="s">
        <v>250</v>
      </c>
      <c r="AP32" s="7"/>
      <c r="AQ32" s="7"/>
      <c r="AR32" s="7"/>
      <c r="AS32" s="168" t="s">
        <v>55</v>
      </c>
      <c r="AT32" s="9"/>
      <c r="AU32" s="9"/>
      <c r="AV32" s="9"/>
      <c r="AW32" s="10"/>
      <c r="AX32" s="66"/>
      <c r="AY32" s="164"/>
      <c r="AZ32" s="143"/>
      <c r="BA32" s="839" t="s">
        <v>249</v>
      </c>
      <c r="BB32" s="19" t="s">
        <v>250</v>
      </c>
      <c r="BC32" s="7"/>
      <c r="BD32" s="7"/>
      <c r="BE32" s="7"/>
      <c r="BF32" s="165">
        <v>1</v>
      </c>
      <c r="BG32" s="9"/>
      <c r="BH32" s="9"/>
      <c r="BI32" s="9"/>
      <c r="BJ32" s="10"/>
      <c r="BK32" s="66"/>
      <c r="BL32" s="164"/>
      <c r="BM32" s="143"/>
      <c r="BN32" s="839" t="s">
        <v>249</v>
      </c>
      <c r="BO32" s="19" t="s">
        <v>250</v>
      </c>
      <c r="BP32" s="7"/>
      <c r="BQ32" s="7"/>
      <c r="BR32" s="7"/>
      <c r="BS32" s="165">
        <v>1</v>
      </c>
      <c r="BT32" s="9"/>
      <c r="BU32" s="9"/>
      <c r="BV32" s="9"/>
      <c r="BW32" s="10"/>
      <c r="BX32" s="66"/>
      <c r="BY32" s="164"/>
      <c r="BZ32" s="143"/>
      <c r="CA32" s="839" t="s">
        <v>249</v>
      </c>
      <c r="CB32" s="19" t="s">
        <v>250</v>
      </c>
      <c r="CC32" s="7"/>
      <c r="CD32" s="7"/>
      <c r="CE32" s="7"/>
      <c r="CF32" s="165" t="s">
        <v>55</v>
      </c>
      <c r="CG32" s="9"/>
      <c r="CH32" s="9"/>
      <c r="CI32" s="9"/>
      <c r="CJ32" s="10"/>
      <c r="CK32" s="66"/>
      <c r="CL32" s="164"/>
      <c r="CM32" s="143"/>
      <c r="CN32" s="839" t="s">
        <v>249</v>
      </c>
      <c r="CO32" s="19" t="s">
        <v>250</v>
      </c>
      <c r="CP32" s="7"/>
      <c r="CQ32" s="7"/>
      <c r="CR32" s="7"/>
      <c r="CS32" s="165">
        <v>1</v>
      </c>
      <c r="CT32" s="9"/>
      <c r="CU32" s="9"/>
      <c r="CV32" s="9"/>
      <c r="CW32" s="10"/>
      <c r="CX32" s="66"/>
      <c r="CY32" s="164"/>
      <c r="CZ32" s="143"/>
      <c r="DA32" s="839" t="s">
        <v>249</v>
      </c>
      <c r="DB32" s="19" t="s">
        <v>250</v>
      </c>
      <c r="DC32" s="7"/>
      <c r="DD32" s="7"/>
      <c r="DE32" s="7"/>
      <c r="DF32" s="165">
        <v>1</v>
      </c>
      <c r="DG32" s="9"/>
      <c r="DH32" s="9"/>
      <c r="DI32" s="9"/>
      <c r="DJ32" s="10"/>
      <c r="DK32" s="66"/>
      <c r="DL32" s="164"/>
      <c r="DM32" s="143"/>
      <c r="DN32" s="839" t="s">
        <v>249</v>
      </c>
      <c r="DO32" s="19" t="s">
        <v>250</v>
      </c>
      <c r="DP32" s="7"/>
      <c r="DQ32" s="7"/>
      <c r="DR32" s="7"/>
      <c r="DS32" s="165">
        <v>1</v>
      </c>
      <c r="DT32" s="9"/>
      <c r="DU32" s="9"/>
      <c r="DV32" s="9"/>
      <c r="DW32" s="10"/>
      <c r="DX32" s="66"/>
      <c r="DY32" s="164"/>
      <c r="DZ32" s="143"/>
      <c r="EA32" s="839" t="s">
        <v>249</v>
      </c>
      <c r="EB32" s="19" t="s">
        <v>250</v>
      </c>
      <c r="EC32" s="7"/>
      <c r="ED32" s="7"/>
      <c r="EE32" s="7"/>
      <c r="EF32" s="168"/>
      <c r="EG32" s="9"/>
      <c r="EH32" s="9"/>
      <c r="EI32" s="9"/>
      <c r="EJ32" s="10"/>
      <c r="EK32" s="66"/>
      <c r="EL32" s="164"/>
      <c r="EM32" s="143"/>
      <c r="EN32" s="839" t="s">
        <v>249</v>
      </c>
      <c r="EO32" s="19" t="s">
        <v>250</v>
      </c>
      <c r="EP32" s="7"/>
      <c r="EQ32" s="7"/>
      <c r="ER32" s="7"/>
      <c r="ES32" s="165">
        <v>1</v>
      </c>
      <c r="ET32" s="9"/>
      <c r="EU32" s="9"/>
      <c r="EV32" s="9"/>
      <c r="EW32" s="10"/>
      <c r="EX32" s="66"/>
      <c r="EY32" s="164"/>
      <c r="EZ32" s="143"/>
      <c r="FA32" s="839" t="s">
        <v>249</v>
      </c>
      <c r="FB32" s="19" t="s">
        <v>250</v>
      </c>
      <c r="FC32" s="7"/>
      <c r="FD32" s="7"/>
      <c r="FE32" s="7"/>
      <c r="FF32" s="168"/>
      <c r="FG32" s="9"/>
      <c r="FH32" s="9"/>
      <c r="FI32" s="9"/>
      <c r="FJ32" s="10"/>
      <c r="FK32" s="66"/>
      <c r="FL32" s="164"/>
      <c r="FM32" s="143"/>
      <c r="FN32" s="839" t="s">
        <v>249</v>
      </c>
      <c r="FO32" s="19" t="s">
        <v>250</v>
      </c>
      <c r="FP32" s="7"/>
      <c r="FQ32" s="7"/>
      <c r="FR32" s="7"/>
      <c r="FS32" s="168"/>
      <c r="FT32" s="9"/>
      <c r="FU32" s="9"/>
      <c r="FV32" s="9"/>
      <c r="FW32" s="10"/>
      <c r="FX32" s="66"/>
      <c r="FY32" s="164"/>
      <c r="FZ32" s="143"/>
      <c r="GA32" s="839" t="s">
        <v>249</v>
      </c>
      <c r="GB32" s="19" t="s">
        <v>250</v>
      </c>
      <c r="GC32" s="7"/>
      <c r="GD32" s="7"/>
      <c r="GE32" s="7"/>
      <c r="GF32" s="168"/>
      <c r="GG32" s="9"/>
      <c r="GH32" s="9"/>
      <c r="GI32" s="9"/>
      <c r="GJ32" s="10"/>
      <c r="GK32" s="66"/>
      <c r="GL32" s="164"/>
      <c r="GM32" s="143"/>
      <c r="GN32" s="839" t="s">
        <v>249</v>
      </c>
      <c r="GO32" s="19" t="s">
        <v>250</v>
      </c>
      <c r="GP32" s="7"/>
      <c r="GQ32" s="7"/>
      <c r="GR32" s="7"/>
      <c r="GS32" s="165"/>
      <c r="GT32" s="9"/>
      <c r="GU32" s="9"/>
      <c r="GV32" s="9"/>
      <c r="GW32" s="10"/>
      <c r="GX32" s="66"/>
      <c r="GY32" s="164"/>
      <c r="GZ32" s="143"/>
      <c r="HA32" s="839" t="s">
        <v>249</v>
      </c>
      <c r="HB32" s="19" t="s">
        <v>250</v>
      </c>
      <c r="HC32" s="7"/>
      <c r="HD32" s="7"/>
      <c r="HE32" s="7"/>
      <c r="HF32" s="168">
        <v>1</v>
      </c>
      <c r="HG32" s="9"/>
      <c r="HH32" s="9"/>
      <c r="HI32" s="9"/>
      <c r="HJ32" s="10"/>
      <c r="HK32" s="66"/>
      <c r="HL32" s="164"/>
      <c r="HM32" s="143"/>
    </row>
    <row r="33" spans="1:221">
      <c r="A33" s="840"/>
      <c r="B33" s="20" t="s">
        <v>149</v>
      </c>
      <c r="C33" s="66"/>
      <c r="D33" s="66"/>
      <c r="E33" s="66"/>
      <c r="F33" s="166">
        <v>2</v>
      </c>
      <c r="G33" s="12"/>
      <c r="H33" s="12"/>
      <c r="I33" s="12"/>
      <c r="J33" s="13"/>
      <c r="K33" s="66"/>
      <c r="L33" s="164"/>
      <c r="M33" s="143"/>
      <c r="N33" s="840"/>
      <c r="O33" s="20" t="s">
        <v>149</v>
      </c>
      <c r="P33" s="66"/>
      <c r="Q33" s="66"/>
      <c r="R33" s="66"/>
      <c r="S33" s="11" t="s">
        <v>55</v>
      </c>
      <c r="T33" s="12"/>
      <c r="U33" s="12"/>
      <c r="V33" s="12"/>
      <c r="W33" s="13"/>
      <c r="X33" s="66"/>
      <c r="Y33" s="164"/>
      <c r="Z33" s="143"/>
      <c r="AA33" s="840"/>
      <c r="AB33" s="20" t="s">
        <v>149</v>
      </c>
      <c r="AC33" s="66"/>
      <c r="AD33" s="66"/>
      <c r="AE33" s="66"/>
      <c r="AF33" s="169" t="s">
        <v>55</v>
      </c>
      <c r="AG33" s="12"/>
      <c r="AH33" s="12"/>
      <c r="AI33" s="12"/>
      <c r="AJ33" s="13"/>
      <c r="AK33" s="66"/>
      <c r="AL33" s="164"/>
      <c r="AM33" s="143"/>
      <c r="AN33" s="840"/>
      <c r="AO33" s="20" t="s">
        <v>149</v>
      </c>
      <c r="AP33" s="66"/>
      <c r="AQ33" s="66"/>
      <c r="AR33" s="66"/>
      <c r="AS33" s="169" t="s">
        <v>55</v>
      </c>
      <c r="AT33" s="12"/>
      <c r="AU33" s="12"/>
      <c r="AV33" s="12"/>
      <c r="AW33" s="13"/>
      <c r="AX33" s="66"/>
      <c r="AY33" s="164"/>
      <c r="AZ33" s="143"/>
      <c r="BA33" s="840"/>
      <c r="BB33" s="20" t="s">
        <v>149</v>
      </c>
      <c r="BC33" s="66"/>
      <c r="BD33" s="66"/>
      <c r="BE33" s="66"/>
      <c r="BF33" s="166">
        <v>2</v>
      </c>
      <c r="BG33" s="12"/>
      <c r="BH33" s="12"/>
      <c r="BI33" s="12"/>
      <c r="BJ33" s="13"/>
      <c r="BK33" s="66"/>
      <c r="BL33" s="164"/>
      <c r="BM33" s="143"/>
      <c r="BN33" s="840"/>
      <c r="BO33" s="20" t="s">
        <v>149</v>
      </c>
      <c r="BP33" s="66"/>
      <c r="BQ33" s="66"/>
      <c r="BR33" s="66"/>
      <c r="BS33" s="166">
        <v>2</v>
      </c>
      <c r="BT33" s="12"/>
      <c r="BU33" s="12"/>
      <c r="BV33" s="12"/>
      <c r="BW33" s="13"/>
      <c r="BX33" s="66"/>
      <c r="BY33" s="164"/>
      <c r="BZ33" s="143"/>
      <c r="CA33" s="840"/>
      <c r="CB33" s="20" t="s">
        <v>149</v>
      </c>
      <c r="CC33" s="66"/>
      <c r="CD33" s="66"/>
      <c r="CE33" s="66"/>
      <c r="CF33" s="166" t="s">
        <v>55</v>
      </c>
      <c r="CG33" s="12"/>
      <c r="CH33" s="12"/>
      <c r="CI33" s="12"/>
      <c r="CJ33" s="13"/>
      <c r="CK33" s="66"/>
      <c r="CL33" s="164"/>
      <c r="CM33" s="143"/>
      <c r="CN33" s="840"/>
      <c r="CO33" s="20" t="s">
        <v>149</v>
      </c>
      <c r="CP33" s="66"/>
      <c r="CQ33" s="66"/>
      <c r="CR33" s="66"/>
      <c r="CS33" s="166">
        <v>2</v>
      </c>
      <c r="CT33" s="12"/>
      <c r="CU33" s="12"/>
      <c r="CV33" s="12"/>
      <c r="CW33" s="13"/>
      <c r="CX33" s="66"/>
      <c r="CY33" s="164"/>
      <c r="CZ33" s="143"/>
      <c r="DA33" s="840"/>
      <c r="DB33" s="20" t="s">
        <v>149</v>
      </c>
      <c r="DC33" s="66"/>
      <c r="DD33" s="66"/>
      <c r="DE33" s="66"/>
      <c r="DF33" s="166">
        <v>2</v>
      </c>
      <c r="DG33" s="12"/>
      <c r="DH33" s="12"/>
      <c r="DI33" s="12"/>
      <c r="DJ33" s="13"/>
      <c r="DK33" s="66"/>
      <c r="DL33" s="164"/>
      <c r="DM33" s="143"/>
      <c r="DN33" s="840"/>
      <c r="DO33" s="20" t="s">
        <v>149</v>
      </c>
      <c r="DP33" s="66"/>
      <c r="DQ33" s="66"/>
      <c r="DR33" s="66"/>
      <c r="DS33" s="166">
        <v>2</v>
      </c>
      <c r="DT33" s="12"/>
      <c r="DU33" s="12"/>
      <c r="DV33" s="12"/>
      <c r="DW33" s="13"/>
      <c r="DX33" s="66"/>
      <c r="DY33" s="164"/>
      <c r="DZ33" s="143"/>
      <c r="EA33" s="840"/>
      <c r="EB33" s="20" t="s">
        <v>149</v>
      </c>
      <c r="EC33" s="66"/>
      <c r="ED33" s="66"/>
      <c r="EE33" s="66"/>
      <c r="EF33" s="169"/>
      <c r="EG33" s="12"/>
      <c r="EH33" s="12"/>
      <c r="EI33" s="12"/>
      <c r="EJ33" s="13"/>
      <c r="EK33" s="66"/>
      <c r="EL33" s="164"/>
      <c r="EM33" s="143"/>
      <c r="EN33" s="840"/>
      <c r="EO33" s="20" t="s">
        <v>149</v>
      </c>
      <c r="EP33" s="66"/>
      <c r="EQ33" s="66"/>
      <c r="ER33" s="66"/>
      <c r="ES33" s="166">
        <v>2</v>
      </c>
      <c r="ET33" s="12"/>
      <c r="EU33" s="12"/>
      <c r="EV33" s="12"/>
      <c r="EW33" s="13"/>
      <c r="EX33" s="66"/>
      <c r="EY33" s="164"/>
      <c r="EZ33" s="143"/>
      <c r="FA33" s="840"/>
      <c r="FB33" s="20" t="s">
        <v>149</v>
      </c>
      <c r="FC33" s="66"/>
      <c r="FD33" s="66"/>
      <c r="FE33" s="66"/>
      <c r="FF33" s="11"/>
      <c r="FG33" s="12"/>
      <c r="FH33" s="12"/>
      <c r="FI33" s="12"/>
      <c r="FJ33" s="13"/>
      <c r="FK33" s="66"/>
      <c r="FL33" s="164"/>
      <c r="FM33" s="143"/>
      <c r="FN33" s="840"/>
      <c r="FO33" s="20" t="s">
        <v>149</v>
      </c>
      <c r="FP33" s="66"/>
      <c r="FQ33" s="66"/>
      <c r="FR33" s="66"/>
      <c r="FS33" s="169"/>
      <c r="FT33" s="12"/>
      <c r="FU33" s="12"/>
      <c r="FV33" s="12"/>
      <c r="FW33" s="13"/>
      <c r="FX33" s="66"/>
      <c r="FY33" s="164"/>
      <c r="FZ33" s="143"/>
      <c r="GA33" s="840"/>
      <c r="GB33" s="20" t="s">
        <v>149</v>
      </c>
      <c r="GC33" s="66"/>
      <c r="GD33" s="66"/>
      <c r="GE33" s="66"/>
      <c r="GF33" s="169"/>
      <c r="GG33" s="12"/>
      <c r="GH33" s="12"/>
      <c r="GI33" s="12"/>
      <c r="GJ33" s="13"/>
      <c r="GK33" s="66"/>
      <c r="GL33" s="164"/>
      <c r="GM33" s="143"/>
      <c r="GN33" s="840"/>
      <c r="GO33" s="20" t="s">
        <v>149</v>
      </c>
      <c r="GP33" s="66"/>
      <c r="GQ33" s="66"/>
      <c r="GR33" s="66"/>
      <c r="GS33" s="166"/>
      <c r="GT33" s="12"/>
      <c r="GU33" s="12"/>
      <c r="GV33" s="12"/>
      <c r="GW33" s="13"/>
      <c r="GX33" s="66"/>
      <c r="GY33" s="164"/>
      <c r="GZ33" s="143"/>
      <c r="HA33" s="840"/>
      <c r="HB33" s="20" t="s">
        <v>149</v>
      </c>
      <c r="HC33" s="66"/>
      <c r="HD33" s="66"/>
      <c r="HE33" s="66"/>
      <c r="HF33" s="169">
        <v>2</v>
      </c>
      <c r="HG33" s="12"/>
      <c r="HH33" s="12"/>
      <c r="HI33" s="12"/>
      <c r="HJ33" s="13"/>
      <c r="HK33" s="66"/>
      <c r="HL33" s="164"/>
      <c r="HM33" s="143"/>
    </row>
    <row r="34" spans="1:221">
      <c r="A34" s="840"/>
      <c r="B34" s="20" t="s">
        <v>148</v>
      </c>
      <c r="C34" s="66"/>
      <c r="D34" s="66"/>
      <c r="E34" s="66"/>
      <c r="F34" s="166">
        <v>3</v>
      </c>
      <c r="G34" s="12"/>
      <c r="H34" s="12"/>
      <c r="I34" s="12"/>
      <c r="J34" s="13"/>
      <c r="K34" s="66"/>
      <c r="L34" s="164"/>
      <c r="M34" s="143"/>
      <c r="N34" s="840"/>
      <c r="O34" s="20" t="s">
        <v>148</v>
      </c>
      <c r="P34" s="66"/>
      <c r="Q34" s="66"/>
      <c r="R34" s="66"/>
      <c r="S34" s="11" t="s">
        <v>55</v>
      </c>
      <c r="T34" s="12"/>
      <c r="U34" s="12"/>
      <c r="V34" s="12"/>
      <c r="W34" s="13"/>
      <c r="X34" s="66"/>
      <c r="Y34" s="164"/>
      <c r="Z34" s="143"/>
      <c r="AA34" s="840"/>
      <c r="AB34" s="20" t="s">
        <v>148</v>
      </c>
      <c r="AC34" s="66"/>
      <c r="AD34" s="66"/>
      <c r="AE34" s="66"/>
      <c r="AF34" s="169" t="s">
        <v>55</v>
      </c>
      <c r="AG34" s="12"/>
      <c r="AH34" s="12"/>
      <c r="AI34" s="12"/>
      <c r="AJ34" s="13"/>
      <c r="AK34" s="66"/>
      <c r="AL34" s="164"/>
      <c r="AM34" s="143"/>
      <c r="AN34" s="840"/>
      <c r="AO34" s="20" t="s">
        <v>148</v>
      </c>
      <c r="AP34" s="66"/>
      <c r="AQ34" s="66"/>
      <c r="AR34" s="66"/>
      <c r="AS34" s="169" t="s">
        <v>55</v>
      </c>
      <c r="AT34" s="12"/>
      <c r="AU34" s="12"/>
      <c r="AV34" s="12"/>
      <c r="AW34" s="13"/>
      <c r="AX34" s="66"/>
      <c r="AY34" s="164"/>
      <c r="AZ34" s="143"/>
      <c r="BA34" s="840"/>
      <c r="BB34" s="20" t="s">
        <v>148</v>
      </c>
      <c r="BC34" s="66"/>
      <c r="BD34" s="66"/>
      <c r="BE34" s="66"/>
      <c r="BF34" s="166">
        <v>3</v>
      </c>
      <c r="BG34" s="12"/>
      <c r="BH34" s="12"/>
      <c r="BI34" s="12"/>
      <c r="BJ34" s="13"/>
      <c r="BK34" s="66"/>
      <c r="BL34" s="164"/>
      <c r="BM34" s="143"/>
      <c r="BN34" s="840"/>
      <c r="BO34" s="20" t="s">
        <v>148</v>
      </c>
      <c r="BP34" s="66"/>
      <c r="BQ34" s="66"/>
      <c r="BR34" s="66"/>
      <c r="BS34" s="166">
        <v>3</v>
      </c>
      <c r="BT34" s="12"/>
      <c r="BU34" s="12"/>
      <c r="BV34" s="12"/>
      <c r="BW34" s="13"/>
      <c r="BX34" s="66"/>
      <c r="BY34" s="164"/>
      <c r="BZ34" s="143"/>
      <c r="CA34" s="840"/>
      <c r="CB34" s="20" t="s">
        <v>148</v>
      </c>
      <c r="CC34" s="66"/>
      <c r="CD34" s="66"/>
      <c r="CE34" s="66"/>
      <c r="CF34" s="166" t="s">
        <v>55</v>
      </c>
      <c r="CG34" s="12"/>
      <c r="CH34" s="12"/>
      <c r="CI34" s="12"/>
      <c r="CJ34" s="13"/>
      <c r="CK34" s="66"/>
      <c r="CL34" s="164"/>
      <c r="CM34" s="143"/>
      <c r="CN34" s="840"/>
      <c r="CO34" s="20" t="s">
        <v>148</v>
      </c>
      <c r="CP34" s="66"/>
      <c r="CQ34" s="66"/>
      <c r="CR34" s="66"/>
      <c r="CS34" s="166">
        <v>3</v>
      </c>
      <c r="CT34" s="12"/>
      <c r="CU34" s="12"/>
      <c r="CV34" s="12"/>
      <c r="CW34" s="13"/>
      <c r="CX34" s="66"/>
      <c r="CY34" s="164"/>
      <c r="CZ34" s="143"/>
      <c r="DA34" s="840"/>
      <c r="DB34" s="20" t="s">
        <v>148</v>
      </c>
      <c r="DC34" s="66"/>
      <c r="DD34" s="66"/>
      <c r="DE34" s="66"/>
      <c r="DF34" s="166">
        <v>3</v>
      </c>
      <c r="DG34" s="12"/>
      <c r="DH34" s="12"/>
      <c r="DI34" s="12"/>
      <c r="DJ34" s="13"/>
      <c r="DK34" s="66"/>
      <c r="DL34" s="164"/>
      <c r="DM34" s="143"/>
      <c r="DN34" s="840"/>
      <c r="DO34" s="20" t="s">
        <v>148</v>
      </c>
      <c r="DP34" s="66"/>
      <c r="DQ34" s="66"/>
      <c r="DR34" s="66"/>
      <c r="DS34" s="166">
        <v>3</v>
      </c>
      <c r="DT34" s="12"/>
      <c r="DU34" s="12"/>
      <c r="DV34" s="12"/>
      <c r="DW34" s="13"/>
      <c r="DX34" s="66"/>
      <c r="DY34" s="164"/>
      <c r="DZ34" s="143"/>
      <c r="EA34" s="840"/>
      <c r="EB34" s="20" t="s">
        <v>148</v>
      </c>
      <c r="EC34" s="66"/>
      <c r="ED34" s="66"/>
      <c r="EE34" s="66"/>
      <c r="EF34" s="169"/>
      <c r="EG34" s="12"/>
      <c r="EH34" s="12"/>
      <c r="EI34" s="12"/>
      <c r="EJ34" s="13"/>
      <c r="EK34" s="66"/>
      <c r="EL34" s="164"/>
      <c r="EM34" s="143"/>
      <c r="EN34" s="840"/>
      <c r="EO34" s="20" t="s">
        <v>148</v>
      </c>
      <c r="EP34" s="66"/>
      <c r="EQ34" s="66"/>
      <c r="ER34" s="66"/>
      <c r="ES34" s="166">
        <v>3</v>
      </c>
      <c r="ET34" s="12"/>
      <c r="EU34" s="12"/>
      <c r="EV34" s="12"/>
      <c r="EW34" s="13"/>
      <c r="EX34" s="66"/>
      <c r="EY34" s="164"/>
      <c r="EZ34" s="143"/>
      <c r="FA34" s="840"/>
      <c r="FB34" s="20" t="s">
        <v>148</v>
      </c>
      <c r="FC34" s="66"/>
      <c r="FD34" s="66"/>
      <c r="FE34" s="66"/>
      <c r="FF34" s="11"/>
      <c r="FG34" s="12"/>
      <c r="FH34" s="12"/>
      <c r="FI34" s="12"/>
      <c r="FJ34" s="13"/>
      <c r="FK34" s="66"/>
      <c r="FL34" s="164"/>
      <c r="FM34" s="143"/>
      <c r="FN34" s="840"/>
      <c r="FO34" s="20" t="s">
        <v>148</v>
      </c>
      <c r="FP34" s="66"/>
      <c r="FQ34" s="66"/>
      <c r="FR34" s="66"/>
      <c r="FS34" s="169"/>
      <c r="FT34" s="12"/>
      <c r="FU34" s="12"/>
      <c r="FV34" s="12"/>
      <c r="FW34" s="13"/>
      <c r="FX34" s="66"/>
      <c r="FY34" s="164"/>
      <c r="FZ34" s="143"/>
      <c r="GA34" s="840"/>
      <c r="GB34" s="20" t="s">
        <v>148</v>
      </c>
      <c r="GC34" s="66"/>
      <c r="GD34" s="66"/>
      <c r="GE34" s="66"/>
      <c r="GF34" s="169"/>
      <c r="GG34" s="12"/>
      <c r="GH34" s="12"/>
      <c r="GI34" s="12"/>
      <c r="GJ34" s="13"/>
      <c r="GK34" s="66"/>
      <c r="GL34" s="164"/>
      <c r="GM34" s="143"/>
      <c r="GN34" s="840"/>
      <c r="GO34" s="20" t="s">
        <v>148</v>
      </c>
      <c r="GP34" s="66"/>
      <c r="GQ34" s="66"/>
      <c r="GR34" s="66"/>
      <c r="GS34" s="166"/>
      <c r="GT34" s="12"/>
      <c r="GU34" s="12"/>
      <c r="GV34" s="12"/>
      <c r="GW34" s="13"/>
      <c r="GX34" s="66"/>
      <c r="GY34" s="164"/>
      <c r="GZ34" s="143"/>
      <c r="HA34" s="840"/>
      <c r="HB34" s="20" t="s">
        <v>148</v>
      </c>
      <c r="HC34" s="66"/>
      <c r="HD34" s="66"/>
      <c r="HE34" s="66"/>
      <c r="HF34" s="169">
        <v>3</v>
      </c>
      <c r="HG34" s="12"/>
      <c r="HH34" s="12"/>
      <c r="HI34" s="12"/>
      <c r="HJ34" s="13"/>
      <c r="HK34" s="66"/>
      <c r="HL34" s="164"/>
      <c r="HM34" s="143"/>
    </row>
    <row r="35" spans="1:221">
      <c r="A35" s="840"/>
      <c r="B35" s="20" t="s">
        <v>140</v>
      </c>
      <c r="C35" s="66"/>
      <c r="D35" s="66"/>
      <c r="E35" s="66"/>
      <c r="F35" s="166">
        <v>4</v>
      </c>
      <c r="G35" s="12"/>
      <c r="H35" s="12"/>
      <c r="I35" s="12"/>
      <c r="J35" s="13"/>
      <c r="K35" s="66"/>
      <c r="L35" s="164"/>
      <c r="M35" s="143"/>
      <c r="N35" s="840"/>
      <c r="O35" s="20" t="s">
        <v>140</v>
      </c>
      <c r="P35" s="66"/>
      <c r="Q35" s="66"/>
      <c r="R35" s="66"/>
      <c r="S35" s="11" t="s">
        <v>55</v>
      </c>
      <c r="T35" s="12"/>
      <c r="U35" s="12"/>
      <c r="V35" s="12"/>
      <c r="W35" s="13"/>
      <c r="X35" s="66"/>
      <c r="Y35" s="164"/>
      <c r="Z35" s="143"/>
      <c r="AA35" s="840"/>
      <c r="AB35" s="20" t="s">
        <v>140</v>
      </c>
      <c r="AC35" s="66"/>
      <c r="AD35" s="66"/>
      <c r="AE35" s="66"/>
      <c r="AF35" s="169" t="s">
        <v>55</v>
      </c>
      <c r="AG35" s="12"/>
      <c r="AH35" s="12"/>
      <c r="AI35" s="12"/>
      <c r="AJ35" s="13"/>
      <c r="AK35" s="66"/>
      <c r="AL35" s="164"/>
      <c r="AM35" s="143"/>
      <c r="AN35" s="840"/>
      <c r="AO35" s="20" t="s">
        <v>140</v>
      </c>
      <c r="AP35" s="66"/>
      <c r="AQ35" s="66"/>
      <c r="AR35" s="66"/>
      <c r="AS35" s="278" t="s">
        <v>55</v>
      </c>
      <c r="AT35" s="12"/>
      <c r="AU35" s="12"/>
      <c r="AV35" s="12"/>
      <c r="AW35" s="13"/>
      <c r="AX35" s="66"/>
      <c r="AY35" s="164"/>
      <c r="AZ35" s="143"/>
      <c r="BA35" s="840"/>
      <c r="BB35" s="20" t="s">
        <v>140</v>
      </c>
      <c r="BC35" s="66"/>
      <c r="BD35" s="66"/>
      <c r="BE35" s="66"/>
      <c r="BF35" s="166">
        <v>4</v>
      </c>
      <c r="BG35" s="12"/>
      <c r="BH35" s="12"/>
      <c r="BI35" s="12"/>
      <c r="BJ35" s="13"/>
      <c r="BK35" s="66"/>
      <c r="BL35" s="164"/>
      <c r="BM35" s="143"/>
      <c r="BN35" s="840"/>
      <c r="BO35" s="20" t="s">
        <v>140</v>
      </c>
      <c r="BP35" s="66"/>
      <c r="BQ35" s="66"/>
      <c r="BR35" s="66"/>
      <c r="BS35" s="166">
        <v>4</v>
      </c>
      <c r="BT35" s="12"/>
      <c r="BU35" s="12"/>
      <c r="BV35" s="12"/>
      <c r="BW35" s="13"/>
      <c r="BX35" s="66"/>
      <c r="BY35" s="164"/>
      <c r="BZ35" s="143"/>
      <c r="CA35" s="840"/>
      <c r="CB35" s="20" t="s">
        <v>140</v>
      </c>
      <c r="CC35" s="66"/>
      <c r="CD35" s="66"/>
      <c r="CE35" s="66"/>
      <c r="CF35" s="166" t="s">
        <v>55</v>
      </c>
      <c r="CG35" s="12"/>
      <c r="CH35" s="12"/>
      <c r="CI35" s="12"/>
      <c r="CJ35" s="13"/>
      <c r="CK35" s="66"/>
      <c r="CL35" s="164"/>
      <c r="CM35" s="143"/>
      <c r="CN35" s="840"/>
      <c r="CO35" s="20" t="s">
        <v>140</v>
      </c>
      <c r="CP35" s="66"/>
      <c r="CQ35" s="66"/>
      <c r="CR35" s="66"/>
      <c r="CS35" s="166">
        <v>4</v>
      </c>
      <c r="CT35" s="12"/>
      <c r="CU35" s="12"/>
      <c r="CV35" s="12"/>
      <c r="CW35" s="13"/>
      <c r="CX35" s="66"/>
      <c r="CY35" s="164"/>
      <c r="CZ35" s="143"/>
      <c r="DA35" s="840"/>
      <c r="DB35" s="20" t="s">
        <v>140</v>
      </c>
      <c r="DC35" s="66"/>
      <c r="DD35" s="66"/>
      <c r="DE35" s="66"/>
      <c r="DF35" s="166">
        <v>4</v>
      </c>
      <c r="DG35" s="12"/>
      <c r="DH35" s="12"/>
      <c r="DI35" s="12"/>
      <c r="DJ35" s="13"/>
      <c r="DK35" s="66"/>
      <c r="DL35" s="164"/>
      <c r="DM35" s="143"/>
      <c r="DN35" s="840"/>
      <c r="DO35" s="20" t="s">
        <v>140</v>
      </c>
      <c r="DP35" s="66"/>
      <c r="DQ35" s="66"/>
      <c r="DR35" s="66"/>
      <c r="DS35" s="166">
        <v>4</v>
      </c>
      <c r="DT35" s="12"/>
      <c r="DU35" s="12"/>
      <c r="DV35" s="12"/>
      <c r="DW35" s="13"/>
      <c r="DX35" s="66"/>
      <c r="DY35" s="164"/>
      <c r="DZ35" s="143"/>
      <c r="EA35" s="840"/>
      <c r="EB35" s="20" t="s">
        <v>140</v>
      </c>
      <c r="EC35" s="66"/>
      <c r="ED35" s="66"/>
      <c r="EE35" s="66"/>
      <c r="EF35" s="278"/>
      <c r="EG35" s="12"/>
      <c r="EH35" s="12"/>
      <c r="EI35" s="12"/>
      <c r="EJ35" s="13"/>
      <c r="EK35" s="66"/>
      <c r="EL35" s="164"/>
      <c r="EM35" s="143"/>
      <c r="EN35" s="840"/>
      <c r="EO35" s="20" t="s">
        <v>140</v>
      </c>
      <c r="EP35" s="66"/>
      <c r="EQ35" s="66"/>
      <c r="ER35" s="66"/>
      <c r="ES35" s="166">
        <v>4</v>
      </c>
      <c r="ET35" s="12"/>
      <c r="EU35" s="12"/>
      <c r="EV35" s="12"/>
      <c r="EW35" s="13"/>
      <c r="EX35" s="66"/>
      <c r="EY35" s="164"/>
      <c r="EZ35" s="143"/>
      <c r="FA35" s="840"/>
      <c r="FB35" s="20" t="s">
        <v>140</v>
      </c>
      <c r="FC35" s="66"/>
      <c r="FD35" s="66"/>
      <c r="FE35" s="66"/>
      <c r="FF35" s="278"/>
      <c r="FG35" s="12"/>
      <c r="FH35" s="12"/>
      <c r="FI35" s="12"/>
      <c r="FJ35" s="13"/>
      <c r="FK35" s="66"/>
      <c r="FL35" s="164"/>
      <c r="FM35" s="143"/>
      <c r="FN35" s="840"/>
      <c r="FO35" s="20" t="s">
        <v>140</v>
      </c>
      <c r="FP35" s="66"/>
      <c r="FQ35" s="66"/>
      <c r="FR35" s="66"/>
      <c r="FS35" s="278"/>
      <c r="FT35" s="12"/>
      <c r="FU35" s="12"/>
      <c r="FV35" s="12"/>
      <c r="FW35" s="13"/>
      <c r="FX35" s="66"/>
      <c r="FY35" s="164"/>
      <c r="FZ35" s="143"/>
      <c r="GA35" s="840"/>
      <c r="GB35" s="20" t="s">
        <v>140</v>
      </c>
      <c r="GC35" s="66"/>
      <c r="GD35" s="66"/>
      <c r="GE35" s="66"/>
      <c r="GF35" s="278"/>
      <c r="GG35" s="12"/>
      <c r="GH35" s="12"/>
      <c r="GI35" s="12"/>
      <c r="GJ35" s="13"/>
      <c r="GK35" s="66"/>
      <c r="GL35" s="164"/>
      <c r="GM35" s="143"/>
      <c r="GN35" s="840"/>
      <c r="GO35" s="20" t="s">
        <v>140</v>
      </c>
      <c r="GP35" s="66"/>
      <c r="GQ35" s="66"/>
      <c r="GR35" s="66"/>
      <c r="GS35" s="402"/>
      <c r="GT35" s="12"/>
      <c r="GU35" s="12"/>
      <c r="GV35" s="12"/>
      <c r="GW35" s="13"/>
      <c r="GX35" s="66"/>
      <c r="GY35" s="164"/>
      <c r="GZ35" s="143"/>
      <c r="HA35" s="840"/>
      <c r="HB35" s="20" t="s">
        <v>140</v>
      </c>
      <c r="HC35" s="66"/>
      <c r="HD35" s="66"/>
      <c r="HE35" s="66"/>
      <c r="HF35" s="169">
        <v>4</v>
      </c>
      <c r="HG35" s="12"/>
      <c r="HH35" s="12"/>
      <c r="HI35" s="12"/>
      <c r="HJ35" s="13"/>
      <c r="HK35" s="66"/>
      <c r="HL35" s="164"/>
      <c r="HM35" s="143"/>
    </row>
    <row r="36" spans="1:221">
      <c r="A36" s="840"/>
      <c r="B36" s="20" t="s">
        <v>49</v>
      </c>
      <c r="C36" s="66"/>
      <c r="D36" s="66"/>
      <c r="E36" s="66"/>
      <c r="F36" s="166">
        <v>5</v>
      </c>
      <c r="G36" s="12"/>
      <c r="H36" s="12"/>
      <c r="I36" s="12"/>
      <c r="J36" s="13"/>
      <c r="K36" s="66"/>
      <c r="L36" s="164"/>
      <c r="M36" s="143"/>
      <c r="N36" s="840"/>
      <c r="O36" s="20" t="s">
        <v>49</v>
      </c>
      <c r="P36" s="66"/>
      <c r="Q36" s="66"/>
      <c r="R36" s="66"/>
      <c r="S36" s="11" t="s">
        <v>55</v>
      </c>
      <c r="T36" s="12"/>
      <c r="U36" s="12"/>
      <c r="V36" s="12"/>
      <c r="W36" s="13"/>
      <c r="X36" s="66"/>
      <c r="Y36" s="164"/>
      <c r="Z36" s="143"/>
      <c r="AA36" s="840"/>
      <c r="AB36" s="20" t="s">
        <v>49</v>
      </c>
      <c r="AC36" s="66"/>
      <c r="AD36" s="66"/>
      <c r="AE36" s="66"/>
      <c r="AF36" s="169" t="s">
        <v>55</v>
      </c>
      <c r="AG36" s="12"/>
      <c r="AH36" s="12"/>
      <c r="AI36" s="12"/>
      <c r="AJ36" s="13"/>
      <c r="AK36" s="66"/>
      <c r="AL36" s="164"/>
      <c r="AM36" s="143"/>
      <c r="AN36" s="840"/>
      <c r="AO36" s="20" t="s">
        <v>49</v>
      </c>
      <c r="AP36" s="66"/>
      <c r="AQ36" s="66"/>
      <c r="AR36" s="66"/>
      <c r="AS36" s="203" t="s">
        <v>55</v>
      </c>
      <c r="AT36" s="12"/>
      <c r="AU36" s="12"/>
      <c r="AV36" s="12"/>
      <c r="AW36" s="13"/>
      <c r="AX36" s="66"/>
      <c r="AY36" s="164"/>
      <c r="AZ36" s="143"/>
      <c r="BA36" s="840"/>
      <c r="BB36" s="20" t="s">
        <v>49</v>
      </c>
      <c r="BC36" s="66"/>
      <c r="BD36" s="66"/>
      <c r="BE36" s="66"/>
      <c r="BF36" s="166">
        <v>5</v>
      </c>
      <c r="BG36" s="12"/>
      <c r="BH36" s="12"/>
      <c r="BI36" s="12"/>
      <c r="BJ36" s="13"/>
      <c r="BK36" s="66"/>
      <c r="BL36" s="164"/>
      <c r="BM36" s="143"/>
      <c r="BN36" s="840"/>
      <c r="BO36" s="20" t="s">
        <v>49</v>
      </c>
      <c r="BP36" s="66"/>
      <c r="BQ36" s="66"/>
      <c r="BR36" s="66"/>
      <c r="BS36" s="166">
        <v>5</v>
      </c>
      <c r="BT36" s="12"/>
      <c r="BU36" s="12"/>
      <c r="BV36" s="12"/>
      <c r="BW36" s="13"/>
      <c r="BX36" s="66"/>
      <c r="BY36" s="164"/>
      <c r="BZ36" s="143"/>
      <c r="CA36" s="840"/>
      <c r="CB36" s="20" t="s">
        <v>49</v>
      </c>
      <c r="CC36" s="66"/>
      <c r="CD36" s="66"/>
      <c r="CE36" s="66"/>
      <c r="CF36" s="166" t="s">
        <v>55</v>
      </c>
      <c r="CG36" s="12"/>
      <c r="CH36" s="12"/>
      <c r="CI36" s="12"/>
      <c r="CJ36" s="13"/>
      <c r="CK36" s="66"/>
      <c r="CL36" s="164"/>
      <c r="CM36" s="143"/>
      <c r="CN36" s="840"/>
      <c r="CO36" s="20" t="s">
        <v>49</v>
      </c>
      <c r="CP36" s="66"/>
      <c r="CQ36" s="66"/>
      <c r="CR36" s="66"/>
      <c r="CS36" s="166">
        <v>5</v>
      </c>
      <c r="CT36" s="12"/>
      <c r="CU36" s="12"/>
      <c r="CV36" s="12"/>
      <c r="CW36" s="13"/>
      <c r="CX36" s="66"/>
      <c r="CY36" s="164"/>
      <c r="CZ36" s="143"/>
      <c r="DA36" s="840"/>
      <c r="DB36" s="20" t="s">
        <v>49</v>
      </c>
      <c r="DC36" s="66"/>
      <c r="DD36" s="66"/>
      <c r="DE36" s="66"/>
      <c r="DF36" s="166">
        <v>5</v>
      </c>
      <c r="DG36" s="12"/>
      <c r="DH36" s="12"/>
      <c r="DI36" s="12"/>
      <c r="DJ36" s="13"/>
      <c r="DK36" s="66"/>
      <c r="DL36" s="164"/>
      <c r="DM36" s="143"/>
      <c r="DN36" s="840"/>
      <c r="DO36" s="20" t="s">
        <v>49</v>
      </c>
      <c r="DP36" s="66"/>
      <c r="DQ36" s="66"/>
      <c r="DR36" s="66"/>
      <c r="DS36" s="166">
        <v>5</v>
      </c>
      <c r="DT36" s="12"/>
      <c r="DU36" s="12"/>
      <c r="DV36" s="12"/>
      <c r="DW36" s="13"/>
      <c r="DX36" s="66"/>
      <c r="DY36" s="164"/>
      <c r="DZ36" s="143"/>
      <c r="EA36" s="840"/>
      <c r="EB36" s="20" t="s">
        <v>49</v>
      </c>
      <c r="EC36" s="66"/>
      <c r="ED36" s="66"/>
      <c r="EE36" s="66"/>
      <c r="EF36" s="203"/>
      <c r="EG36" s="12"/>
      <c r="EH36" s="12"/>
      <c r="EI36" s="12"/>
      <c r="EJ36" s="13"/>
      <c r="EK36" s="66"/>
      <c r="EL36" s="164"/>
      <c r="EM36" s="143"/>
      <c r="EN36" s="840"/>
      <c r="EO36" s="20" t="s">
        <v>49</v>
      </c>
      <c r="EP36" s="66"/>
      <c r="EQ36" s="66"/>
      <c r="ER36" s="66"/>
      <c r="ES36" s="166">
        <v>5</v>
      </c>
      <c r="ET36" s="12"/>
      <c r="EU36" s="12"/>
      <c r="EV36" s="12"/>
      <c r="EW36" s="13"/>
      <c r="EX36" s="66"/>
      <c r="EY36" s="164"/>
      <c r="EZ36" s="143"/>
      <c r="FA36" s="840"/>
      <c r="FB36" s="20" t="s">
        <v>49</v>
      </c>
      <c r="FC36" s="66"/>
      <c r="FD36" s="66"/>
      <c r="FE36" s="66"/>
      <c r="FF36" s="203"/>
      <c r="FG36" s="12"/>
      <c r="FH36" s="12"/>
      <c r="FI36" s="12"/>
      <c r="FJ36" s="13"/>
      <c r="FK36" s="66"/>
      <c r="FL36" s="164"/>
      <c r="FM36" s="143"/>
      <c r="FN36" s="840"/>
      <c r="FO36" s="20" t="s">
        <v>49</v>
      </c>
      <c r="FP36" s="66"/>
      <c r="FQ36" s="66"/>
      <c r="FR36" s="66"/>
      <c r="FS36" s="412"/>
      <c r="FT36" s="12"/>
      <c r="FU36" s="12"/>
      <c r="FV36" s="12"/>
      <c r="FW36" s="13"/>
      <c r="FX36" s="66"/>
      <c r="FY36" s="164"/>
      <c r="FZ36" s="143"/>
      <c r="GA36" s="840"/>
      <c r="GB36" s="20" t="s">
        <v>49</v>
      </c>
      <c r="GC36" s="66"/>
      <c r="GD36" s="66"/>
      <c r="GE36" s="66"/>
      <c r="GF36" s="203"/>
      <c r="GG36" s="12"/>
      <c r="GH36" s="12"/>
      <c r="GI36" s="12"/>
      <c r="GJ36" s="13"/>
      <c r="GK36" s="66"/>
      <c r="GL36" s="164"/>
      <c r="GM36" s="143"/>
      <c r="GN36" s="840"/>
      <c r="GO36" s="20" t="s">
        <v>49</v>
      </c>
      <c r="GP36" s="66"/>
      <c r="GQ36" s="66"/>
      <c r="GR36" s="66"/>
      <c r="GS36" s="166"/>
      <c r="GT36" s="12"/>
      <c r="GU36" s="12"/>
      <c r="GV36" s="12"/>
      <c r="GW36" s="13"/>
      <c r="GX36" s="66"/>
      <c r="GY36" s="164"/>
      <c r="GZ36" s="143"/>
      <c r="HA36" s="840"/>
      <c r="HB36" s="20" t="s">
        <v>49</v>
      </c>
      <c r="HC36" s="66"/>
      <c r="HD36" s="66"/>
      <c r="HE36" s="66"/>
      <c r="HF36" s="169">
        <v>5</v>
      </c>
      <c r="HG36" s="12"/>
      <c r="HH36" s="12"/>
      <c r="HI36" s="12"/>
      <c r="HJ36" s="13"/>
      <c r="HK36" s="66"/>
      <c r="HL36" s="164"/>
      <c r="HM36" s="143"/>
    </row>
    <row r="37" spans="1:221">
      <c r="A37" s="840"/>
      <c r="B37" s="20" t="s">
        <v>346</v>
      </c>
      <c r="C37" s="66"/>
      <c r="D37" s="66"/>
      <c r="E37" s="66"/>
      <c r="F37" s="166" t="s">
        <v>766</v>
      </c>
      <c r="G37" s="12"/>
      <c r="H37" s="12"/>
      <c r="I37" s="12"/>
      <c r="J37" s="13"/>
      <c r="K37" s="66"/>
      <c r="L37" s="248"/>
      <c r="M37" s="143"/>
      <c r="N37" s="840"/>
      <c r="O37" s="20" t="s">
        <v>346</v>
      </c>
      <c r="P37" s="66"/>
      <c r="Q37" s="66"/>
      <c r="R37" s="66"/>
      <c r="S37" s="11" t="s">
        <v>55</v>
      </c>
      <c r="T37" s="12"/>
      <c r="U37" s="12"/>
      <c r="V37" s="12"/>
      <c r="W37" s="13"/>
      <c r="X37" s="66"/>
      <c r="Y37" s="248"/>
      <c r="Z37" s="143"/>
      <c r="AA37" s="840"/>
      <c r="AB37" s="20" t="s">
        <v>346</v>
      </c>
      <c r="AC37" s="66"/>
      <c r="AD37" s="66"/>
      <c r="AE37" s="66"/>
      <c r="AF37" s="169" t="s">
        <v>55</v>
      </c>
      <c r="AG37" s="12"/>
      <c r="AH37" s="12"/>
      <c r="AI37" s="12"/>
      <c r="AJ37" s="13"/>
      <c r="AK37" s="66"/>
      <c r="AL37" s="248"/>
      <c r="AM37" s="143"/>
      <c r="AN37" s="840"/>
      <c r="AO37" s="20" t="s">
        <v>346</v>
      </c>
      <c r="AP37" s="66"/>
      <c r="AQ37" s="66"/>
      <c r="AR37" s="66"/>
      <c r="AS37" s="169" t="s">
        <v>55</v>
      </c>
      <c r="AT37" s="12"/>
      <c r="AU37" s="12"/>
      <c r="AV37" s="12"/>
      <c r="AW37" s="13"/>
      <c r="AX37" s="66"/>
      <c r="AY37" s="248"/>
      <c r="AZ37" s="143"/>
      <c r="BA37" s="840"/>
      <c r="BB37" s="20" t="s">
        <v>346</v>
      </c>
      <c r="BC37" s="66"/>
      <c r="BD37" s="66"/>
      <c r="BE37" s="66"/>
      <c r="BF37" s="166"/>
      <c r="BG37" s="12"/>
      <c r="BH37" s="12"/>
      <c r="BI37" s="12"/>
      <c r="BJ37" s="13"/>
      <c r="BK37" s="66"/>
      <c r="BL37" s="248"/>
      <c r="BM37" s="143"/>
      <c r="BN37" s="840"/>
      <c r="BO37" s="20" t="s">
        <v>346</v>
      </c>
      <c r="BP37" s="66"/>
      <c r="BQ37" s="66"/>
      <c r="BR37" s="66"/>
      <c r="BS37" s="166"/>
      <c r="BT37" s="12"/>
      <c r="BU37" s="12"/>
      <c r="BV37" s="12"/>
      <c r="BW37" s="13"/>
      <c r="BX37" s="66"/>
      <c r="BY37" s="248"/>
      <c r="BZ37" s="143"/>
      <c r="CA37" s="840"/>
      <c r="CB37" s="20" t="s">
        <v>346</v>
      </c>
      <c r="CC37" s="66"/>
      <c r="CD37" s="66"/>
      <c r="CE37" s="66"/>
      <c r="CF37" s="166" t="s">
        <v>55</v>
      </c>
      <c r="CG37" s="12"/>
      <c r="CH37" s="12"/>
      <c r="CI37" s="12"/>
      <c r="CJ37" s="13"/>
      <c r="CK37" s="66"/>
      <c r="CL37" s="248"/>
      <c r="CM37" s="143"/>
      <c r="CN37" s="840"/>
      <c r="CO37" s="20" t="s">
        <v>346</v>
      </c>
      <c r="CP37" s="66"/>
      <c r="CQ37" s="66"/>
      <c r="CR37" s="66"/>
      <c r="CS37" s="166"/>
      <c r="CT37" s="12"/>
      <c r="CU37" s="12"/>
      <c r="CV37" s="12"/>
      <c r="CW37" s="13"/>
      <c r="CX37" s="66"/>
      <c r="CY37" s="248"/>
      <c r="CZ37" s="143"/>
      <c r="DA37" s="840"/>
      <c r="DB37" s="20" t="s">
        <v>346</v>
      </c>
      <c r="DC37" s="66"/>
      <c r="DD37" s="66"/>
      <c r="DE37" s="66"/>
      <c r="DF37" s="166"/>
      <c r="DG37" s="12"/>
      <c r="DH37" s="12"/>
      <c r="DI37" s="12"/>
      <c r="DJ37" s="13"/>
      <c r="DK37" s="66"/>
      <c r="DL37" s="248"/>
      <c r="DM37" s="143"/>
      <c r="DN37" s="840"/>
      <c r="DO37" s="20" t="s">
        <v>346</v>
      </c>
      <c r="DP37" s="66"/>
      <c r="DQ37" s="66"/>
      <c r="DR37" s="66"/>
      <c r="DS37" s="166"/>
      <c r="DT37" s="12"/>
      <c r="DU37" s="12"/>
      <c r="DV37" s="12"/>
      <c r="DW37" s="13"/>
      <c r="DX37" s="66"/>
      <c r="DY37" s="248"/>
      <c r="DZ37" s="143"/>
      <c r="EA37" s="840"/>
      <c r="EB37" s="20" t="s">
        <v>346</v>
      </c>
      <c r="EC37" s="66"/>
      <c r="ED37" s="66"/>
      <c r="EE37" s="66"/>
      <c r="EF37" s="169"/>
      <c r="EG37" s="12"/>
      <c r="EH37" s="12"/>
      <c r="EI37" s="12"/>
      <c r="EJ37" s="13"/>
      <c r="EK37" s="66"/>
      <c r="EL37" s="248"/>
      <c r="EM37" s="143"/>
      <c r="EN37" s="840"/>
      <c r="EO37" s="20" t="s">
        <v>346</v>
      </c>
      <c r="EP37" s="66"/>
      <c r="EQ37" s="66"/>
      <c r="ER37" s="66"/>
      <c r="ES37" s="166"/>
      <c r="ET37" s="12"/>
      <c r="EU37" s="12"/>
      <c r="EV37" s="12"/>
      <c r="EW37" s="13"/>
      <c r="EX37" s="66"/>
      <c r="EY37" s="248"/>
      <c r="EZ37" s="143"/>
      <c r="FA37" s="840"/>
      <c r="FB37" s="20" t="s">
        <v>346</v>
      </c>
      <c r="FC37" s="66"/>
      <c r="FD37" s="66"/>
      <c r="FE37" s="66"/>
      <c r="FF37" s="500"/>
      <c r="FG37" s="12"/>
      <c r="FH37" s="12"/>
      <c r="FI37" s="12"/>
      <c r="FJ37" s="13"/>
      <c r="FK37" s="66"/>
      <c r="FL37" s="248"/>
      <c r="FM37" s="143"/>
      <c r="FN37" s="840"/>
      <c r="FO37" s="20" t="s">
        <v>346</v>
      </c>
      <c r="FP37" s="66"/>
      <c r="FQ37" s="66"/>
      <c r="FR37" s="66"/>
      <c r="FS37" s="500"/>
      <c r="FT37" s="12"/>
      <c r="FU37" s="12"/>
      <c r="FV37" s="12"/>
      <c r="FW37" s="13"/>
      <c r="FX37" s="66"/>
      <c r="FY37" s="248"/>
      <c r="FZ37" s="143"/>
      <c r="GA37" s="840"/>
      <c r="GB37" s="20" t="s">
        <v>346</v>
      </c>
      <c r="GC37" s="66"/>
      <c r="GD37" s="66"/>
      <c r="GE37" s="66"/>
      <c r="GF37" s="169"/>
      <c r="GG37" s="12"/>
      <c r="GH37" s="12"/>
      <c r="GI37" s="12"/>
      <c r="GJ37" s="13"/>
      <c r="GK37" s="66"/>
      <c r="GL37" s="248"/>
      <c r="GM37" s="143"/>
      <c r="GN37" s="840"/>
      <c r="GO37" s="20" t="s">
        <v>346</v>
      </c>
      <c r="GP37" s="66"/>
      <c r="GQ37" s="66"/>
      <c r="GR37" s="66"/>
      <c r="GS37" s="166"/>
      <c r="GT37" s="12"/>
      <c r="GU37" s="12"/>
      <c r="GV37" s="12"/>
      <c r="GW37" s="13"/>
      <c r="GX37" s="66"/>
      <c r="GY37" s="248"/>
      <c r="GZ37" s="143"/>
      <c r="HA37" s="840"/>
      <c r="HB37" s="20" t="s">
        <v>346</v>
      </c>
      <c r="HC37" s="66"/>
      <c r="HD37" s="66"/>
      <c r="HE37" s="66"/>
      <c r="HF37" s="169"/>
      <c r="HG37" s="12"/>
      <c r="HH37" s="12"/>
      <c r="HI37" s="12"/>
      <c r="HJ37" s="13"/>
      <c r="HK37" s="66"/>
      <c r="HL37" s="248"/>
      <c r="HM37" s="143"/>
    </row>
    <row r="38" spans="1:221" ht="15.75" thickBot="1">
      <c r="A38" s="841"/>
      <c r="B38" s="21" t="s">
        <v>251</v>
      </c>
      <c r="C38" s="14"/>
      <c r="D38" s="14"/>
      <c r="E38" s="14"/>
      <c r="F38" s="605">
        <v>27667</v>
      </c>
      <c r="G38" s="16"/>
      <c r="H38" s="16"/>
      <c r="I38" s="16"/>
      <c r="J38" s="17"/>
      <c r="K38" s="66"/>
      <c r="L38" s="164"/>
      <c r="M38" s="143"/>
      <c r="N38" s="841"/>
      <c r="O38" s="21" t="s">
        <v>251</v>
      </c>
      <c r="P38" s="14"/>
      <c r="Q38" s="14"/>
      <c r="R38" s="14"/>
      <c r="S38" s="11" t="s">
        <v>55</v>
      </c>
      <c r="T38" s="16"/>
      <c r="U38" s="16"/>
      <c r="V38" s="16"/>
      <c r="W38" s="17"/>
      <c r="X38" s="66"/>
      <c r="Y38" s="164"/>
      <c r="Z38" s="143"/>
      <c r="AA38" s="841"/>
      <c r="AB38" s="21" t="s">
        <v>251</v>
      </c>
      <c r="AC38" s="14"/>
      <c r="AD38" s="14"/>
      <c r="AE38" s="14"/>
      <c r="AF38" s="170" t="s">
        <v>55</v>
      </c>
      <c r="AG38" s="16"/>
      <c r="AH38" s="16"/>
      <c r="AI38" s="16"/>
      <c r="AJ38" s="17"/>
      <c r="AK38" s="66"/>
      <c r="AL38" s="164"/>
      <c r="AM38" s="143"/>
      <c r="AN38" s="841"/>
      <c r="AO38" s="21" t="s">
        <v>251</v>
      </c>
      <c r="AP38" s="14"/>
      <c r="AQ38" s="14"/>
      <c r="AR38" s="14"/>
      <c r="AS38" s="204" t="s">
        <v>55</v>
      </c>
      <c r="AT38" s="16"/>
      <c r="AU38" s="16"/>
      <c r="AV38" s="16"/>
      <c r="AW38" s="17"/>
      <c r="AX38" s="66"/>
      <c r="AY38" s="164"/>
      <c r="AZ38" s="143"/>
      <c r="BA38" s="841"/>
      <c r="BB38" s="21" t="s">
        <v>251</v>
      </c>
      <c r="BC38" s="14"/>
      <c r="BD38" s="14"/>
      <c r="BE38" s="14"/>
      <c r="BF38" s="167">
        <v>6</v>
      </c>
      <c r="BG38" s="16"/>
      <c r="BH38" s="16"/>
      <c r="BI38" s="16"/>
      <c r="BJ38" s="17"/>
      <c r="BK38" s="66"/>
      <c r="BL38" s="164"/>
      <c r="BM38" s="143"/>
      <c r="BN38" s="841"/>
      <c r="BO38" s="21" t="s">
        <v>251</v>
      </c>
      <c r="BP38" s="14"/>
      <c r="BQ38" s="14"/>
      <c r="BR38" s="14"/>
      <c r="BS38" s="167">
        <v>6</v>
      </c>
      <c r="BT38" s="16"/>
      <c r="BU38" s="16"/>
      <c r="BV38" s="16"/>
      <c r="BW38" s="17"/>
      <c r="BX38" s="66"/>
      <c r="BY38" s="164"/>
      <c r="BZ38" s="143"/>
      <c r="CA38" s="841"/>
      <c r="CB38" s="21" t="s">
        <v>251</v>
      </c>
      <c r="CC38" s="14"/>
      <c r="CD38" s="14"/>
      <c r="CE38" s="14"/>
      <c r="CF38" s="167" t="s">
        <v>55</v>
      </c>
      <c r="CG38" s="16"/>
      <c r="CH38" s="16"/>
      <c r="CI38" s="16"/>
      <c r="CJ38" s="17"/>
      <c r="CK38" s="66"/>
      <c r="CL38" s="164"/>
      <c r="CM38" s="143"/>
      <c r="CN38" s="841"/>
      <c r="CO38" s="21" t="s">
        <v>251</v>
      </c>
      <c r="CP38" s="14"/>
      <c r="CQ38" s="14"/>
      <c r="CR38" s="14"/>
      <c r="CS38" s="167">
        <v>6</v>
      </c>
      <c r="CT38" s="16"/>
      <c r="CU38" s="16"/>
      <c r="CV38" s="16"/>
      <c r="CW38" s="17"/>
      <c r="CX38" s="66"/>
      <c r="CY38" s="164"/>
      <c r="CZ38" s="143"/>
      <c r="DA38" s="841"/>
      <c r="DB38" s="21" t="s">
        <v>251</v>
      </c>
      <c r="DC38" s="14"/>
      <c r="DD38" s="14"/>
      <c r="DE38" s="14"/>
      <c r="DF38" s="167">
        <v>6</v>
      </c>
      <c r="DG38" s="16"/>
      <c r="DH38" s="16"/>
      <c r="DI38" s="16"/>
      <c r="DJ38" s="17"/>
      <c r="DK38" s="66"/>
      <c r="DL38" s="164"/>
      <c r="DM38" s="143"/>
      <c r="DN38" s="841"/>
      <c r="DO38" s="21" t="s">
        <v>251</v>
      </c>
      <c r="DP38" s="14"/>
      <c r="DQ38" s="14"/>
      <c r="DR38" s="14"/>
      <c r="DS38" s="167">
        <v>6</v>
      </c>
      <c r="DT38" s="16"/>
      <c r="DU38" s="16"/>
      <c r="DV38" s="16"/>
      <c r="DW38" s="17"/>
      <c r="DX38" s="66"/>
      <c r="DY38" s="164"/>
      <c r="DZ38" s="143"/>
      <c r="EA38" s="841"/>
      <c r="EB38" s="21" t="s">
        <v>251</v>
      </c>
      <c r="EC38" s="14"/>
      <c r="ED38" s="14"/>
      <c r="EE38" s="14"/>
      <c r="EF38" s="204"/>
      <c r="EG38" s="16"/>
      <c r="EH38" s="16"/>
      <c r="EI38" s="16"/>
      <c r="EJ38" s="17"/>
      <c r="EK38" s="66"/>
      <c r="EL38" s="164"/>
      <c r="EM38" s="143"/>
      <c r="EN38" s="841"/>
      <c r="EO38" s="21" t="s">
        <v>251</v>
      </c>
      <c r="EP38" s="14"/>
      <c r="EQ38" s="14"/>
      <c r="ER38" s="14"/>
      <c r="ES38" s="167">
        <v>6</v>
      </c>
      <c r="ET38" s="16"/>
      <c r="EU38" s="16"/>
      <c r="EV38" s="16"/>
      <c r="EW38" s="17"/>
      <c r="EX38" s="66"/>
      <c r="EY38" s="164"/>
      <c r="EZ38" s="143"/>
      <c r="FA38" s="841"/>
      <c r="FB38" s="21" t="s">
        <v>251</v>
      </c>
      <c r="FC38" s="14"/>
      <c r="FD38" s="14"/>
      <c r="FE38" s="14"/>
      <c r="FF38" s="204"/>
      <c r="FG38" s="16"/>
      <c r="FH38" s="16"/>
      <c r="FI38" s="16"/>
      <c r="FJ38" s="17"/>
      <c r="FK38" s="66"/>
      <c r="FL38" s="164"/>
      <c r="FM38" s="143"/>
      <c r="FN38" s="841"/>
      <c r="FO38" s="21" t="s">
        <v>251</v>
      </c>
      <c r="FP38" s="14"/>
      <c r="FQ38" s="14"/>
      <c r="FR38" s="14"/>
      <c r="FS38" s="204"/>
      <c r="FT38" s="16"/>
      <c r="FU38" s="16"/>
      <c r="FV38" s="16"/>
      <c r="FW38" s="17"/>
      <c r="FX38" s="66"/>
      <c r="FY38" s="164"/>
      <c r="FZ38" s="143"/>
      <c r="GA38" s="841"/>
      <c r="GB38" s="21" t="s">
        <v>251</v>
      </c>
      <c r="GC38" s="14"/>
      <c r="GD38" s="14"/>
      <c r="GE38" s="14"/>
      <c r="GF38" s="204"/>
      <c r="GG38" s="16"/>
      <c r="GH38" s="16"/>
      <c r="GI38" s="16"/>
      <c r="GJ38" s="17"/>
      <c r="GK38" s="66"/>
      <c r="GL38" s="164"/>
      <c r="GM38" s="143"/>
      <c r="GN38" s="841"/>
      <c r="GO38" s="21" t="s">
        <v>251</v>
      </c>
      <c r="GP38" s="14"/>
      <c r="GQ38" s="14"/>
      <c r="GR38" s="14"/>
      <c r="GS38" s="167"/>
      <c r="GT38" s="16"/>
      <c r="GU38" s="16"/>
      <c r="GV38" s="16"/>
      <c r="GW38" s="17"/>
      <c r="GX38" s="66"/>
      <c r="GY38" s="164"/>
      <c r="GZ38" s="143"/>
      <c r="HA38" s="841"/>
      <c r="HB38" s="21" t="s">
        <v>251</v>
      </c>
      <c r="HC38" s="14"/>
      <c r="HD38" s="14"/>
      <c r="HE38" s="14"/>
      <c r="HF38" s="170">
        <v>6</v>
      </c>
      <c r="HG38" s="16"/>
      <c r="HH38" s="16"/>
      <c r="HI38" s="16"/>
      <c r="HJ38" s="17"/>
      <c r="HK38" s="66"/>
      <c r="HL38" s="164"/>
      <c r="HM38" s="143"/>
    </row>
    <row r="39" spans="1:221" ht="14.45" customHeight="1">
      <c r="A39" s="865" t="s">
        <v>8</v>
      </c>
      <c r="B39" s="19" t="s">
        <v>61</v>
      </c>
      <c r="C39" s="7"/>
      <c r="D39" s="7"/>
      <c r="E39" s="7"/>
      <c r="F39" s="8" t="s">
        <v>477</v>
      </c>
      <c r="G39" s="9"/>
      <c r="H39" s="9"/>
      <c r="I39" s="9"/>
      <c r="J39" s="311" t="s">
        <v>174</v>
      </c>
      <c r="K39" s="7"/>
      <c r="L39" s="29"/>
      <c r="M39" s="143"/>
      <c r="N39" s="865" t="s">
        <v>8</v>
      </c>
      <c r="O39" s="19" t="s">
        <v>61</v>
      </c>
      <c r="P39" s="7"/>
      <c r="Q39" s="7"/>
      <c r="R39" s="7"/>
      <c r="S39" s="11" t="s">
        <v>267</v>
      </c>
      <c r="T39" s="9"/>
      <c r="U39" s="9"/>
      <c r="V39" s="9"/>
      <c r="W39" s="311" t="s">
        <v>268</v>
      </c>
      <c r="X39" s="7"/>
      <c r="Y39" s="29"/>
      <c r="Z39" s="143"/>
      <c r="AA39" s="865" t="s">
        <v>8</v>
      </c>
      <c r="AB39" s="19" t="s">
        <v>61</v>
      </c>
      <c r="AC39" s="7"/>
      <c r="AD39" s="7"/>
      <c r="AE39" s="7"/>
      <c r="AF39" s="8" t="s">
        <v>479</v>
      </c>
      <c r="AG39" s="9"/>
      <c r="AH39" s="9"/>
      <c r="AI39" s="9"/>
      <c r="AJ39" s="311" t="s">
        <v>480</v>
      </c>
      <c r="AK39" s="7"/>
      <c r="AL39" s="29"/>
      <c r="AM39" s="143"/>
      <c r="AN39" s="865" t="s">
        <v>8</v>
      </c>
      <c r="AO39" s="19" t="s">
        <v>61</v>
      </c>
      <c r="AP39" s="7"/>
      <c r="AQ39" s="7"/>
      <c r="AR39" s="7"/>
      <c r="AS39" s="8" t="s">
        <v>481</v>
      </c>
      <c r="AT39" s="9"/>
      <c r="AU39" s="9"/>
      <c r="AV39" s="9"/>
      <c r="AW39" s="311" t="s">
        <v>480</v>
      </c>
      <c r="AX39" s="7"/>
      <c r="AY39" s="29"/>
      <c r="AZ39" s="143"/>
      <c r="BA39" s="865" t="s">
        <v>8</v>
      </c>
      <c r="BB39" s="19" t="s">
        <v>61</v>
      </c>
      <c r="BC39" s="7"/>
      <c r="BD39" s="7"/>
      <c r="BE39" s="7"/>
      <c r="BF39" s="8" t="s">
        <v>478</v>
      </c>
      <c r="BG39" s="9"/>
      <c r="BH39" s="9"/>
      <c r="BI39" s="9"/>
      <c r="BJ39" s="311" t="s">
        <v>174</v>
      </c>
      <c r="BK39" s="7"/>
      <c r="BL39" s="29"/>
      <c r="BM39" s="143"/>
      <c r="BN39" s="865" t="s">
        <v>8</v>
      </c>
      <c r="BO39" s="19" t="s">
        <v>61</v>
      </c>
      <c r="BP39" s="7"/>
      <c r="BQ39" s="7"/>
      <c r="BR39" s="7"/>
      <c r="BS39" s="8" t="s">
        <v>181</v>
      </c>
      <c r="BT39" s="9"/>
      <c r="BU39" s="9"/>
      <c r="BV39" s="9"/>
      <c r="BW39" s="311" t="s">
        <v>174</v>
      </c>
      <c r="BX39" s="7"/>
      <c r="BY39" s="29"/>
      <c r="BZ39" s="143"/>
      <c r="CA39" s="865" t="s">
        <v>8</v>
      </c>
      <c r="CB39" s="19" t="s">
        <v>61</v>
      </c>
      <c r="CC39" s="7"/>
      <c r="CD39" s="7"/>
      <c r="CE39" s="7"/>
      <c r="CF39" s="8" t="s">
        <v>539</v>
      </c>
      <c r="CG39" s="9"/>
      <c r="CH39" s="9"/>
      <c r="CI39" s="9"/>
      <c r="CJ39" s="311" t="s">
        <v>540</v>
      </c>
      <c r="CK39" s="7"/>
      <c r="CL39" s="29"/>
      <c r="CM39" s="143"/>
      <c r="CN39" s="865" t="s">
        <v>8</v>
      </c>
      <c r="CO39" s="19" t="s">
        <v>61</v>
      </c>
      <c r="CP39" s="7"/>
      <c r="CQ39" s="7"/>
      <c r="CR39" s="7"/>
      <c r="CS39" s="8" t="s">
        <v>477</v>
      </c>
      <c r="CT39" s="9"/>
      <c r="CU39" s="9"/>
      <c r="CV39" s="9"/>
      <c r="CW39" s="311" t="s">
        <v>174</v>
      </c>
      <c r="CX39" s="7"/>
      <c r="CY39" s="29"/>
      <c r="CZ39" s="143"/>
      <c r="DA39" s="865" t="s">
        <v>8</v>
      </c>
      <c r="DB39" s="19" t="s">
        <v>61</v>
      </c>
      <c r="DC39" s="7"/>
      <c r="DD39" s="7"/>
      <c r="DE39" s="7"/>
      <c r="DF39" s="8" t="s">
        <v>477</v>
      </c>
      <c r="DG39" s="9"/>
      <c r="DH39" s="9"/>
      <c r="DI39" s="9"/>
      <c r="DJ39" s="311" t="s">
        <v>174</v>
      </c>
      <c r="DK39" s="7"/>
      <c r="DL39" s="29"/>
      <c r="DM39" s="143"/>
      <c r="DN39" s="865" t="s">
        <v>8</v>
      </c>
      <c r="DO39" s="19" t="s">
        <v>61</v>
      </c>
      <c r="DP39" s="7"/>
      <c r="DQ39" s="7"/>
      <c r="DR39" s="7"/>
      <c r="DS39" s="8" t="s">
        <v>478</v>
      </c>
      <c r="DT39" s="9"/>
      <c r="DU39" s="9"/>
      <c r="DV39" s="9"/>
      <c r="DW39" s="311" t="s">
        <v>174</v>
      </c>
      <c r="DX39" s="7"/>
      <c r="DY39" s="29"/>
      <c r="DZ39" s="143"/>
      <c r="EA39" s="865" t="s">
        <v>8</v>
      </c>
      <c r="EB39" s="19" t="s">
        <v>61</v>
      </c>
      <c r="EC39" s="7"/>
      <c r="ED39" s="7"/>
      <c r="EE39" s="7"/>
      <c r="EF39" s="8" t="s">
        <v>482</v>
      </c>
      <c r="EG39" s="9"/>
      <c r="EH39" s="9"/>
      <c r="EI39" s="9"/>
      <c r="EJ39" s="311" t="s">
        <v>439</v>
      </c>
      <c r="EK39" s="7"/>
      <c r="EL39" s="29"/>
      <c r="EM39" s="143"/>
      <c r="EN39" s="865" t="s">
        <v>8</v>
      </c>
      <c r="EO39" s="19" t="s">
        <v>61</v>
      </c>
      <c r="EP39" s="7"/>
      <c r="EQ39" s="7"/>
      <c r="ER39" s="7"/>
      <c r="ES39" s="8" t="s">
        <v>478</v>
      </c>
      <c r="ET39" s="9"/>
      <c r="EU39" s="9"/>
      <c r="EV39" s="9"/>
      <c r="EW39" s="311" t="s">
        <v>174</v>
      </c>
      <c r="EX39" s="7"/>
      <c r="EY39" s="29"/>
      <c r="EZ39" s="143"/>
      <c r="FA39" s="865" t="s">
        <v>8</v>
      </c>
      <c r="FB39" s="19" t="s">
        <v>61</v>
      </c>
      <c r="FC39" s="7"/>
      <c r="FD39" s="7"/>
      <c r="FE39" s="7"/>
      <c r="FF39" s="8" t="s">
        <v>247</v>
      </c>
      <c r="FG39" s="9"/>
      <c r="FH39" s="9"/>
      <c r="FI39" s="9"/>
      <c r="FJ39" s="311" t="s">
        <v>174</v>
      </c>
      <c r="FK39" s="7"/>
      <c r="FL39" s="29"/>
      <c r="FM39" s="143"/>
      <c r="FN39" s="865" t="s">
        <v>8</v>
      </c>
      <c r="FO39" s="19" t="s">
        <v>61</v>
      </c>
      <c r="FP39" s="7"/>
      <c r="FQ39" s="7"/>
      <c r="FR39" s="7"/>
      <c r="FS39" s="8" t="s">
        <v>476</v>
      </c>
      <c r="FT39" s="9"/>
      <c r="FU39" s="9"/>
      <c r="FV39" s="9"/>
      <c r="FW39" s="311" t="s">
        <v>268</v>
      </c>
      <c r="FX39" s="7"/>
      <c r="FY39" s="29"/>
      <c r="FZ39" s="143"/>
      <c r="GA39" s="865" t="s">
        <v>8</v>
      </c>
      <c r="GB39" s="19" t="s">
        <v>61</v>
      </c>
      <c r="GC39" s="7"/>
      <c r="GD39" s="7"/>
      <c r="GE39" s="7"/>
      <c r="GF39" s="8" t="s">
        <v>698</v>
      </c>
      <c r="GG39" s="9"/>
      <c r="GH39" s="9"/>
      <c r="GI39" s="9"/>
      <c r="GJ39" s="311" t="s">
        <v>268</v>
      </c>
      <c r="GK39" s="7"/>
      <c r="GL39" s="29"/>
      <c r="GM39" s="143"/>
      <c r="GN39" s="865" t="s">
        <v>8</v>
      </c>
      <c r="GO39" s="19" t="s">
        <v>61</v>
      </c>
      <c r="GP39" s="7"/>
      <c r="GQ39" s="7"/>
      <c r="GR39" s="7"/>
      <c r="GS39" s="8" t="s">
        <v>357</v>
      </c>
      <c r="GT39" s="9"/>
      <c r="GU39" s="9"/>
      <c r="GV39" s="9"/>
      <c r="GW39" s="311" t="s">
        <v>358</v>
      </c>
      <c r="GX39" s="7"/>
      <c r="GY39" s="29"/>
      <c r="GZ39" s="143"/>
      <c r="HA39" s="865" t="s">
        <v>8</v>
      </c>
      <c r="HB39" s="19" t="s">
        <v>61</v>
      </c>
      <c r="HC39" s="7"/>
      <c r="HD39" s="7"/>
      <c r="HE39" s="7"/>
      <c r="HF39" s="8" t="s">
        <v>477</v>
      </c>
      <c r="HG39" s="9"/>
      <c r="HH39" s="9"/>
      <c r="HI39" s="9"/>
      <c r="HJ39" s="311" t="s">
        <v>174</v>
      </c>
      <c r="HK39" s="7"/>
      <c r="HL39" s="29"/>
      <c r="HM39" s="143"/>
    </row>
    <row r="40" spans="1:221">
      <c r="A40" s="866"/>
      <c r="B40" s="20" t="s">
        <v>62</v>
      </c>
      <c r="C40" s="66"/>
      <c r="D40" s="66"/>
      <c r="E40" s="66"/>
      <c r="F40" s="11" t="s">
        <v>143</v>
      </c>
      <c r="G40" s="12"/>
      <c r="H40" s="28"/>
      <c r="I40" s="28"/>
      <c r="J40" s="28"/>
      <c r="K40" s="66"/>
      <c r="L40" s="30"/>
      <c r="M40" s="143"/>
      <c r="N40" s="866"/>
      <c r="O40" s="20" t="s">
        <v>62</v>
      </c>
      <c r="P40" s="66"/>
      <c r="Q40" s="66"/>
      <c r="R40" s="66"/>
      <c r="S40" s="11" t="s">
        <v>143</v>
      </c>
      <c r="T40" s="12"/>
      <c r="U40" s="28"/>
      <c r="V40" s="28"/>
      <c r="W40" s="28"/>
      <c r="X40" s="66"/>
      <c r="Y40" s="30"/>
      <c r="Z40" s="143"/>
      <c r="AA40" s="866"/>
      <c r="AB40" s="20" t="s">
        <v>62</v>
      </c>
      <c r="AC40" s="66"/>
      <c r="AD40" s="66"/>
      <c r="AE40" s="66"/>
      <c r="AF40" s="11" t="s">
        <v>143</v>
      </c>
      <c r="AG40" s="12"/>
      <c r="AH40" s="28"/>
      <c r="AI40" s="28"/>
      <c r="AJ40" s="28"/>
      <c r="AK40" s="66"/>
      <c r="AL40" s="30"/>
      <c r="AM40" s="143"/>
      <c r="AN40" s="866"/>
      <c r="AO40" s="20" t="s">
        <v>62</v>
      </c>
      <c r="AP40" s="66"/>
      <c r="AQ40" s="66"/>
      <c r="AR40" s="66"/>
      <c r="AS40" s="11" t="s">
        <v>143</v>
      </c>
      <c r="AT40" s="12"/>
      <c r="AU40" s="28"/>
      <c r="AV40" s="28"/>
      <c r="AW40" s="28"/>
      <c r="AX40" s="66"/>
      <c r="AY40" s="30"/>
      <c r="AZ40" s="143"/>
      <c r="BA40" s="866"/>
      <c r="BB40" s="20" t="s">
        <v>62</v>
      </c>
      <c r="BC40" s="66"/>
      <c r="BD40" s="66"/>
      <c r="BE40" s="66"/>
      <c r="BF40" s="11" t="s">
        <v>143</v>
      </c>
      <c r="BG40" s="12"/>
      <c r="BH40" s="28"/>
      <c r="BI40" s="28"/>
      <c r="BJ40" s="28"/>
      <c r="BK40" s="66"/>
      <c r="BL40" s="30"/>
      <c r="BM40" s="143"/>
      <c r="BN40" s="866"/>
      <c r="BO40" s="20" t="s">
        <v>62</v>
      </c>
      <c r="BP40" s="66"/>
      <c r="BQ40" s="66"/>
      <c r="BR40" s="66"/>
      <c r="BS40" s="11" t="s">
        <v>143</v>
      </c>
      <c r="BT40" s="12"/>
      <c r="BU40" s="28"/>
      <c r="BV40" s="28"/>
      <c r="BW40" s="28"/>
      <c r="BX40" s="66"/>
      <c r="BY40" s="30"/>
      <c r="BZ40" s="143"/>
      <c r="CA40" s="866"/>
      <c r="CB40" s="20" t="s">
        <v>62</v>
      </c>
      <c r="CC40" s="66"/>
      <c r="CD40" s="66"/>
      <c r="CE40" s="66"/>
      <c r="CF40" s="11" t="s">
        <v>143</v>
      </c>
      <c r="CG40" s="12"/>
      <c r="CH40" s="28"/>
      <c r="CI40" s="28"/>
      <c r="CJ40" s="28"/>
      <c r="CK40" s="66"/>
      <c r="CL40" s="30"/>
      <c r="CM40" s="143"/>
      <c r="CN40" s="866"/>
      <c r="CO40" s="20" t="s">
        <v>62</v>
      </c>
      <c r="CP40" s="66"/>
      <c r="CQ40" s="66"/>
      <c r="CR40" s="66"/>
      <c r="CS40" s="11" t="s">
        <v>143</v>
      </c>
      <c r="CT40" s="12"/>
      <c r="CU40" s="28"/>
      <c r="CV40" s="28"/>
      <c r="CW40" s="28"/>
      <c r="CX40" s="66"/>
      <c r="CY40" s="30"/>
      <c r="CZ40" s="143"/>
      <c r="DA40" s="866"/>
      <c r="DB40" s="20" t="s">
        <v>62</v>
      </c>
      <c r="DC40" s="66"/>
      <c r="DD40" s="66"/>
      <c r="DE40" s="66"/>
      <c r="DF40" s="11" t="s">
        <v>143</v>
      </c>
      <c r="DG40" s="12"/>
      <c r="DH40" s="28"/>
      <c r="DI40" s="28"/>
      <c r="DJ40" s="28"/>
      <c r="DK40" s="66"/>
      <c r="DL40" s="30"/>
      <c r="DM40" s="143"/>
      <c r="DN40" s="866"/>
      <c r="DO40" s="20" t="s">
        <v>62</v>
      </c>
      <c r="DP40" s="66"/>
      <c r="DQ40" s="66"/>
      <c r="DR40" s="66"/>
      <c r="DS40" s="11" t="s">
        <v>143</v>
      </c>
      <c r="DT40" s="12"/>
      <c r="DU40" s="28"/>
      <c r="DV40" s="28"/>
      <c r="DW40" s="28"/>
      <c r="DX40" s="66"/>
      <c r="DY40" s="30"/>
      <c r="DZ40" s="143"/>
      <c r="EA40" s="866"/>
      <c r="EB40" s="20" t="s">
        <v>62</v>
      </c>
      <c r="EC40" s="66"/>
      <c r="ED40" s="66"/>
      <c r="EE40" s="66"/>
      <c r="EF40" s="11" t="s">
        <v>143</v>
      </c>
      <c r="EG40" s="12"/>
      <c r="EH40" s="28"/>
      <c r="EI40" s="28"/>
      <c r="EJ40" s="28"/>
      <c r="EK40" s="66"/>
      <c r="EL40" s="30"/>
      <c r="EM40" s="143"/>
      <c r="EN40" s="866"/>
      <c r="EO40" s="20" t="s">
        <v>62</v>
      </c>
      <c r="EP40" s="66"/>
      <c r="EQ40" s="66"/>
      <c r="ER40" s="66"/>
      <c r="ES40" s="11" t="s">
        <v>143</v>
      </c>
      <c r="ET40" s="12"/>
      <c r="EU40" s="28"/>
      <c r="EV40" s="28"/>
      <c r="EW40" s="28"/>
      <c r="EX40" s="66"/>
      <c r="EY40" s="30"/>
      <c r="EZ40" s="143"/>
      <c r="FA40" s="866"/>
      <c r="FB40" s="20" t="s">
        <v>62</v>
      </c>
      <c r="FC40" s="66"/>
      <c r="FD40" s="66"/>
      <c r="FE40" s="66"/>
      <c r="FF40" s="11" t="s">
        <v>143</v>
      </c>
      <c r="FG40" s="12"/>
      <c r="FH40" s="28"/>
      <c r="FI40" s="28"/>
      <c r="FJ40" s="28"/>
      <c r="FK40" s="66"/>
      <c r="FL40" s="30"/>
      <c r="FM40" s="143"/>
      <c r="FN40" s="866"/>
      <c r="FO40" s="20" t="s">
        <v>62</v>
      </c>
      <c r="FP40" s="66"/>
      <c r="FQ40" s="66"/>
      <c r="FR40" s="66"/>
      <c r="FS40" s="11" t="s">
        <v>781</v>
      </c>
      <c r="FT40" s="12"/>
      <c r="FU40" s="28"/>
      <c r="FV40" s="28"/>
      <c r="FW40" s="28"/>
      <c r="FX40" s="66"/>
      <c r="FY40" s="30"/>
      <c r="FZ40" s="143"/>
      <c r="GA40" s="866"/>
      <c r="GB40" s="20" t="s">
        <v>62</v>
      </c>
      <c r="GC40" s="66"/>
      <c r="GD40" s="66"/>
      <c r="GE40" s="66"/>
      <c r="GF40" s="11" t="s">
        <v>143</v>
      </c>
      <c r="GG40" s="12"/>
      <c r="GH40" s="28"/>
      <c r="GI40" s="28"/>
      <c r="GJ40" s="28"/>
      <c r="GK40" s="66"/>
      <c r="GL40" s="30"/>
      <c r="GM40" s="143"/>
      <c r="GN40" s="866"/>
      <c r="GO40" s="20" t="s">
        <v>62</v>
      </c>
      <c r="GP40" s="66"/>
      <c r="GQ40" s="66"/>
      <c r="GR40" s="66"/>
      <c r="GS40" s="11" t="s">
        <v>143</v>
      </c>
      <c r="GT40" s="12"/>
      <c r="GU40" s="28"/>
      <c r="GV40" s="28"/>
      <c r="GW40" s="28"/>
      <c r="GX40" s="66"/>
      <c r="GY40" s="30"/>
      <c r="GZ40" s="143"/>
      <c r="HA40" s="866"/>
      <c r="HB40" s="20" t="s">
        <v>62</v>
      </c>
      <c r="HC40" s="66"/>
      <c r="HD40" s="66"/>
      <c r="HE40" s="66"/>
      <c r="HF40" s="11" t="s">
        <v>143</v>
      </c>
      <c r="HG40" s="12"/>
      <c r="HH40" s="28"/>
      <c r="HI40" s="28"/>
      <c r="HJ40" s="28"/>
      <c r="HK40" s="66"/>
      <c r="HL40" s="30"/>
      <c r="HM40" s="143"/>
    </row>
    <row r="41" spans="1:221">
      <c r="A41" s="866"/>
      <c r="B41" s="31"/>
      <c r="C41" s="66"/>
      <c r="D41" s="66"/>
      <c r="E41" s="66" t="s">
        <v>736</v>
      </c>
      <c r="F41" s="563" t="s">
        <v>55</v>
      </c>
      <c r="G41" s="33"/>
      <c r="H41" s="28" t="s">
        <v>738</v>
      </c>
      <c r="I41" s="71" t="s">
        <v>55</v>
      </c>
      <c r="J41" s="28"/>
      <c r="K41" s="66"/>
      <c r="L41" s="30"/>
      <c r="M41" s="143"/>
      <c r="N41" s="866"/>
      <c r="O41" s="31"/>
      <c r="P41" s="66"/>
      <c r="Q41" s="66"/>
      <c r="R41" s="66" t="s">
        <v>736</v>
      </c>
      <c r="S41" s="563" t="s">
        <v>55</v>
      </c>
      <c r="T41" s="33"/>
      <c r="U41" s="28" t="s">
        <v>738</v>
      </c>
      <c r="V41" s="71" t="s">
        <v>55</v>
      </c>
      <c r="W41" s="28"/>
      <c r="X41" s="66"/>
      <c r="Y41" s="30"/>
      <c r="Z41" s="143"/>
      <c r="AA41" s="866"/>
      <c r="AB41" s="31"/>
      <c r="AC41" s="66"/>
      <c r="AD41" s="66"/>
      <c r="AE41" s="66" t="s">
        <v>736</v>
      </c>
      <c r="AF41" s="563" t="s">
        <v>55</v>
      </c>
      <c r="AG41" s="33"/>
      <c r="AH41" s="28" t="s">
        <v>738</v>
      </c>
      <c r="AI41" s="71" t="s">
        <v>55</v>
      </c>
      <c r="AJ41" s="28"/>
      <c r="AK41" s="66"/>
      <c r="AL41" s="30"/>
      <c r="AM41" s="143"/>
      <c r="AN41" s="866"/>
      <c r="AO41" s="31"/>
      <c r="AP41" s="66"/>
      <c r="AQ41" s="66"/>
      <c r="AR41" s="66" t="s">
        <v>736</v>
      </c>
      <c r="AS41" s="563" t="s">
        <v>55</v>
      </c>
      <c r="AT41" s="33"/>
      <c r="AU41" s="28" t="s">
        <v>738</v>
      </c>
      <c r="AV41" s="71" t="s">
        <v>55</v>
      </c>
      <c r="AW41" s="28"/>
      <c r="AX41" s="66"/>
      <c r="AY41" s="30"/>
      <c r="AZ41" s="143"/>
      <c r="BA41" s="866"/>
      <c r="BB41" s="31"/>
      <c r="BC41" s="66"/>
      <c r="BD41" s="66"/>
      <c r="BE41" s="66" t="s">
        <v>736</v>
      </c>
      <c r="BF41" s="563" t="s">
        <v>55</v>
      </c>
      <c r="BG41" s="33"/>
      <c r="BH41" s="28" t="s">
        <v>738</v>
      </c>
      <c r="BI41" s="71" t="s">
        <v>55</v>
      </c>
      <c r="BJ41" s="28"/>
      <c r="BK41" s="66"/>
      <c r="BL41" s="30"/>
      <c r="BM41" s="143"/>
      <c r="BN41" s="866"/>
      <c r="BO41" s="31"/>
      <c r="BP41" s="66"/>
      <c r="BQ41" s="66"/>
      <c r="BR41" s="66" t="s">
        <v>736</v>
      </c>
      <c r="BS41" s="563" t="s">
        <v>55</v>
      </c>
      <c r="BT41" s="33"/>
      <c r="BU41" s="28" t="s">
        <v>738</v>
      </c>
      <c r="BV41" s="71" t="s">
        <v>55</v>
      </c>
      <c r="BW41" s="28"/>
      <c r="BX41" s="66"/>
      <c r="BY41" s="30"/>
      <c r="BZ41" s="143"/>
      <c r="CA41" s="866"/>
      <c r="CB41" s="31"/>
      <c r="CC41" s="66"/>
      <c r="CD41" s="66"/>
      <c r="CE41" s="66" t="s">
        <v>736</v>
      </c>
      <c r="CF41" s="563" t="s">
        <v>55</v>
      </c>
      <c r="CG41" s="33"/>
      <c r="CH41" s="28" t="s">
        <v>738</v>
      </c>
      <c r="CI41" s="71" t="s">
        <v>55</v>
      </c>
      <c r="CJ41" s="28"/>
      <c r="CK41" s="66"/>
      <c r="CL41" s="30"/>
      <c r="CM41" s="143"/>
      <c r="CN41" s="866"/>
      <c r="CO41" s="31"/>
      <c r="CP41" s="66"/>
      <c r="CQ41" s="66"/>
      <c r="CR41" s="66" t="s">
        <v>736</v>
      </c>
      <c r="CS41" s="563" t="s">
        <v>55</v>
      </c>
      <c r="CT41" s="33"/>
      <c r="CU41" s="28" t="s">
        <v>738</v>
      </c>
      <c r="CV41" s="71" t="s">
        <v>55</v>
      </c>
      <c r="CW41" s="28"/>
      <c r="CX41" s="66"/>
      <c r="CY41" s="30"/>
      <c r="CZ41" s="143"/>
      <c r="DA41" s="866"/>
      <c r="DB41" s="31"/>
      <c r="DC41" s="66"/>
      <c r="DD41" s="66"/>
      <c r="DE41" s="66" t="s">
        <v>736</v>
      </c>
      <c r="DF41" s="563" t="s">
        <v>55</v>
      </c>
      <c r="DG41" s="33"/>
      <c r="DH41" s="28" t="s">
        <v>738</v>
      </c>
      <c r="DI41" s="71" t="s">
        <v>55</v>
      </c>
      <c r="DJ41" s="28"/>
      <c r="DK41" s="66"/>
      <c r="DL41" s="30"/>
      <c r="DM41" s="143"/>
      <c r="DN41" s="866"/>
      <c r="DO41" s="31"/>
      <c r="DP41" s="66"/>
      <c r="DQ41" s="66"/>
      <c r="DR41" s="66" t="s">
        <v>736</v>
      </c>
      <c r="DS41" s="563" t="s">
        <v>55</v>
      </c>
      <c r="DT41" s="33"/>
      <c r="DU41" s="28" t="s">
        <v>738</v>
      </c>
      <c r="DV41" s="71" t="s">
        <v>55</v>
      </c>
      <c r="DW41" s="28"/>
      <c r="DX41" s="66"/>
      <c r="DY41" s="30"/>
      <c r="DZ41" s="143"/>
      <c r="EA41" s="866"/>
      <c r="EB41" s="31"/>
      <c r="EC41" s="66"/>
      <c r="ED41" s="66"/>
      <c r="EE41" s="66" t="s">
        <v>736</v>
      </c>
      <c r="EF41" s="563" t="s">
        <v>55</v>
      </c>
      <c r="EG41" s="33"/>
      <c r="EH41" s="28" t="s">
        <v>738</v>
      </c>
      <c r="EI41" s="71" t="s">
        <v>55</v>
      </c>
      <c r="EJ41" s="28"/>
      <c r="EK41" s="66"/>
      <c r="EL41" s="30"/>
      <c r="EM41" s="143"/>
      <c r="EN41" s="866"/>
      <c r="EO41" s="31"/>
      <c r="EP41" s="66"/>
      <c r="EQ41" s="66"/>
      <c r="ER41" s="66" t="s">
        <v>736</v>
      </c>
      <c r="ES41" s="563" t="s">
        <v>55</v>
      </c>
      <c r="ET41" s="33"/>
      <c r="EU41" s="28" t="s">
        <v>738</v>
      </c>
      <c r="EV41" s="71" t="s">
        <v>55</v>
      </c>
      <c r="EW41" s="28"/>
      <c r="EX41" s="66"/>
      <c r="EY41" s="30"/>
      <c r="EZ41" s="143"/>
      <c r="FA41" s="866"/>
      <c r="FB41" s="31"/>
      <c r="FC41" s="66"/>
      <c r="FD41" s="66"/>
      <c r="FE41" s="66" t="s">
        <v>736</v>
      </c>
      <c r="FF41" s="563" t="s">
        <v>55</v>
      </c>
      <c r="FG41" s="33"/>
      <c r="FH41" s="28" t="s">
        <v>738</v>
      </c>
      <c r="FI41" s="71" t="s">
        <v>55</v>
      </c>
      <c r="FJ41" s="28"/>
      <c r="FK41" s="66"/>
      <c r="FL41" s="30"/>
      <c r="FM41" s="143"/>
      <c r="FN41" s="866"/>
      <c r="FO41" s="31"/>
      <c r="FP41" s="66"/>
      <c r="FQ41" s="66"/>
      <c r="FR41" s="66" t="s">
        <v>736</v>
      </c>
      <c r="FS41" s="563" t="s">
        <v>55</v>
      </c>
      <c r="FT41" s="33"/>
      <c r="FU41" s="28" t="s">
        <v>738</v>
      </c>
      <c r="FV41" s="71" t="s">
        <v>55</v>
      </c>
      <c r="FW41" s="28"/>
      <c r="FX41" s="66"/>
      <c r="FY41" s="30"/>
      <c r="FZ41" s="143"/>
      <c r="GA41" s="866"/>
      <c r="GB41" s="31"/>
      <c r="GC41" s="66"/>
      <c r="GD41" s="66"/>
      <c r="GE41" s="66" t="s">
        <v>736</v>
      </c>
      <c r="GF41" s="563" t="s">
        <v>55</v>
      </c>
      <c r="GG41" s="33"/>
      <c r="GH41" s="28" t="s">
        <v>738</v>
      </c>
      <c r="GI41" s="71" t="s">
        <v>55</v>
      </c>
      <c r="GJ41" s="28"/>
      <c r="GK41" s="66"/>
      <c r="GL41" s="30"/>
      <c r="GM41" s="143"/>
      <c r="GN41" s="866"/>
      <c r="GO41" s="31"/>
      <c r="GP41" s="66"/>
      <c r="GQ41" s="66"/>
      <c r="GR41" s="66" t="s">
        <v>736</v>
      </c>
      <c r="GS41" s="563" t="s">
        <v>55</v>
      </c>
      <c r="GT41" s="33"/>
      <c r="GU41" s="28" t="s">
        <v>738</v>
      </c>
      <c r="GV41" s="71" t="s">
        <v>55</v>
      </c>
      <c r="GW41" s="28"/>
      <c r="GX41" s="66"/>
      <c r="GY41" s="30"/>
      <c r="GZ41" s="143"/>
      <c r="HA41" s="866"/>
      <c r="HB41" s="31"/>
      <c r="HC41" s="66"/>
      <c r="HD41" s="66"/>
      <c r="HE41" s="66" t="s">
        <v>736</v>
      </c>
      <c r="HF41" s="563" t="s">
        <v>162</v>
      </c>
      <c r="HG41" s="33"/>
      <c r="HH41" s="28" t="s">
        <v>738</v>
      </c>
      <c r="HI41" s="71">
        <v>2</v>
      </c>
      <c r="HJ41" s="28"/>
      <c r="HK41" s="66"/>
      <c r="HL41" s="30"/>
      <c r="HM41" s="143"/>
    </row>
    <row r="42" spans="1:221">
      <c r="A42" s="866"/>
      <c r="B42" s="31"/>
      <c r="C42" s="66"/>
      <c r="D42" s="66"/>
      <c r="E42" s="66" t="s">
        <v>739</v>
      </c>
      <c r="F42" s="563" t="s">
        <v>55</v>
      </c>
      <c r="G42" s="33"/>
      <c r="H42" s="28"/>
      <c r="I42" s="28"/>
      <c r="J42" s="28"/>
      <c r="K42" s="66"/>
      <c r="L42" s="30"/>
      <c r="M42" s="143"/>
      <c r="N42" s="866"/>
      <c r="O42" s="31"/>
      <c r="P42" s="66"/>
      <c r="Q42" s="66"/>
      <c r="R42" s="66" t="s">
        <v>739</v>
      </c>
      <c r="S42" s="563" t="s">
        <v>55</v>
      </c>
      <c r="T42" s="33"/>
      <c r="U42" s="28"/>
      <c r="V42" s="28"/>
      <c r="W42" s="28"/>
      <c r="X42" s="66"/>
      <c r="Y42" s="30"/>
      <c r="Z42" s="143"/>
      <c r="AA42" s="866"/>
      <c r="AB42" s="31"/>
      <c r="AC42" s="66"/>
      <c r="AD42" s="66"/>
      <c r="AE42" s="66" t="s">
        <v>739</v>
      </c>
      <c r="AF42" s="563" t="s">
        <v>55</v>
      </c>
      <c r="AG42" s="33"/>
      <c r="AH42" s="28"/>
      <c r="AI42" s="28"/>
      <c r="AJ42" s="28"/>
      <c r="AK42" s="66"/>
      <c r="AL42" s="30"/>
      <c r="AM42" s="143"/>
      <c r="AN42" s="866"/>
      <c r="AO42" s="31"/>
      <c r="AP42" s="66"/>
      <c r="AQ42" s="66"/>
      <c r="AR42" s="66" t="s">
        <v>739</v>
      </c>
      <c r="AS42" s="563" t="s">
        <v>55</v>
      </c>
      <c r="AT42" s="33"/>
      <c r="AU42" s="28"/>
      <c r="AV42" s="28"/>
      <c r="AW42" s="28"/>
      <c r="AX42" s="66"/>
      <c r="AY42" s="30"/>
      <c r="AZ42" s="143"/>
      <c r="BA42" s="866"/>
      <c r="BB42" s="31"/>
      <c r="BC42" s="66"/>
      <c r="BD42" s="66"/>
      <c r="BE42" s="66" t="s">
        <v>739</v>
      </c>
      <c r="BF42" s="563" t="s">
        <v>55</v>
      </c>
      <c r="BG42" s="33"/>
      <c r="BH42" s="28"/>
      <c r="BI42" s="28"/>
      <c r="BJ42" s="28"/>
      <c r="BK42" s="66"/>
      <c r="BL42" s="30"/>
      <c r="BM42" s="143"/>
      <c r="BN42" s="866"/>
      <c r="BO42" s="31"/>
      <c r="BP42" s="66"/>
      <c r="BQ42" s="66"/>
      <c r="BR42" s="66" t="s">
        <v>739</v>
      </c>
      <c r="BS42" s="563" t="s">
        <v>55</v>
      </c>
      <c r="BT42" s="33"/>
      <c r="BU42" s="28"/>
      <c r="BV42" s="28"/>
      <c r="BW42" s="28"/>
      <c r="BX42" s="66"/>
      <c r="BY42" s="30"/>
      <c r="BZ42" s="143"/>
      <c r="CA42" s="866"/>
      <c r="CB42" s="31"/>
      <c r="CC42" s="66"/>
      <c r="CD42" s="66"/>
      <c r="CE42" s="66" t="s">
        <v>739</v>
      </c>
      <c r="CF42" s="563" t="s">
        <v>55</v>
      </c>
      <c r="CG42" s="33"/>
      <c r="CH42" s="28"/>
      <c r="CI42" s="28"/>
      <c r="CJ42" s="28"/>
      <c r="CK42" s="66"/>
      <c r="CL42" s="30"/>
      <c r="CM42" s="143"/>
      <c r="CN42" s="866"/>
      <c r="CO42" s="31"/>
      <c r="CP42" s="66"/>
      <c r="CQ42" s="66"/>
      <c r="CR42" s="66" t="s">
        <v>739</v>
      </c>
      <c r="CS42" s="563" t="s">
        <v>55</v>
      </c>
      <c r="CT42" s="33"/>
      <c r="CU42" s="28"/>
      <c r="CV42" s="28"/>
      <c r="CW42" s="28"/>
      <c r="CX42" s="66"/>
      <c r="CY42" s="30"/>
      <c r="CZ42" s="143"/>
      <c r="DA42" s="866"/>
      <c r="DB42" s="31"/>
      <c r="DC42" s="66"/>
      <c r="DD42" s="66"/>
      <c r="DE42" s="66" t="s">
        <v>739</v>
      </c>
      <c r="DF42" s="563" t="s">
        <v>55</v>
      </c>
      <c r="DG42" s="33"/>
      <c r="DH42" s="28"/>
      <c r="DI42" s="28"/>
      <c r="DJ42" s="28"/>
      <c r="DK42" s="66"/>
      <c r="DL42" s="30"/>
      <c r="DM42" s="143"/>
      <c r="DN42" s="866"/>
      <c r="DO42" s="31"/>
      <c r="DP42" s="66"/>
      <c r="DQ42" s="66"/>
      <c r="DR42" s="66" t="s">
        <v>739</v>
      </c>
      <c r="DS42" s="563" t="s">
        <v>55</v>
      </c>
      <c r="DT42" s="33"/>
      <c r="DU42" s="28"/>
      <c r="DV42" s="28"/>
      <c r="DW42" s="28"/>
      <c r="DX42" s="66"/>
      <c r="DY42" s="30"/>
      <c r="DZ42" s="143"/>
      <c r="EA42" s="866"/>
      <c r="EB42" s="31"/>
      <c r="EC42" s="66"/>
      <c r="ED42" s="66"/>
      <c r="EE42" s="66" t="s">
        <v>739</v>
      </c>
      <c r="EF42" s="563" t="s">
        <v>55</v>
      </c>
      <c r="EG42" s="33"/>
      <c r="EH42" s="28"/>
      <c r="EI42" s="28"/>
      <c r="EJ42" s="28"/>
      <c r="EK42" s="66"/>
      <c r="EL42" s="30"/>
      <c r="EM42" s="143"/>
      <c r="EN42" s="866"/>
      <c r="EO42" s="31"/>
      <c r="EP42" s="66"/>
      <c r="EQ42" s="66"/>
      <c r="ER42" s="66" t="s">
        <v>739</v>
      </c>
      <c r="ES42" s="563" t="s">
        <v>55</v>
      </c>
      <c r="ET42" s="33"/>
      <c r="EU42" s="28"/>
      <c r="EV42" s="28"/>
      <c r="EW42" s="28"/>
      <c r="EX42" s="66"/>
      <c r="EY42" s="30"/>
      <c r="EZ42" s="143"/>
      <c r="FA42" s="866"/>
      <c r="FB42" s="31"/>
      <c r="FC42" s="66"/>
      <c r="FD42" s="66"/>
      <c r="FE42" s="66" t="s">
        <v>739</v>
      </c>
      <c r="FF42" s="563" t="s">
        <v>55</v>
      </c>
      <c r="FG42" s="33"/>
      <c r="FH42" s="28"/>
      <c r="FI42" s="28"/>
      <c r="FJ42" s="28"/>
      <c r="FK42" s="66"/>
      <c r="FL42" s="30"/>
      <c r="FM42" s="143"/>
      <c r="FN42" s="866"/>
      <c r="FO42" s="31"/>
      <c r="FP42" s="66"/>
      <c r="FQ42" s="66"/>
      <c r="FR42" s="66" t="s">
        <v>739</v>
      </c>
      <c r="FS42" s="563" t="s">
        <v>55</v>
      </c>
      <c r="FT42" s="33"/>
      <c r="FU42" s="28"/>
      <c r="FV42" s="28"/>
      <c r="FW42" s="28"/>
      <c r="FX42" s="66"/>
      <c r="FY42" s="30"/>
      <c r="FZ42" s="143"/>
      <c r="GA42" s="866"/>
      <c r="GB42" s="31"/>
      <c r="GC42" s="66"/>
      <c r="GD42" s="66"/>
      <c r="GE42" s="66" t="s">
        <v>739</v>
      </c>
      <c r="GF42" s="563" t="s">
        <v>55</v>
      </c>
      <c r="GG42" s="33"/>
      <c r="GH42" s="28"/>
      <c r="GI42" s="28"/>
      <c r="GJ42" s="28"/>
      <c r="GK42" s="66"/>
      <c r="GL42" s="30"/>
      <c r="GM42" s="143"/>
      <c r="GN42" s="866"/>
      <c r="GO42" s="31"/>
      <c r="GP42" s="66"/>
      <c r="GQ42" s="66"/>
      <c r="GR42" s="66" t="s">
        <v>739</v>
      </c>
      <c r="GS42" s="563" t="s">
        <v>55</v>
      </c>
      <c r="GT42" s="33"/>
      <c r="GU42" s="28"/>
      <c r="GV42" s="28"/>
      <c r="GW42" s="28"/>
      <c r="GX42" s="66"/>
      <c r="GY42" s="30"/>
      <c r="GZ42" s="143"/>
      <c r="HA42" s="866"/>
      <c r="HB42" s="31"/>
      <c r="HC42" s="66"/>
      <c r="HD42" s="66"/>
      <c r="HE42" s="66" t="s">
        <v>739</v>
      </c>
      <c r="HF42" s="563" t="s">
        <v>741</v>
      </c>
      <c r="HG42" s="33"/>
      <c r="HH42" s="28"/>
      <c r="HI42" s="28"/>
      <c r="HJ42" s="28"/>
      <c r="HK42" s="66"/>
      <c r="HL42" s="30"/>
      <c r="HM42" s="143"/>
    </row>
    <row r="43" spans="1:221">
      <c r="A43" s="866"/>
      <c r="B43" s="31"/>
      <c r="C43" s="66"/>
      <c r="D43" s="66"/>
      <c r="E43" s="66" t="s">
        <v>737</v>
      </c>
      <c r="F43" s="563">
        <v>5</v>
      </c>
      <c r="G43" s="33"/>
      <c r="H43" s="28"/>
      <c r="I43" s="28"/>
      <c r="J43" s="28"/>
      <c r="K43" s="66"/>
      <c r="L43" s="30"/>
      <c r="M43" s="143"/>
      <c r="N43" s="866"/>
      <c r="O43" s="31"/>
      <c r="P43" s="66"/>
      <c r="Q43" s="66"/>
      <c r="R43" s="66" t="s">
        <v>737</v>
      </c>
      <c r="S43" s="563">
        <v>5</v>
      </c>
      <c r="T43" s="33"/>
      <c r="U43" s="28"/>
      <c r="V43" s="28"/>
      <c r="W43" s="28"/>
      <c r="X43" s="66"/>
      <c r="Y43" s="30"/>
      <c r="Z43" s="143"/>
      <c r="AA43" s="866"/>
      <c r="AB43" s="31"/>
      <c r="AC43" s="66"/>
      <c r="AD43" s="66"/>
      <c r="AE43" s="66" t="s">
        <v>737</v>
      </c>
      <c r="AF43" s="563">
        <v>5</v>
      </c>
      <c r="AG43" s="33"/>
      <c r="AH43" s="28"/>
      <c r="AI43" s="28"/>
      <c r="AJ43" s="28"/>
      <c r="AK43" s="66"/>
      <c r="AL43" s="30"/>
      <c r="AM43" s="143"/>
      <c r="AN43" s="866"/>
      <c r="AO43" s="31"/>
      <c r="AP43" s="66"/>
      <c r="AQ43" s="66"/>
      <c r="AR43" s="66" t="s">
        <v>737</v>
      </c>
      <c r="AS43" s="563">
        <v>5</v>
      </c>
      <c r="AT43" s="33"/>
      <c r="AU43" s="28"/>
      <c r="AV43" s="28"/>
      <c r="AW43" s="28"/>
      <c r="AX43" s="66"/>
      <c r="AY43" s="30"/>
      <c r="AZ43" s="143"/>
      <c r="BA43" s="866"/>
      <c r="BB43" s="31"/>
      <c r="BC43" s="66"/>
      <c r="BD43" s="66"/>
      <c r="BE43" s="66" t="s">
        <v>737</v>
      </c>
      <c r="BF43" s="563">
        <v>5</v>
      </c>
      <c r="BG43" s="33"/>
      <c r="BH43" s="28"/>
      <c r="BI43" s="28"/>
      <c r="BJ43" s="28"/>
      <c r="BK43" s="66"/>
      <c r="BL43" s="30"/>
      <c r="BM43" s="143"/>
      <c r="BN43" s="866"/>
      <c r="BO43" s="31"/>
      <c r="BP43" s="66"/>
      <c r="BQ43" s="66"/>
      <c r="BR43" s="66" t="s">
        <v>737</v>
      </c>
      <c r="BS43" s="563">
        <v>5</v>
      </c>
      <c r="BT43" s="33"/>
      <c r="BU43" s="28"/>
      <c r="BV43" s="28"/>
      <c r="BW43" s="28"/>
      <c r="BX43" s="66"/>
      <c r="BY43" s="30"/>
      <c r="BZ43" s="143"/>
      <c r="CA43" s="866"/>
      <c r="CB43" s="31"/>
      <c r="CC43" s="66"/>
      <c r="CD43" s="66"/>
      <c r="CE43" s="66" t="s">
        <v>737</v>
      </c>
      <c r="CF43" s="563">
        <v>5</v>
      </c>
      <c r="CG43" s="33"/>
      <c r="CH43" s="28"/>
      <c r="CI43" s="28"/>
      <c r="CJ43" s="28"/>
      <c r="CK43" s="66"/>
      <c r="CL43" s="30"/>
      <c r="CM43" s="143"/>
      <c r="CN43" s="866"/>
      <c r="CO43" s="31"/>
      <c r="CP43" s="66"/>
      <c r="CQ43" s="66"/>
      <c r="CR43" s="66" t="s">
        <v>737</v>
      </c>
      <c r="CS43" s="563">
        <v>5</v>
      </c>
      <c r="CT43" s="33"/>
      <c r="CU43" s="28"/>
      <c r="CV43" s="28"/>
      <c r="CW43" s="28"/>
      <c r="CX43" s="66"/>
      <c r="CY43" s="30"/>
      <c r="CZ43" s="143"/>
      <c r="DA43" s="866"/>
      <c r="DB43" s="31"/>
      <c r="DC43" s="66"/>
      <c r="DD43" s="66"/>
      <c r="DE43" s="66" t="s">
        <v>737</v>
      </c>
      <c r="DF43" s="563">
        <v>5</v>
      </c>
      <c r="DG43" s="33"/>
      <c r="DH43" s="28"/>
      <c r="DI43" s="28"/>
      <c r="DJ43" s="28"/>
      <c r="DK43" s="66"/>
      <c r="DL43" s="30"/>
      <c r="DM43" s="143"/>
      <c r="DN43" s="866"/>
      <c r="DO43" s="31"/>
      <c r="DP43" s="66"/>
      <c r="DQ43" s="66"/>
      <c r="DR43" s="66" t="s">
        <v>737</v>
      </c>
      <c r="DS43" s="563">
        <v>5</v>
      </c>
      <c r="DT43" s="33"/>
      <c r="DU43" s="28"/>
      <c r="DV43" s="28"/>
      <c r="DW43" s="28"/>
      <c r="DX43" s="66"/>
      <c r="DY43" s="30"/>
      <c r="DZ43" s="143"/>
      <c r="EA43" s="866"/>
      <c r="EB43" s="31"/>
      <c r="EC43" s="66"/>
      <c r="ED43" s="66"/>
      <c r="EE43" s="66" t="s">
        <v>737</v>
      </c>
      <c r="EF43" s="563">
        <v>5</v>
      </c>
      <c r="EG43" s="33"/>
      <c r="EH43" s="28"/>
      <c r="EI43" s="28"/>
      <c r="EJ43" s="28"/>
      <c r="EK43" s="66"/>
      <c r="EL43" s="30"/>
      <c r="EM43" s="143"/>
      <c r="EN43" s="866"/>
      <c r="EO43" s="31"/>
      <c r="EP43" s="66"/>
      <c r="EQ43" s="66"/>
      <c r="ER43" s="66" t="s">
        <v>737</v>
      </c>
      <c r="ES43" s="563">
        <v>5</v>
      </c>
      <c r="ET43" s="33"/>
      <c r="EU43" s="28"/>
      <c r="EV43" s="28"/>
      <c r="EW43" s="28"/>
      <c r="EX43" s="66"/>
      <c r="EY43" s="30"/>
      <c r="EZ43" s="143"/>
      <c r="FA43" s="866"/>
      <c r="FB43" s="31"/>
      <c r="FC43" s="66"/>
      <c r="FD43" s="66"/>
      <c r="FE43" s="66" t="s">
        <v>737</v>
      </c>
      <c r="FF43" s="563">
        <v>1</v>
      </c>
      <c r="FG43" s="33"/>
      <c r="FH43" s="28"/>
      <c r="FI43" s="28"/>
      <c r="FJ43" s="28"/>
      <c r="FK43" s="66"/>
      <c r="FL43" s="30"/>
      <c r="FM43" s="143"/>
      <c r="FN43" s="866"/>
      <c r="FO43" s="31"/>
      <c r="FP43" s="66"/>
      <c r="FQ43" s="66"/>
      <c r="FR43" s="66" t="s">
        <v>737</v>
      </c>
      <c r="FS43" s="563">
        <v>2</v>
      </c>
      <c r="FT43" s="33"/>
      <c r="FU43" s="28"/>
      <c r="FV43" s="28"/>
      <c r="FW43" s="28"/>
      <c r="FX43" s="66"/>
      <c r="FY43" s="30"/>
      <c r="FZ43" s="143"/>
      <c r="GA43" s="866"/>
      <c r="GB43" s="31"/>
      <c r="GC43" s="66"/>
      <c r="GD43" s="66"/>
      <c r="GE43" s="66" t="s">
        <v>737</v>
      </c>
      <c r="GF43" s="563">
        <v>5</v>
      </c>
      <c r="GG43" s="33"/>
      <c r="GH43" s="28"/>
      <c r="GI43" s="28"/>
      <c r="GJ43" s="28"/>
      <c r="GK43" s="66"/>
      <c r="GL43" s="30"/>
      <c r="GM43" s="143"/>
      <c r="GN43" s="866"/>
      <c r="GO43" s="31"/>
      <c r="GP43" s="66"/>
      <c r="GQ43" s="66"/>
      <c r="GR43" s="66" t="s">
        <v>737</v>
      </c>
      <c r="GS43" s="563">
        <v>5</v>
      </c>
      <c r="GT43" s="33"/>
      <c r="GU43" s="28"/>
      <c r="GV43" s="28"/>
      <c r="GW43" s="28"/>
      <c r="GX43" s="66"/>
      <c r="GY43" s="30"/>
      <c r="GZ43" s="143"/>
      <c r="HA43" s="866"/>
      <c r="HB43" s="31"/>
      <c r="HC43" s="66"/>
      <c r="HD43" s="66"/>
      <c r="HE43" s="66" t="s">
        <v>737</v>
      </c>
      <c r="HF43" s="563">
        <v>1</v>
      </c>
      <c r="HG43" s="33"/>
      <c r="HH43" s="28"/>
      <c r="HI43" s="28"/>
      <c r="HJ43" s="28"/>
      <c r="HK43" s="66"/>
      <c r="HL43" s="30"/>
      <c r="HM43" s="143"/>
    </row>
    <row r="44" spans="1:221">
      <c r="A44" s="866"/>
      <c r="B44" s="20" t="s">
        <v>63</v>
      </c>
      <c r="C44" s="66"/>
      <c r="D44" s="66"/>
      <c r="E44" s="66"/>
      <c r="F44" s="34" t="s">
        <v>197</v>
      </c>
      <c r="G44" s="12"/>
      <c r="H44" s="28"/>
      <c r="I44" s="28"/>
      <c r="J44" s="28"/>
      <c r="K44" s="66"/>
      <c r="L44" s="30"/>
      <c r="M44" s="143"/>
      <c r="N44" s="866"/>
      <c r="O44" s="20" t="s">
        <v>63</v>
      </c>
      <c r="P44" s="66"/>
      <c r="Q44" s="66"/>
      <c r="R44" s="66"/>
      <c r="S44" s="34" t="s">
        <v>367</v>
      </c>
      <c r="T44" s="12"/>
      <c r="U44" s="28"/>
      <c r="V44" s="28"/>
      <c r="W44" s="28"/>
      <c r="X44" s="66"/>
      <c r="Y44" s="30"/>
      <c r="Z44" s="143"/>
      <c r="AA44" s="866"/>
      <c r="AB44" s="20" t="s">
        <v>63</v>
      </c>
      <c r="AC44" s="66"/>
      <c r="AD44" s="66"/>
      <c r="AE44" s="66"/>
      <c r="AF44" s="34" t="s">
        <v>270</v>
      </c>
      <c r="AG44" s="12"/>
      <c r="AH44" s="28"/>
      <c r="AI44" s="28"/>
      <c r="AJ44" s="28"/>
      <c r="AK44" s="66"/>
      <c r="AL44" s="30"/>
      <c r="AM44" s="143"/>
      <c r="AN44" s="866"/>
      <c r="AO44" s="20" t="s">
        <v>63</v>
      </c>
      <c r="AP44" s="66"/>
      <c r="AQ44" s="66"/>
      <c r="AR44" s="66"/>
      <c r="AS44" s="34" t="s">
        <v>367</v>
      </c>
      <c r="AT44" s="12"/>
      <c r="AU44" s="28"/>
      <c r="AV44" s="28"/>
      <c r="AW44" s="28"/>
      <c r="AX44" s="66"/>
      <c r="AY44" s="30"/>
      <c r="AZ44" s="143"/>
      <c r="BA44" s="866"/>
      <c r="BB44" s="20" t="s">
        <v>63</v>
      </c>
      <c r="BC44" s="66"/>
      <c r="BD44" s="66"/>
      <c r="BE44" s="66"/>
      <c r="BF44" s="34" t="s">
        <v>197</v>
      </c>
      <c r="BG44" s="12"/>
      <c r="BH44" s="28"/>
      <c r="BI44" s="28"/>
      <c r="BJ44" s="28"/>
      <c r="BK44" s="66"/>
      <c r="BL44" s="30"/>
      <c r="BM44" s="143"/>
      <c r="BN44" s="866"/>
      <c r="BO44" s="20" t="s">
        <v>63</v>
      </c>
      <c r="BP44" s="66"/>
      <c r="BQ44" s="66"/>
      <c r="BR44" s="66"/>
      <c r="BS44" s="34" t="s">
        <v>197</v>
      </c>
      <c r="BT44" s="12"/>
      <c r="BU44" s="28"/>
      <c r="BV44" s="28"/>
      <c r="BW44" s="28"/>
      <c r="BX44" s="66"/>
      <c r="BY44" s="30"/>
      <c r="BZ44" s="143"/>
      <c r="CA44" s="866"/>
      <c r="CB44" s="20" t="s">
        <v>63</v>
      </c>
      <c r="CC44" s="66"/>
      <c r="CD44" s="66"/>
      <c r="CE44" s="66"/>
      <c r="CF44" s="34" t="s">
        <v>544</v>
      </c>
      <c r="CG44" s="12"/>
      <c r="CH44" s="28"/>
      <c r="CI44" s="28"/>
      <c r="CJ44" s="28"/>
      <c r="CK44" s="66"/>
      <c r="CL44" s="30"/>
      <c r="CM44" s="143"/>
      <c r="CN44" s="866"/>
      <c r="CO44" s="20" t="s">
        <v>63</v>
      </c>
      <c r="CP44" s="66"/>
      <c r="CQ44" s="66"/>
      <c r="CR44" s="66"/>
      <c r="CS44" s="34" t="s">
        <v>197</v>
      </c>
      <c r="CT44" s="12"/>
      <c r="CU44" s="28"/>
      <c r="CV44" s="28"/>
      <c r="CW44" s="28"/>
      <c r="CX44" s="66"/>
      <c r="CY44" s="30"/>
      <c r="CZ44" s="143"/>
      <c r="DA44" s="866"/>
      <c r="DB44" s="20" t="s">
        <v>63</v>
      </c>
      <c r="DC44" s="66"/>
      <c r="DD44" s="66"/>
      <c r="DE44" s="66"/>
      <c r="DF44" s="34" t="s">
        <v>197</v>
      </c>
      <c r="DG44" s="12"/>
      <c r="DH44" s="28"/>
      <c r="DI44" s="28"/>
      <c r="DJ44" s="28"/>
      <c r="DK44" s="66"/>
      <c r="DL44" s="30"/>
      <c r="DM44" s="143"/>
      <c r="DN44" s="866"/>
      <c r="DO44" s="20" t="s">
        <v>63</v>
      </c>
      <c r="DP44" s="66"/>
      <c r="DQ44" s="66"/>
      <c r="DR44" s="66"/>
      <c r="DS44" s="34" t="s">
        <v>197</v>
      </c>
      <c r="DT44" s="12"/>
      <c r="DU44" s="28"/>
      <c r="DV44" s="28"/>
      <c r="DW44" s="28"/>
      <c r="DX44" s="66"/>
      <c r="DY44" s="30"/>
      <c r="DZ44" s="143"/>
      <c r="EA44" s="866"/>
      <c r="EB44" s="20" t="s">
        <v>63</v>
      </c>
      <c r="EC44" s="66"/>
      <c r="ED44" s="66"/>
      <c r="EE44" s="66"/>
      <c r="EF44" s="34" t="s">
        <v>441</v>
      </c>
      <c r="EG44" s="12"/>
      <c r="EH44" s="28"/>
      <c r="EI44" s="28"/>
      <c r="EJ44" s="28"/>
      <c r="EK44" s="66"/>
      <c r="EL44" s="30"/>
      <c r="EM44" s="143"/>
      <c r="EN44" s="866"/>
      <c r="EO44" s="20" t="s">
        <v>63</v>
      </c>
      <c r="EP44" s="66"/>
      <c r="EQ44" s="66"/>
      <c r="ER44" s="66"/>
      <c r="ES44" s="34" t="s">
        <v>197</v>
      </c>
      <c r="ET44" s="12"/>
      <c r="EU44" s="28"/>
      <c r="EV44" s="28"/>
      <c r="EW44" s="28"/>
      <c r="EX44" s="66"/>
      <c r="EY44" s="30"/>
      <c r="EZ44" s="143"/>
      <c r="FA44" s="866"/>
      <c r="FB44" s="20" t="s">
        <v>63</v>
      </c>
      <c r="FC44" s="66"/>
      <c r="FD44" s="66"/>
      <c r="FE44" s="66"/>
      <c r="FF44" s="34" t="s">
        <v>799</v>
      </c>
      <c r="FG44" s="12"/>
      <c r="FH44" s="28"/>
      <c r="FI44" s="28"/>
      <c r="FJ44" s="28"/>
      <c r="FK44" s="66"/>
      <c r="FL44" s="30"/>
      <c r="FM44" s="143"/>
      <c r="FN44" s="866"/>
      <c r="FO44" s="20" t="s">
        <v>63</v>
      </c>
      <c r="FP44" s="66"/>
      <c r="FQ44" s="66"/>
      <c r="FR44" s="66"/>
      <c r="FS44" s="34" t="s">
        <v>468</v>
      </c>
      <c r="FT44" s="12"/>
      <c r="FU44" s="28"/>
      <c r="FV44" s="28"/>
      <c r="FW44" s="28"/>
      <c r="FX44" s="66"/>
      <c r="FY44" s="30"/>
      <c r="FZ44" s="143"/>
      <c r="GA44" s="866"/>
      <c r="GB44" s="20" t="s">
        <v>63</v>
      </c>
      <c r="GC44" s="66"/>
      <c r="GD44" s="66"/>
      <c r="GE44" s="66"/>
      <c r="GF44" s="34" t="s">
        <v>699</v>
      </c>
      <c r="GG44" s="12"/>
      <c r="GH44" s="28"/>
      <c r="GI44" s="28"/>
      <c r="GJ44" s="28"/>
      <c r="GK44" s="66"/>
      <c r="GL44" s="30"/>
      <c r="GM44" s="143"/>
      <c r="GN44" s="866"/>
      <c r="GO44" s="20" t="s">
        <v>63</v>
      </c>
      <c r="GP44" s="66"/>
      <c r="GQ44" s="66"/>
      <c r="GR44" s="66"/>
      <c r="GS44" s="34" t="s">
        <v>575</v>
      </c>
      <c r="GT44" s="12"/>
      <c r="GU44" s="28"/>
      <c r="GV44" s="28"/>
      <c r="GW44" s="28"/>
      <c r="GX44" s="66"/>
      <c r="GY44" s="30"/>
      <c r="GZ44" s="143"/>
      <c r="HA44" s="866"/>
      <c r="HB44" s="20" t="s">
        <v>63</v>
      </c>
      <c r="HC44" s="66"/>
      <c r="HD44" s="66"/>
      <c r="HE44" s="66"/>
      <c r="HF44" s="34" t="s">
        <v>197</v>
      </c>
      <c r="HG44" s="12"/>
      <c r="HH44" s="28"/>
      <c r="HI44" s="28"/>
      <c r="HJ44" s="28"/>
      <c r="HK44" s="66"/>
      <c r="HL44" s="30"/>
      <c r="HM44" s="143"/>
    </row>
    <row r="45" spans="1:221">
      <c r="A45" s="866"/>
      <c r="B45" s="20" t="s">
        <v>64</v>
      </c>
      <c r="C45" s="66"/>
      <c r="D45" s="66"/>
      <c r="E45" s="66"/>
      <c r="F45" s="34" t="s">
        <v>185</v>
      </c>
      <c r="G45" s="12"/>
      <c r="H45" s="28"/>
      <c r="I45" s="28"/>
      <c r="J45" s="28"/>
      <c r="K45" s="66"/>
      <c r="L45" s="30"/>
      <c r="M45" s="143"/>
      <c r="N45" s="866"/>
      <c r="O45" s="20" t="s">
        <v>64</v>
      </c>
      <c r="P45" s="66"/>
      <c r="Q45" s="66"/>
      <c r="R45" s="66"/>
      <c r="S45" s="34" t="s">
        <v>442</v>
      </c>
      <c r="T45" s="12"/>
      <c r="U45" s="28"/>
      <c r="V45" s="28"/>
      <c r="W45" s="28"/>
      <c r="X45" s="66"/>
      <c r="Y45" s="30"/>
      <c r="Z45" s="143"/>
      <c r="AA45" s="866"/>
      <c r="AB45" s="20" t="s">
        <v>64</v>
      </c>
      <c r="AC45" s="66"/>
      <c r="AD45" s="66"/>
      <c r="AE45" s="66"/>
      <c r="AF45" s="34">
        <v>4</v>
      </c>
      <c r="AG45" s="12"/>
      <c r="AH45" s="28"/>
      <c r="AI45" s="28"/>
      <c r="AJ45" s="28"/>
      <c r="AK45" s="66"/>
      <c r="AL45" s="30"/>
      <c r="AM45" s="143"/>
      <c r="AN45" s="866"/>
      <c r="AO45" s="20" t="s">
        <v>64</v>
      </c>
      <c r="AP45" s="66"/>
      <c r="AQ45" s="66"/>
      <c r="AR45" s="66"/>
      <c r="AS45" s="34">
        <v>3</v>
      </c>
      <c r="AT45" s="12"/>
      <c r="AU45" s="28"/>
      <c r="AV45" s="28"/>
      <c r="AW45" s="28"/>
      <c r="AX45" s="66"/>
      <c r="AY45" s="30"/>
      <c r="AZ45" s="143"/>
      <c r="BA45" s="866"/>
      <c r="BB45" s="20" t="s">
        <v>64</v>
      </c>
      <c r="BC45" s="66"/>
      <c r="BD45" s="66"/>
      <c r="BE45" s="66"/>
      <c r="BF45" s="34" t="s">
        <v>185</v>
      </c>
      <c r="BG45" s="12"/>
      <c r="BH45" s="28"/>
      <c r="BI45" s="28"/>
      <c r="BJ45" s="28"/>
      <c r="BK45" s="66"/>
      <c r="BL45" s="30"/>
      <c r="BM45" s="143"/>
      <c r="BN45" s="866"/>
      <c r="BO45" s="20" t="s">
        <v>64</v>
      </c>
      <c r="BP45" s="66"/>
      <c r="BQ45" s="66"/>
      <c r="BR45" s="66"/>
      <c r="BS45" s="34" t="s">
        <v>185</v>
      </c>
      <c r="BT45" s="12"/>
      <c r="BU45" s="28"/>
      <c r="BV45" s="28"/>
      <c r="BW45" s="28"/>
      <c r="BX45" s="66"/>
      <c r="BY45" s="30"/>
      <c r="BZ45" s="143"/>
      <c r="CA45" s="866"/>
      <c r="CB45" s="20" t="s">
        <v>64</v>
      </c>
      <c r="CC45" s="66"/>
      <c r="CD45" s="66"/>
      <c r="CE45" s="66"/>
      <c r="CF45" s="34" t="s">
        <v>442</v>
      </c>
      <c r="CG45" s="12"/>
      <c r="CH45" s="28"/>
      <c r="CI45" s="28"/>
      <c r="CJ45" s="28"/>
      <c r="CK45" s="66"/>
      <c r="CL45" s="30"/>
      <c r="CM45" s="143"/>
      <c r="CN45" s="866"/>
      <c r="CO45" s="20" t="s">
        <v>64</v>
      </c>
      <c r="CP45" s="66"/>
      <c r="CQ45" s="66"/>
      <c r="CR45" s="66"/>
      <c r="CS45" s="34" t="s">
        <v>185</v>
      </c>
      <c r="CT45" s="12"/>
      <c r="CU45" s="28"/>
      <c r="CV45" s="28"/>
      <c r="CW45" s="28"/>
      <c r="CX45" s="66"/>
      <c r="CY45" s="30"/>
      <c r="CZ45" s="143"/>
      <c r="DA45" s="866"/>
      <c r="DB45" s="20" t="s">
        <v>64</v>
      </c>
      <c r="DC45" s="66"/>
      <c r="DD45" s="66"/>
      <c r="DE45" s="66"/>
      <c r="DF45" s="34" t="s">
        <v>185</v>
      </c>
      <c r="DG45" s="12"/>
      <c r="DH45" s="28"/>
      <c r="DI45" s="28"/>
      <c r="DJ45" s="28"/>
      <c r="DK45" s="66"/>
      <c r="DL45" s="30"/>
      <c r="DM45" s="143"/>
      <c r="DN45" s="866"/>
      <c r="DO45" s="20" t="s">
        <v>64</v>
      </c>
      <c r="DP45" s="66"/>
      <c r="DQ45" s="66"/>
      <c r="DR45" s="66"/>
      <c r="DS45" s="34" t="s">
        <v>185</v>
      </c>
      <c r="DT45" s="12"/>
      <c r="DU45" s="28"/>
      <c r="DV45" s="28"/>
      <c r="DW45" s="28"/>
      <c r="DX45" s="66"/>
      <c r="DY45" s="30"/>
      <c r="DZ45" s="143"/>
      <c r="EA45" s="866"/>
      <c r="EB45" s="20" t="s">
        <v>64</v>
      </c>
      <c r="EC45" s="66"/>
      <c r="ED45" s="66"/>
      <c r="EE45" s="66"/>
      <c r="EF45" s="34" t="s">
        <v>442</v>
      </c>
      <c r="EG45" s="12"/>
      <c r="EH45" s="28"/>
      <c r="EI45" s="28"/>
      <c r="EJ45" s="28"/>
      <c r="EK45" s="66"/>
      <c r="EL45" s="30"/>
      <c r="EM45" s="143"/>
      <c r="EN45" s="866"/>
      <c r="EO45" s="20" t="s">
        <v>64</v>
      </c>
      <c r="EP45" s="66"/>
      <c r="EQ45" s="66"/>
      <c r="ER45" s="66"/>
      <c r="ES45" s="34" t="s">
        <v>185</v>
      </c>
      <c r="ET45" s="12"/>
      <c r="EU45" s="28"/>
      <c r="EV45" s="28"/>
      <c r="EW45" s="28"/>
      <c r="EX45" s="66"/>
      <c r="EY45" s="30"/>
      <c r="EZ45" s="143"/>
      <c r="FA45" s="866"/>
      <c r="FB45" s="20" t="s">
        <v>64</v>
      </c>
      <c r="FC45" s="66"/>
      <c r="FD45" s="66"/>
      <c r="FE45" s="66"/>
      <c r="FF45" s="34" t="s">
        <v>185</v>
      </c>
      <c r="FG45" s="12"/>
      <c r="FH45" s="28"/>
      <c r="FI45" s="28"/>
      <c r="FJ45" s="28"/>
      <c r="FK45" s="66"/>
      <c r="FL45" s="30"/>
      <c r="FM45" s="143"/>
      <c r="FN45" s="866"/>
      <c r="FO45" s="20" t="s">
        <v>64</v>
      </c>
      <c r="FP45" s="66"/>
      <c r="FQ45" s="66"/>
      <c r="FR45" s="66"/>
      <c r="FS45" s="34" t="s">
        <v>678</v>
      </c>
      <c r="FT45" s="12"/>
      <c r="FU45" s="28"/>
      <c r="FV45" s="28"/>
      <c r="FW45" s="28"/>
      <c r="FX45" s="66"/>
      <c r="FY45" s="30"/>
      <c r="FZ45" s="143"/>
      <c r="GA45" s="866"/>
      <c r="GB45" s="20" t="s">
        <v>64</v>
      </c>
      <c r="GC45" s="66"/>
      <c r="GD45" s="66"/>
      <c r="GE45" s="66"/>
      <c r="GF45" s="34" t="s">
        <v>700</v>
      </c>
      <c r="GG45" s="12"/>
      <c r="GH45" s="28"/>
      <c r="GI45" s="28"/>
      <c r="GJ45" s="28"/>
      <c r="GK45" s="66"/>
      <c r="GL45" s="30"/>
      <c r="GM45" s="143"/>
      <c r="GN45" s="866"/>
      <c r="GO45" s="20" t="s">
        <v>64</v>
      </c>
      <c r="GP45" s="66"/>
      <c r="GQ45" s="66"/>
      <c r="GR45" s="66"/>
      <c r="GS45" s="34" t="s">
        <v>185</v>
      </c>
      <c r="GT45" s="12"/>
      <c r="GU45" s="28"/>
      <c r="GV45" s="28"/>
      <c r="GW45" s="28"/>
      <c r="GX45" s="66"/>
      <c r="GY45" s="30"/>
      <c r="GZ45" s="143"/>
      <c r="HA45" s="866"/>
      <c r="HB45" s="20" t="s">
        <v>64</v>
      </c>
      <c r="HC45" s="66"/>
      <c r="HD45" s="66"/>
      <c r="HE45" s="66"/>
      <c r="HF45" s="34" t="s">
        <v>185</v>
      </c>
      <c r="HG45" s="12"/>
      <c r="HH45" s="28"/>
      <c r="HI45" s="28"/>
      <c r="HJ45" s="28"/>
      <c r="HK45" s="66"/>
      <c r="HL45" s="30"/>
      <c r="HM45" s="143"/>
    </row>
    <row r="46" spans="1:221">
      <c r="A46" s="866"/>
      <c r="B46" s="20" t="s">
        <v>65</v>
      </c>
      <c r="C46" s="66"/>
      <c r="D46" s="66"/>
      <c r="E46" s="66"/>
      <c r="F46" s="35">
        <v>2010</v>
      </c>
      <c r="G46" s="12"/>
      <c r="H46" s="28"/>
      <c r="I46" s="28"/>
      <c r="J46" s="28"/>
      <c r="K46" s="66"/>
      <c r="L46" s="30"/>
      <c r="M46" s="143"/>
      <c r="N46" s="866"/>
      <c r="O46" s="20" t="s">
        <v>65</v>
      </c>
      <c r="P46" s="66"/>
      <c r="Q46" s="66"/>
      <c r="R46" s="66"/>
      <c r="S46" s="35">
        <v>1954</v>
      </c>
      <c r="T46" s="12"/>
      <c r="U46" s="28"/>
      <c r="V46" s="28"/>
      <c r="W46" s="28"/>
      <c r="X46" s="66"/>
      <c r="Y46" s="30"/>
      <c r="Z46" s="143"/>
      <c r="AA46" s="866"/>
      <c r="AB46" s="20" t="s">
        <v>65</v>
      </c>
      <c r="AC46" s="66"/>
      <c r="AD46" s="66"/>
      <c r="AE46" s="66"/>
      <c r="AF46" s="35">
        <v>1976</v>
      </c>
      <c r="AG46" s="12"/>
      <c r="AH46" s="28"/>
      <c r="AI46" s="28"/>
      <c r="AJ46" s="28"/>
      <c r="AK46" s="66"/>
      <c r="AL46" s="30"/>
      <c r="AM46" s="143"/>
      <c r="AN46" s="866"/>
      <c r="AO46" s="20" t="s">
        <v>65</v>
      </c>
      <c r="AP46" s="66"/>
      <c r="AQ46" s="66"/>
      <c r="AR46" s="66"/>
      <c r="AS46" s="35">
        <v>1976</v>
      </c>
      <c r="AT46" s="12"/>
      <c r="AU46" s="28"/>
      <c r="AV46" s="28"/>
      <c r="AW46" s="28"/>
      <c r="AX46" s="66"/>
      <c r="AY46" s="30"/>
      <c r="AZ46" s="143"/>
      <c r="BA46" s="866"/>
      <c r="BB46" s="20" t="s">
        <v>65</v>
      </c>
      <c r="BC46" s="66"/>
      <c r="BD46" s="66"/>
      <c r="BE46" s="66"/>
      <c r="BF46" s="35">
        <v>2010</v>
      </c>
      <c r="BG46" s="12"/>
      <c r="BH46" s="28"/>
      <c r="BI46" s="28"/>
      <c r="BJ46" s="28"/>
      <c r="BK46" s="66"/>
      <c r="BL46" s="30"/>
      <c r="BM46" s="143"/>
      <c r="BN46" s="866"/>
      <c r="BO46" s="20" t="s">
        <v>65</v>
      </c>
      <c r="BP46" s="66"/>
      <c r="BQ46" s="66"/>
      <c r="BR46" s="66"/>
      <c r="BS46" s="35">
        <v>2010</v>
      </c>
      <c r="BT46" s="12"/>
      <c r="BU46" s="28"/>
      <c r="BV46" s="28"/>
      <c r="BW46" s="28"/>
      <c r="BX46" s="66"/>
      <c r="BY46" s="30"/>
      <c r="BZ46" s="143"/>
      <c r="CA46" s="866"/>
      <c r="CB46" s="20" t="s">
        <v>65</v>
      </c>
      <c r="CC46" s="66"/>
      <c r="CD46" s="66"/>
      <c r="CE46" s="66"/>
      <c r="CF46" s="35">
        <v>1940</v>
      </c>
      <c r="CG46" s="12"/>
      <c r="CH46" s="28"/>
      <c r="CI46" s="28"/>
      <c r="CJ46" s="28"/>
      <c r="CK46" s="66"/>
      <c r="CL46" s="30"/>
      <c r="CM46" s="143"/>
      <c r="CN46" s="866"/>
      <c r="CO46" s="20" t="s">
        <v>65</v>
      </c>
      <c r="CP46" s="66"/>
      <c r="CQ46" s="66"/>
      <c r="CR46" s="66"/>
      <c r="CS46" s="35">
        <v>2010</v>
      </c>
      <c r="CT46" s="12"/>
      <c r="CU46" s="28"/>
      <c r="CV46" s="28"/>
      <c r="CW46" s="28"/>
      <c r="CX46" s="66"/>
      <c r="CY46" s="30"/>
      <c r="CZ46" s="143"/>
      <c r="DA46" s="866"/>
      <c r="DB46" s="20" t="s">
        <v>65</v>
      </c>
      <c r="DC46" s="66"/>
      <c r="DD46" s="66"/>
      <c r="DE46" s="66"/>
      <c r="DF46" s="35">
        <v>2010</v>
      </c>
      <c r="DG46" s="12"/>
      <c r="DH46" s="28"/>
      <c r="DI46" s="28"/>
      <c r="DJ46" s="28"/>
      <c r="DK46" s="66"/>
      <c r="DL46" s="30"/>
      <c r="DM46" s="143"/>
      <c r="DN46" s="866"/>
      <c r="DO46" s="20" t="s">
        <v>65</v>
      </c>
      <c r="DP46" s="66"/>
      <c r="DQ46" s="66"/>
      <c r="DR46" s="66"/>
      <c r="DS46" s="35">
        <v>2010</v>
      </c>
      <c r="DT46" s="12"/>
      <c r="DU46" s="28"/>
      <c r="DV46" s="28"/>
      <c r="DW46" s="28"/>
      <c r="DX46" s="66"/>
      <c r="DY46" s="30"/>
      <c r="DZ46" s="143"/>
      <c r="EA46" s="866"/>
      <c r="EB46" s="20" t="s">
        <v>65</v>
      </c>
      <c r="EC46" s="66"/>
      <c r="ED46" s="66"/>
      <c r="EE46" s="66"/>
      <c r="EF46" s="35">
        <v>1977</v>
      </c>
      <c r="EG46" s="12"/>
      <c r="EH46" s="28"/>
      <c r="EI46" s="28"/>
      <c r="EJ46" s="28"/>
      <c r="EK46" s="66"/>
      <c r="EL46" s="30"/>
      <c r="EM46" s="143"/>
      <c r="EN46" s="866"/>
      <c r="EO46" s="20" t="s">
        <v>65</v>
      </c>
      <c r="EP46" s="66"/>
      <c r="EQ46" s="66"/>
      <c r="ER46" s="66"/>
      <c r="ES46" s="35">
        <v>2010</v>
      </c>
      <c r="ET46" s="12"/>
      <c r="EU46" s="28"/>
      <c r="EV46" s="28"/>
      <c r="EW46" s="28"/>
      <c r="EX46" s="66"/>
      <c r="EY46" s="30"/>
      <c r="EZ46" s="143"/>
      <c r="FA46" s="866"/>
      <c r="FB46" s="20" t="s">
        <v>65</v>
      </c>
      <c r="FC46" s="66"/>
      <c r="FD46" s="66"/>
      <c r="FE46" s="66"/>
      <c r="FF46" s="35">
        <v>2004</v>
      </c>
      <c r="FG46" s="12"/>
      <c r="FH46" s="28"/>
      <c r="FI46" s="28"/>
      <c r="FJ46" s="28"/>
      <c r="FK46" s="66"/>
      <c r="FL46" s="30"/>
      <c r="FM46" s="143"/>
      <c r="FN46" s="866"/>
      <c r="FO46" s="20" t="s">
        <v>65</v>
      </c>
      <c r="FP46" s="66"/>
      <c r="FQ46" s="66"/>
      <c r="FR46" s="66"/>
      <c r="FS46" s="35">
        <v>1978</v>
      </c>
      <c r="FT46" s="12"/>
      <c r="FU46" s="28"/>
      <c r="FV46" s="28"/>
      <c r="FW46" s="28"/>
      <c r="FX46" s="66"/>
      <c r="FY46" s="30"/>
      <c r="FZ46" s="143"/>
      <c r="GA46" s="866"/>
      <c r="GB46" s="20" t="s">
        <v>65</v>
      </c>
      <c r="GC46" s="66"/>
      <c r="GD46" s="66"/>
      <c r="GE46" s="66"/>
      <c r="GF46" s="35">
        <v>1988</v>
      </c>
      <c r="GG46" s="12"/>
      <c r="GH46" s="28"/>
      <c r="GI46" s="28"/>
      <c r="GJ46" s="28"/>
      <c r="GK46" s="66"/>
      <c r="GL46" s="30"/>
      <c r="GM46" s="143"/>
      <c r="GN46" s="866"/>
      <c r="GO46" s="20" t="s">
        <v>65</v>
      </c>
      <c r="GP46" s="66"/>
      <c r="GQ46" s="66"/>
      <c r="GR46" s="66"/>
      <c r="GS46" s="35">
        <v>2017</v>
      </c>
      <c r="GT46" s="12"/>
      <c r="GU46" s="28"/>
      <c r="GV46" s="28"/>
      <c r="GW46" s="28"/>
      <c r="GX46" s="66"/>
      <c r="GY46" s="30"/>
      <c r="GZ46" s="143"/>
      <c r="HA46" s="866"/>
      <c r="HB46" s="20" t="s">
        <v>65</v>
      </c>
      <c r="HC46" s="66"/>
      <c r="HD46" s="66"/>
      <c r="HE46" s="66"/>
      <c r="HF46" s="35">
        <v>2010</v>
      </c>
      <c r="HG46" s="12"/>
      <c r="HH46" s="28"/>
      <c r="HI46" s="28"/>
      <c r="HJ46" s="28"/>
      <c r="HK46" s="66"/>
      <c r="HL46" s="30"/>
      <c r="HM46" s="143"/>
    </row>
    <row r="47" spans="1:221">
      <c r="A47" s="866"/>
      <c r="B47" s="20" t="s">
        <v>69</v>
      </c>
      <c r="C47" s="66"/>
      <c r="D47" s="66"/>
      <c r="E47" s="66"/>
      <c r="F47" s="11" t="s">
        <v>186</v>
      </c>
      <c r="G47" s="11" t="s">
        <v>186</v>
      </c>
      <c r="H47" s="11" t="s">
        <v>186</v>
      </c>
      <c r="I47" s="11" t="s">
        <v>186</v>
      </c>
      <c r="J47" s="11" t="s">
        <v>186</v>
      </c>
      <c r="K47" s="11" t="s">
        <v>186</v>
      </c>
      <c r="L47" s="11" t="s">
        <v>186</v>
      </c>
      <c r="M47" s="143"/>
      <c r="N47" s="866"/>
      <c r="O47" s="20" t="s">
        <v>69</v>
      </c>
      <c r="P47" s="66"/>
      <c r="Q47" s="66"/>
      <c r="R47" s="66"/>
      <c r="S47" s="11" t="s">
        <v>186</v>
      </c>
      <c r="T47" s="11" t="s">
        <v>186</v>
      </c>
      <c r="U47" s="11" t="s">
        <v>186</v>
      </c>
      <c r="V47" s="11" t="s">
        <v>186</v>
      </c>
      <c r="W47" s="11" t="s">
        <v>186</v>
      </c>
      <c r="X47" s="11" t="s">
        <v>186</v>
      </c>
      <c r="Y47" s="11" t="s">
        <v>186</v>
      </c>
      <c r="Z47" s="143"/>
      <c r="AA47" s="866"/>
      <c r="AB47" s="20" t="s">
        <v>69</v>
      </c>
      <c r="AC47" s="66"/>
      <c r="AD47" s="66"/>
      <c r="AE47" s="66"/>
      <c r="AF47" s="11" t="s">
        <v>186</v>
      </c>
      <c r="AG47" s="11" t="s">
        <v>186</v>
      </c>
      <c r="AH47" s="11" t="s">
        <v>186</v>
      </c>
      <c r="AI47" s="11" t="s">
        <v>186</v>
      </c>
      <c r="AJ47" s="11" t="s">
        <v>186</v>
      </c>
      <c r="AK47" s="11" t="s">
        <v>186</v>
      </c>
      <c r="AL47" s="11" t="s">
        <v>186</v>
      </c>
      <c r="AM47" s="143"/>
      <c r="AN47" s="866"/>
      <c r="AO47" s="20" t="s">
        <v>69</v>
      </c>
      <c r="AP47" s="66"/>
      <c r="AQ47" s="66"/>
      <c r="AR47" s="66"/>
      <c r="AS47" s="11" t="s">
        <v>186</v>
      </c>
      <c r="AT47" s="11" t="s">
        <v>186</v>
      </c>
      <c r="AU47" s="11" t="s">
        <v>186</v>
      </c>
      <c r="AV47" s="11" t="s">
        <v>186</v>
      </c>
      <c r="AW47" s="11" t="s">
        <v>186</v>
      </c>
      <c r="AX47" s="11" t="s">
        <v>186</v>
      </c>
      <c r="AY47" s="11" t="s">
        <v>186</v>
      </c>
      <c r="AZ47" s="143"/>
      <c r="BA47" s="866"/>
      <c r="BB47" s="20" t="s">
        <v>69</v>
      </c>
      <c r="BC47" s="66"/>
      <c r="BD47" s="66"/>
      <c r="BE47" s="66"/>
      <c r="BF47" s="11" t="s">
        <v>186</v>
      </c>
      <c r="BG47" s="11" t="s">
        <v>186</v>
      </c>
      <c r="BH47" s="11" t="s">
        <v>186</v>
      </c>
      <c r="BI47" s="11" t="s">
        <v>186</v>
      </c>
      <c r="BJ47" s="11" t="s">
        <v>186</v>
      </c>
      <c r="BK47" s="11" t="s">
        <v>186</v>
      </c>
      <c r="BL47" s="11" t="s">
        <v>186</v>
      </c>
      <c r="BM47" s="143"/>
      <c r="BN47" s="866"/>
      <c r="BO47" s="20" t="s">
        <v>69</v>
      </c>
      <c r="BP47" s="66"/>
      <c r="BQ47" s="66"/>
      <c r="BR47" s="66"/>
      <c r="BS47" s="11" t="s">
        <v>186</v>
      </c>
      <c r="BT47" s="11" t="s">
        <v>186</v>
      </c>
      <c r="BU47" s="11" t="s">
        <v>186</v>
      </c>
      <c r="BV47" s="11" t="s">
        <v>186</v>
      </c>
      <c r="BW47" s="11" t="s">
        <v>186</v>
      </c>
      <c r="BX47" s="11" t="s">
        <v>186</v>
      </c>
      <c r="BY47" s="11" t="s">
        <v>186</v>
      </c>
      <c r="BZ47" s="143"/>
      <c r="CA47" s="866"/>
      <c r="CB47" s="20" t="s">
        <v>69</v>
      </c>
      <c r="CC47" s="66"/>
      <c r="CD47" s="66"/>
      <c r="CE47" s="66"/>
      <c r="CF47" s="11" t="s">
        <v>186</v>
      </c>
      <c r="CG47" s="11" t="s">
        <v>186</v>
      </c>
      <c r="CH47" s="11" t="s">
        <v>186</v>
      </c>
      <c r="CI47" s="11" t="s">
        <v>186</v>
      </c>
      <c r="CJ47" s="11" t="s">
        <v>186</v>
      </c>
      <c r="CK47" s="11" t="s">
        <v>186</v>
      </c>
      <c r="CL47" s="11" t="s">
        <v>186</v>
      </c>
      <c r="CM47" s="143"/>
      <c r="CN47" s="866"/>
      <c r="CO47" s="20" t="s">
        <v>69</v>
      </c>
      <c r="CP47" s="66"/>
      <c r="CQ47" s="66"/>
      <c r="CR47" s="66"/>
      <c r="CS47" s="11" t="s">
        <v>186</v>
      </c>
      <c r="CT47" s="11" t="s">
        <v>186</v>
      </c>
      <c r="CU47" s="11" t="s">
        <v>186</v>
      </c>
      <c r="CV47" s="11" t="s">
        <v>186</v>
      </c>
      <c r="CW47" s="11" t="s">
        <v>186</v>
      </c>
      <c r="CX47" s="11" t="s">
        <v>186</v>
      </c>
      <c r="CY47" s="11" t="s">
        <v>186</v>
      </c>
      <c r="CZ47" s="143"/>
      <c r="DA47" s="866"/>
      <c r="DB47" s="20" t="s">
        <v>69</v>
      </c>
      <c r="DC47" s="66"/>
      <c r="DD47" s="66"/>
      <c r="DE47" s="66"/>
      <c r="DF47" s="11" t="s">
        <v>186</v>
      </c>
      <c r="DG47" s="11" t="s">
        <v>186</v>
      </c>
      <c r="DH47" s="11" t="s">
        <v>186</v>
      </c>
      <c r="DI47" s="11" t="s">
        <v>186</v>
      </c>
      <c r="DJ47" s="11" t="s">
        <v>186</v>
      </c>
      <c r="DK47" s="11" t="s">
        <v>186</v>
      </c>
      <c r="DL47" s="11" t="s">
        <v>186</v>
      </c>
      <c r="DM47" s="143"/>
      <c r="DN47" s="866"/>
      <c r="DO47" s="20" t="s">
        <v>69</v>
      </c>
      <c r="DP47" s="66"/>
      <c r="DQ47" s="66"/>
      <c r="DR47" s="66"/>
      <c r="DS47" s="11" t="s">
        <v>186</v>
      </c>
      <c r="DT47" s="11" t="s">
        <v>186</v>
      </c>
      <c r="DU47" s="11" t="s">
        <v>186</v>
      </c>
      <c r="DV47" s="11" t="s">
        <v>186</v>
      </c>
      <c r="DW47" s="11" t="s">
        <v>186</v>
      </c>
      <c r="DX47" s="11" t="s">
        <v>186</v>
      </c>
      <c r="DY47" s="11" t="s">
        <v>186</v>
      </c>
      <c r="DZ47" s="143"/>
      <c r="EA47" s="866"/>
      <c r="EB47" s="20" t="s">
        <v>69</v>
      </c>
      <c r="EC47" s="66"/>
      <c r="ED47" s="66"/>
      <c r="EE47" s="66"/>
      <c r="EF47" s="11" t="s">
        <v>186</v>
      </c>
      <c r="EG47" s="11" t="s">
        <v>186</v>
      </c>
      <c r="EH47" s="11" t="s">
        <v>186</v>
      </c>
      <c r="EI47" s="11" t="s">
        <v>186</v>
      </c>
      <c r="EJ47" s="11" t="s">
        <v>186</v>
      </c>
      <c r="EK47" s="11" t="s">
        <v>186</v>
      </c>
      <c r="EL47" s="11" t="s">
        <v>186</v>
      </c>
      <c r="EM47" s="143"/>
      <c r="EN47" s="866"/>
      <c r="EO47" s="20" t="s">
        <v>69</v>
      </c>
      <c r="EP47" s="66"/>
      <c r="EQ47" s="66"/>
      <c r="ER47" s="66"/>
      <c r="ES47" s="11" t="s">
        <v>186</v>
      </c>
      <c r="ET47" s="11" t="s">
        <v>186</v>
      </c>
      <c r="EU47" s="11" t="s">
        <v>186</v>
      </c>
      <c r="EV47" s="11" t="s">
        <v>186</v>
      </c>
      <c r="EW47" s="11" t="s">
        <v>186</v>
      </c>
      <c r="EX47" s="11" t="s">
        <v>186</v>
      </c>
      <c r="EY47" s="11" t="s">
        <v>186</v>
      </c>
      <c r="EZ47" s="143"/>
      <c r="FA47" s="866"/>
      <c r="FB47" s="20" t="s">
        <v>69</v>
      </c>
      <c r="FC47" s="66"/>
      <c r="FD47" s="66"/>
      <c r="FE47" s="66"/>
      <c r="FF47" s="11" t="s">
        <v>451</v>
      </c>
      <c r="FG47" s="11" t="s">
        <v>451</v>
      </c>
      <c r="FH47" s="11" t="s">
        <v>451</v>
      </c>
      <c r="FI47" s="11" t="s">
        <v>451</v>
      </c>
      <c r="FJ47" s="11" t="s">
        <v>451</v>
      </c>
      <c r="FK47" s="11" t="s">
        <v>451</v>
      </c>
      <c r="FL47" s="11" t="s">
        <v>451</v>
      </c>
      <c r="FM47" s="143"/>
      <c r="FN47" s="866"/>
      <c r="FO47" s="20" t="s">
        <v>69</v>
      </c>
      <c r="FP47" s="66"/>
      <c r="FQ47" s="66"/>
      <c r="FR47" s="66"/>
      <c r="FS47" s="11" t="s">
        <v>782</v>
      </c>
      <c r="FT47" s="11" t="s">
        <v>783</v>
      </c>
      <c r="FU47" s="11" t="s">
        <v>15</v>
      </c>
      <c r="FV47" s="11" t="s">
        <v>784</v>
      </c>
      <c r="FW47" s="11" t="s">
        <v>451</v>
      </c>
      <c r="FX47" s="11" t="s">
        <v>451</v>
      </c>
      <c r="FY47" s="11" t="s">
        <v>451</v>
      </c>
      <c r="FZ47" s="143"/>
      <c r="GA47" s="866"/>
      <c r="GB47" s="20" t="s">
        <v>69</v>
      </c>
      <c r="GC47" s="66"/>
      <c r="GD47" s="66"/>
      <c r="GE47" s="66"/>
      <c r="GF47" s="11" t="s">
        <v>186</v>
      </c>
      <c r="GG47" s="11" t="s">
        <v>186</v>
      </c>
      <c r="GH47" s="11" t="s">
        <v>186</v>
      </c>
      <c r="GI47" s="11" t="s">
        <v>186</v>
      </c>
      <c r="GJ47" s="11" t="s">
        <v>186</v>
      </c>
      <c r="GK47" s="11" t="s">
        <v>186</v>
      </c>
      <c r="GL47" s="11" t="s">
        <v>186</v>
      </c>
      <c r="GM47" s="143"/>
      <c r="GN47" s="866"/>
      <c r="GO47" s="20" t="s">
        <v>69</v>
      </c>
      <c r="GP47" s="66"/>
      <c r="GQ47" s="66"/>
      <c r="GR47" s="66"/>
      <c r="GS47" s="11" t="s">
        <v>186</v>
      </c>
      <c r="GT47" s="11" t="s">
        <v>186</v>
      </c>
      <c r="GU47" s="11" t="s">
        <v>186</v>
      </c>
      <c r="GV47" s="11" t="s">
        <v>186</v>
      </c>
      <c r="GW47" s="11" t="s">
        <v>186</v>
      </c>
      <c r="GX47" s="11" t="s">
        <v>186</v>
      </c>
      <c r="GY47" s="11" t="s">
        <v>186</v>
      </c>
      <c r="GZ47" s="143"/>
      <c r="HA47" s="866"/>
      <c r="HB47" s="20" t="s">
        <v>69</v>
      </c>
      <c r="HC47" s="66"/>
      <c r="HD47" s="66"/>
      <c r="HE47" s="66"/>
      <c r="HF47" s="11" t="s">
        <v>186</v>
      </c>
      <c r="HG47" s="11" t="s">
        <v>186</v>
      </c>
      <c r="HH47" s="11" t="s">
        <v>186</v>
      </c>
      <c r="HI47" s="11" t="s">
        <v>186</v>
      </c>
      <c r="HJ47" s="11" t="s">
        <v>186</v>
      </c>
      <c r="HK47" s="11" t="s">
        <v>186</v>
      </c>
      <c r="HL47" s="11" t="s">
        <v>186</v>
      </c>
      <c r="HM47" s="143"/>
    </row>
    <row r="48" spans="1:221">
      <c r="A48" s="866"/>
      <c r="B48" s="31" t="s">
        <v>67</v>
      </c>
      <c r="C48" s="66"/>
      <c r="D48" s="66"/>
      <c r="E48" s="66"/>
      <c r="F48" s="32"/>
      <c r="G48" s="33"/>
      <c r="H48" s="33"/>
      <c r="I48" s="33"/>
      <c r="J48" s="33"/>
      <c r="K48" s="66"/>
      <c r="L48" s="30"/>
      <c r="M48" s="143"/>
      <c r="N48" s="866"/>
      <c r="O48" s="31" t="s">
        <v>67</v>
      </c>
      <c r="P48" s="66"/>
      <c r="Q48" s="66"/>
      <c r="R48" s="66"/>
      <c r="S48" s="32"/>
      <c r="T48" s="33"/>
      <c r="U48" s="33"/>
      <c r="V48" s="33"/>
      <c r="W48" s="33"/>
      <c r="X48" s="66"/>
      <c r="Y48" s="30"/>
      <c r="Z48" s="143"/>
      <c r="AA48" s="866"/>
      <c r="AB48" s="31" t="s">
        <v>67</v>
      </c>
      <c r="AC48" s="66"/>
      <c r="AD48" s="66"/>
      <c r="AE48" s="66"/>
      <c r="AF48" s="32"/>
      <c r="AG48" s="33"/>
      <c r="AH48" s="33"/>
      <c r="AI48" s="33"/>
      <c r="AJ48" s="33"/>
      <c r="AK48" s="66"/>
      <c r="AL48" s="30"/>
      <c r="AM48" s="143"/>
      <c r="AN48" s="866"/>
      <c r="AO48" s="31" t="s">
        <v>67</v>
      </c>
      <c r="AP48" s="66"/>
      <c r="AQ48" s="66"/>
      <c r="AR48" s="66"/>
      <c r="AS48" s="32"/>
      <c r="AT48" s="33"/>
      <c r="AU48" s="33"/>
      <c r="AV48" s="33"/>
      <c r="AW48" s="33"/>
      <c r="AX48" s="66"/>
      <c r="AY48" s="30"/>
      <c r="AZ48" s="143"/>
      <c r="BA48" s="866"/>
      <c r="BB48" s="31" t="s">
        <v>67</v>
      </c>
      <c r="BC48" s="66"/>
      <c r="BD48" s="66"/>
      <c r="BE48" s="66"/>
      <c r="BF48" s="32"/>
      <c r="BG48" s="33"/>
      <c r="BH48" s="33"/>
      <c r="BI48" s="33"/>
      <c r="BJ48" s="33"/>
      <c r="BK48" s="66"/>
      <c r="BL48" s="30"/>
      <c r="BM48" s="143"/>
      <c r="BN48" s="866"/>
      <c r="BO48" s="31" t="s">
        <v>67</v>
      </c>
      <c r="BP48" s="66"/>
      <c r="BQ48" s="66"/>
      <c r="BR48" s="66"/>
      <c r="BS48" s="32"/>
      <c r="BT48" s="33"/>
      <c r="BU48" s="33"/>
      <c r="BV48" s="33"/>
      <c r="BW48" s="33"/>
      <c r="BX48" s="66"/>
      <c r="BY48" s="30"/>
      <c r="BZ48" s="143"/>
      <c r="CA48" s="866"/>
      <c r="CB48" s="31" t="s">
        <v>67</v>
      </c>
      <c r="CC48" s="66"/>
      <c r="CD48" s="66"/>
      <c r="CE48" s="66"/>
      <c r="CF48" s="32"/>
      <c r="CG48" s="33"/>
      <c r="CH48" s="33"/>
      <c r="CI48" s="33"/>
      <c r="CJ48" s="33"/>
      <c r="CK48" s="66"/>
      <c r="CL48" s="30"/>
      <c r="CM48" s="143"/>
      <c r="CN48" s="866"/>
      <c r="CO48" s="31" t="s">
        <v>67</v>
      </c>
      <c r="CP48" s="66"/>
      <c r="CQ48" s="66"/>
      <c r="CR48" s="66"/>
      <c r="CS48" s="32"/>
      <c r="CT48" s="33"/>
      <c r="CU48" s="33"/>
      <c r="CV48" s="33"/>
      <c r="CW48" s="33"/>
      <c r="CX48" s="66"/>
      <c r="CY48" s="30"/>
      <c r="CZ48" s="143"/>
      <c r="DA48" s="866"/>
      <c r="DB48" s="31" t="s">
        <v>67</v>
      </c>
      <c r="DC48" s="66"/>
      <c r="DD48" s="66"/>
      <c r="DE48" s="66"/>
      <c r="DF48" s="32"/>
      <c r="DG48" s="33"/>
      <c r="DH48" s="33"/>
      <c r="DI48" s="33"/>
      <c r="DJ48" s="33"/>
      <c r="DK48" s="66"/>
      <c r="DL48" s="30"/>
      <c r="DM48" s="143"/>
      <c r="DN48" s="866"/>
      <c r="DO48" s="31" t="s">
        <v>67</v>
      </c>
      <c r="DP48" s="66"/>
      <c r="DQ48" s="66"/>
      <c r="DR48" s="66"/>
      <c r="DS48" s="32"/>
      <c r="DT48" s="33"/>
      <c r="DU48" s="33"/>
      <c r="DV48" s="33"/>
      <c r="DW48" s="33"/>
      <c r="DX48" s="66"/>
      <c r="DY48" s="30"/>
      <c r="DZ48" s="143"/>
      <c r="EA48" s="866"/>
      <c r="EB48" s="31" t="s">
        <v>67</v>
      </c>
      <c r="EC48" s="66"/>
      <c r="ED48" s="66"/>
      <c r="EE48" s="66"/>
      <c r="EF48" s="32" t="s">
        <v>563</v>
      </c>
      <c r="EG48" s="33"/>
      <c r="EH48" s="33"/>
      <c r="EI48" s="33"/>
      <c r="EJ48" s="33"/>
      <c r="EK48" s="66"/>
      <c r="EL48" s="30"/>
      <c r="EM48" s="143"/>
      <c r="EN48" s="866"/>
      <c r="EO48" s="31" t="s">
        <v>67</v>
      </c>
      <c r="EP48" s="66"/>
      <c r="EQ48" s="66"/>
      <c r="ER48" s="66"/>
      <c r="ES48" s="32"/>
      <c r="ET48" s="33"/>
      <c r="EU48" s="33"/>
      <c r="EV48" s="33"/>
      <c r="EW48" s="33"/>
      <c r="EX48" s="66"/>
      <c r="EY48" s="30"/>
      <c r="EZ48" s="143"/>
      <c r="FA48" s="866"/>
      <c r="FB48" s="31" t="s">
        <v>67</v>
      </c>
      <c r="FC48" s="66"/>
      <c r="FD48" s="66"/>
      <c r="FE48" s="66"/>
      <c r="FF48" s="32"/>
      <c r="FG48" s="33"/>
      <c r="FH48" s="33"/>
      <c r="FI48" s="33"/>
      <c r="FJ48" s="33"/>
      <c r="FK48" s="66"/>
      <c r="FL48" s="30"/>
      <c r="FM48" s="143"/>
      <c r="FN48" s="866"/>
      <c r="FO48" s="31" t="s">
        <v>67</v>
      </c>
      <c r="FP48" s="66"/>
      <c r="FQ48" s="66"/>
      <c r="FR48" s="66"/>
      <c r="FS48" s="32"/>
      <c r="FT48" s="33"/>
      <c r="FU48" s="33"/>
      <c r="FV48" s="33"/>
      <c r="FW48" s="33"/>
      <c r="FX48" s="66"/>
      <c r="FY48" s="30"/>
      <c r="FZ48" s="143"/>
      <c r="GA48" s="866"/>
      <c r="GB48" s="31" t="s">
        <v>67</v>
      </c>
      <c r="GC48" s="66"/>
      <c r="GD48" s="66"/>
      <c r="GE48" s="66"/>
      <c r="GF48" s="32"/>
      <c r="GG48" s="33"/>
      <c r="GH48" s="33"/>
      <c r="GI48" s="33"/>
      <c r="GJ48" s="33"/>
      <c r="GK48" s="66"/>
      <c r="GL48" s="30"/>
      <c r="GM48" s="143"/>
      <c r="GN48" s="866"/>
      <c r="GO48" s="31" t="s">
        <v>67</v>
      </c>
      <c r="GP48" s="66"/>
      <c r="GQ48" s="66"/>
      <c r="GR48" s="66"/>
      <c r="GS48" s="32"/>
      <c r="GT48" s="33"/>
      <c r="GU48" s="33"/>
      <c r="GV48" s="33"/>
      <c r="GW48" s="33"/>
      <c r="GX48" s="66"/>
      <c r="GY48" s="30"/>
      <c r="GZ48" s="143"/>
      <c r="HA48" s="866"/>
      <c r="HB48" s="31" t="s">
        <v>67</v>
      </c>
      <c r="HC48" s="66"/>
      <c r="HD48" s="66"/>
      <c r="HE48" s="66"/>
      <c r="HF48" s="32"/>
      <c r="HG48" s="33"/>
      <c r="HH48" s="33"/>
      <c r="HI48" s="33"/>
      <c r="HJ48" s="33"/>
      <c r="HK48" s="66"/>
      <c r="HL48" s="30"/>
      <c r="HM48" s="143"/>
    </row>
    <row r="49" spans="1:221">
      <c r="A49" s="866"/>
      <c r="B49" s="31" t="s">
        <v>68</v>
      </c>
      <c r="C49" s="66"/>
      <c r="D49" s="66"/>
      <c r="E49" s="66"/>
      <c r="F49" s="66"/>
      <c r="G49" s="66"/>
      <c r="H49" s="66"/>
      <c r="I49" s="66"/>
      <c r="J49" s="66"/>
      <c r="K49" s="66"/>
      <c r="L49" s="30"/>
      <c r="M49" s="143"/>
      <c r="N49" s="866"/>
      <c r="O49" s="31" t="s">
        <v>68</v>
      </c>
      <c r="P49" s="66"/>
      <c r="Q49" s="66"/>
      <c r="R49" s="66"/>
      <c r="S49" s="66"/>
      <c r="T49" s="66"/>
      <c r="U49" s="66"/>
      <c r="V49" s="66"/>
      <c r="W49" s="66"/>
      <c r="X49" s="66"/>
      <c r="Y49" s="30"/>
      <c r="Z49" s="143"/>
      <c r="AA49" s="866"/>
      <c r="AB49" s="31" t="s">
        <v>68</v>
      </c>
      <c r="AC49" s="66"/>
      <c r="AD49" s="66"/>
      <c r="AE49" s="66"/>
      <c r="AF49" s="66"/>
      <c r="AG49" s="66"/>
      <c r="AH49" s="66"/>
      <c r="AI49" s="66"/>
      <c r="AJ49" s="66"/>
      <c r="AK49" s="66"/>
      <c r="AL49" s="30"/>
      <c r="AM49" s="143"/>
      <c r="AN49" s="866"/>
      <c r="AO49" s="31" t="s">
        <v>68</v>
      </c>
      <c r="AP49" s="66"/>
      <c r="AQ49" s="66"/>
      <c r="AR49" s="66"/>
      <c r="AS49" s="66"/>
      <c r="AT49" s="66"/>
      <c r="AU49" s="66"/>
      <c r="AV49" s="66"/>
      <c r="AW49" s="66"/>
      <c r="AX49" s="66"/>
      <c r="AY49" s="30"/>
      <c r="AZ49" s="143"/>
      <c r="BA49" s="866"/>
      <c r="BB49" s="31" t="s">
        <v>68</v>
      </c>
      <c r="BC49" s="66"/>
      <c r="BD49" s="66"/>
      <c r="BE49" s="66"/>
      <c r="BF49" s="66"/>
      <c r="BG49" s="66"/>
      <c r="BH49" s="66"/>
      <c r="BI49" s="66"/>
      <c r="BJ49" s="66"/>
      <c r="BK49" s="66"/>
      <c r="BL49" s="30"/>
      <c r="BM49" s="143"/>
      <c r="BN49" s="866"/>
      <c r="BO49" s="31" t="s">
        <v>68</v>
      </c>
      <c r="BP49" s="66"/>
      <c r="BQ49" s="66"/>
      <c r="BR49" s="66"/>
      <c r="BS49" s="66"/>
      <c r="BT49" s="66"/>
      <c r="BU49" s="66"/>
      <c r="BV49" s="66"/>
      <c r="BW49" s="66"/>
      <c r="BX49" s="66"/>
      <c r="BY49" s="30"/>
      <c r="BZ49" s="143"/>
      <c r="CA49" s="866"/>
      <c r="CB49" s="31" t="s">
        <v>68</v>
      </c>
      <c r="CC49" s="66"/>
      <c r="CD49" s="66"/>
      <c r="CE49" s="66"/>
      <c r="CF49" s="66"/>
      <c r="CG49" s="66"/>
      <c r="CH49" s="66"/>
      <c r="CI49" s="66"/>
      <c r="CJ49" s="66"/>
      <c r="CK49" s="66"/>
      <c r="CL49" s="30"/>
      <c r="CM49" s="143"/>
      <c r="CN49" s="866"/>
      <c r="CO49" s="31" t="s">
        <v>68</v>
      </c>
      <c r="CP49" s="66"/>
      <c r="CQ49" s="66"/>
      <c r="CR49" s="66"/>
      <c r="CS49" s="66"/>
      <c r="CT49" s="66"/>
      <c r="CU49" s="66"/>
      <c r="CV49" s="66"/>
      <c r="CW49" s="66"/>
      <c r="CX49" s="66"/>
      <c r="CY49" s="30"/>
      <c r="CZ49" s="143"/>
      <c r="DA49" s="866"/>
      <c r="DB49" s="31" t="s">
        <v>68</v>
      </c>
      <c r="DC49" s="66"/>
      <c r="DD49" s="66"/>
      <c r="DE49" s="66"/>
      <c r="DF49" s="66"/>
      <c r="DG49" s="66"/>
      <c r="DH49" s="66"/>
      <c r="DI49" s="66"/>
      <c r="DJ49" s="66"/>
      <c r="DK49" s="66"/>
      <c r="DL49" s="30"/>
      <c r="DM49" s="143"/>
      <c r="DN49" s="866"/>
      <c r="DO49" s="31" t="s">
        <v>68</v>
      </c>
      <c r="DP49" s="66"/>
      <c r="DQ49" s="66"/>
      <c r="DR49" s="66"/>
      <c r="DS49" s="66"/>
      <c r="DT49" s="66"/>
      <c r="DU49" s="66"/>
      <c r="DV49" s="66"/>
      <c r="DW49" s="66"/>
      <c r="DX49" s="66"/>
      <c r="DY49" s="30"/>
      <c r="DZ49" s="143"/>
      <c r="EA49" s="866"/>
      <c r="EB49" s="31" t="s">
        <v>68</v>
      </c>
      <c r="EC49" s="66"/>
      <c r="ED49" s="66"/>
      <c r="EE49" s="66"/>
      <c r="EF49" s="66"/>
      <c r="EG49" s="66"/>
      <c r="EH49" s="66"/>
      <c r="EI49" s="66"/>
      <c r="EJ49" s="66"/>
      <c r="EK49" s="66"/>
      <c r="EL49" s="30"/>
      <c r="EM49" s="143"/>
      <c r="EN49" s="866"/>
      <c r="EO49" s="31" t="s">
        <v>68</v>
      </c>
      <c r="EP49" s="66"/>
      <c r="EQ49" s="66"/>
      <c r="ER49" s="66"/>
      <c r="ES49" s="66"/>
      <c r="ET49" s="66"/>
      <c r="EU49" s="66"/>
      <c r="EV49" s="66"/>
      <c r="EW49" s="66"/>
      <c r="EX49" s="66"/>
      <c r="EY49" s="30"/>
      <c r="EZ49" s="143"/>
      <c r="FA49" s="866"/>
      <c r="FB49" s="31" t="s">
        <v>68</v>
      </c>
      <c r="FC49" s="66"/>
      <c r="FD49" s="66"/>
      <c r="FE49" s="66"/>
      <c r="FF49" s="66"/>
      <c r="FG49" s="66"/>
      <c r="FH49" s="66"/>
      <c r="FI49" s="66"/>
      <c r="FJ49" s="66"/>
      <c r="FK49" s="66"/>
      <c r="FL49" s="30"/>
      <c r="FM49" s="143"/>
      <c r="FN49" s="866"/>
      <c r="FO49" s="31" t="s">
        <v>68</v>
      </c>
      <c r="FP49" s="66"/>
      <c r="FQ49" s="66"/>
      <c r="FR49" s="66"/>
      <c r="FS49" s="66"/>
      <c r="FT49" s="66"/>
      <c r="FU49" s="66"/>
      <c r="FV49" s="66"/>
      <c r="FW49" s="66"/>
      <c r="FX49" s="66"/>
      <c r="FY49" s="30"/>
      <c r="FZ49" s="143"/>
      <c r="GA49" s="866"/>
      <c r="GB49" s="31" t="s">
        <v>68</v>
      </c>
      <c r="GC49" s="66"/>
      <c r="GD49" s="66"/>
      <c r="GE49" s="66"/>
      <c r="GF49" s="66"/>
      <c r="GG49" s="66"/>
      <c r="GH49" s="66"/>
      <c r="GI49" s="66"/>
      <c r="GJ49" s="66"/>
      <c r="GK49" s="66"/>
      <c r="GL49" s="30"/>
      <c r="GM49" s="143"/>
      <c r="GN49" s="866"/>
      <c r="GO49" s="31" t="s">
        <v>68</v>
      </c>
      <c r="GP49" s="66"/>
      <c r="GQ49" s="66"/>
      <c r="GR49" s="66"/>
      <c r="GS49" s="66"/>
      <c r="GT49" s="66"/>
      <c r="GU49" s="66"/>
      <c r="GV49" s="66"/>
      <c r="GW49" s="66"/>
      <c r="GX49" s="66"/>
      <c r="GY49" s="30"/>
      <c r="GZ49" s="143"/>
      <c r="HA49" s="866"/>
      <c r="HB49" s="31" t="s">
        <v>68</v>
      </c>
      <c r="HC49" s="66"/>
      <c r="HD49" s="66"/>
      <c r="HE49" s="66"/>
      <c r="HF49" s="66"/>
      <c r="HG49" s="66"/>
      <c r="HH49" s="66"/>
      <c r="HI49" s="66"/>
      <c r="HJ49" s="66"/>
      <c r="HK49" s="66"/>
      <c r="HL49" s="30"/>
      <c r="HM49" s="143"/>
    </row>
    <row r="50" spans="1:221">
      <c r="A50" s="866"/>
      <c r="B50" s="31" t="s">
        <v>14</v>
      </c>
      <c r="C50" s="66"/>
      <c r="D50" s="66"/>
      <c r="E50" s="66"/>
      <c r="F50" s="66"/>
      <c r="G50" s="66"/>
      <c r="H50" s="66"/>
      <c r="I50" s="66"/>
      <c r="J50" s="66"/>
      <c r="K50" s="66"/>
      <c r="L50" s="30"/>
      <c r="M50" s="143"/>
      <c r="N50" s="866"/>
      <c r="O50" s="31" t="s">
        <v>14</v>
      </c>
      <c r="P50" s="66"/>
      <c r="Q50" s="66"/>
      <c r="R50" s="66"/>
      <c r="S50" s="66"/>
      <c r="T50" s="66"/>
      <c r="U50" s="66"/>
      <c r="V50" s="66"/>
      <c r="W50" s="66"/>
      <c r="X50" s="66"/>
      <c r="Y50" s="30"/>
      <c r="Z50" s="143"/>
      <c r="AA50" s="866"/>
      <c r="AB50" s="31" t="s">
        <v>14</v>
      </c>
      <c r="AC50" s="66"/>
      <c r="AD50" s="66"/>
      <c r="AE50" s="66"/>
      <c r="AF50" s="66"/>
      <c r="AG50" s="66"/>
      <c r="AH50" s="66"/>
      <c r="AI50" s="66"/>
      <c r="AJ50" s="66"/>
      <c r="AK50" s="66"/>
      <c r="AL50" s="30"/>
      <c r="AM50" s="143"/>
      <c r="AN50" s="866"/>
      <c r="AO50" s="31" t="s">
        <v>14</v>
      </c>
      <c r="AP50" s="66"/>
      <c r="AQ50" s="66"/>
      <c r="AR50" s="66"/>
      <c r="AS50" s="66"/>
      <c r="AT50" s="66"/>
      <c r="AU50" s="66"/>
      <c r="AV50" s="66"/>
      <c r="AW50" s="66"/>
      <c r="AX50" s="66"/>
      <c r="AY50" s="30"/>
      <c r="AZ50" s="143"/>
      <c r="BA50" s="866"/>
      <c r="BB50" s="31" t="s">
        <v>14</v>
      </c>
      <c r="BC50" s="66"/>
      <c r="BD50" s="66"/>
      <c r="BE50" s="66"/>
      <c r="BF50" s="66"/>
      <c r="BG50" s="66"/>
      <c r="BH50" s="66"/>
      <c r="BI50" s="66"/>
      <c r="BJ50" s="66"/>
      <c r="BK50" s="66"/>
      <c r="BL50" s="30"/>
      <c r="BM50" s="143"/>
      <c r="BN50" s="866"/>
      <c r="BO50" s="31" t="s">
        <v>14</v>
      </c>
      <c r="BP50" s="66"/>
      <c r="BQ50" s="66"/>
      <c r="BR50" s="66"/>
      <c r="BS50" s="66"/>
      <c r="BT50" s="66"/>
      <c r="BU50" s="66"/>
      <c r="BV50" s="66"/>
      <c r="BW50" s="66"/>
      <c r="BX50" s="66"/>
      <c r="BY50" s="30"/>
      <c r="BZ50" s="143"/>
      <c r="CA50" s="866"/>
      <c r="CB50" s="31" t="s">
        <v>14</v>
      </c>
      <c r="CC50" s="66"/>
      <c r="CD50" s="66"/>
      <c r="CE50" s="66"/>
      <c r="CF50" s="66"/>
      <c r="CG50" s="66"/>
      <c r="CH50" s="66"/>
      <c r="CI50" s="66"/>
      <c r="CJ50" s="66"/>
      <c r="CK50" s="66"/>
      <c r="CL50" s="30"/>
      <c r="CM50" s="143"/>
      <c r="CN50" s="866"/>
      <c r="CO50" s="31" t="s">
        <v>14</v>
      </c>
      <c r="CP50" s="66"/>
      <c r="CQ50" s="66"/>
      <c r="CR50" s="66"/>
      <c r="CS50" s="66"/>
      <c r="CT50" s="66"/>
      <c r="CU50" s="66"/>
      <c r="CV50" s="66"/>
      <c r="CW50" s="66"/>
      <c r="CX50" s="66"/>
      <c r="CY50" s="30"/>
      <c r="CZ50" s="143"/>
      <c r="DA50" s="866"/>
      <c r="DB50" s="31" t="s">
        <v>14</v>
      </c>
      <c r="DC50" s="66"/>
      <c r="DD50" s="66"/>
      <c r="DE50" s="66"/>
      <c r="DF50" s="66"/>
      <c r="DG50" s="66"/>
      <c r="DH50" s="66"/>
      <c r="DI50" s="66"/>
      <c r="DJ50" s="66"/>
      <c r="DK50" s="66"/>
      <c r="DL50" s="30"/>
      <c r="DM50" s="143"/>
      <c r="DN50" s="866"/>
      <c r="DO50" s="31" t="s">
        <v>14</v>
      </c>
      <c r="DP50" s="66"/>
      <c r="DQ50" s="66"/>
      <c r="DR50" s="66"/>
      <c r="DS50" s="66"/>
      <c r="DT50" s="66"/>
      <c r="DU50" s="66"/>
      <c r="DV50" s="66"/>
      <c r="DW50" s="66"/>
      <c r="DX50" s="66"/>
      <c r="DY50" s="30"/>
      <c r="DZ50" s="143"/>
      <c r="EA50" s="866"/>
      <c r="EB50" s="31" t="s">
        <v>14</v>
      </c>
      <c r="EC50" s="66"/>
      <c r="ED50" s="66"/>
      <c r="EE50" s="66"/>
      <c r="EF50" s="66"/>
      <c r="EG50" s="66"/>
      <c r="EH50" s="66"/>
      <c r="EI50" s="66"/>
      <c r="EJ50" s="66"/>
      <c r="EK50" s="66"/>
      <c r="EL50" s="30"/>
      <c r="EM50" s="143"/>
      <c r="EN50" s="866"/>
      <c r="EO50" s="31" t="s">
        <v>14</v>
      </c>
      <c r="EP50" s="66"/>
      <c r="EQ50" s="66"/>
      <c r="ER50" s="66"/>
      <c r="ES50" s="66"/>
      <c r="ET50" s="66"/>
      <c r="EU50" s="66"/>
      <c r="EV50" s="66"/>
      <c r="EW50" s="66"/>
      <c r="EX50" s="66"/>
      <c r="EY50" s="30"/>
      <c r="EZ50" s="143"/>
      <c r="FA50" s="866"/>
      <c r="FB50" s="31" t="s">
        <v>14</v>
      </c>
      <c r="FC50" s="66"/>
      <c r="FD50" s="66"/>
      <c r="FE50" s="66"/>
      <c r="FF50" s="66"/>
      <c r="FG50" s="66"/>
      <c r="FH50" s="66"/>
      <c r="FI50" s="66"/>
      <c r="FJ50" s="66"/>
      <c r="FK50" s="66"/>
      <c r="FL50" s="30"/>
      <c r="FM50" s="143"/>
      <c r="FN50" s="866"/>
      <c r="FO50" s="31" t="s">
        <v>14</v>
      </c>
      <c r="FP50" s="66"/>
      <c r="FQ50" s="66"/>
      <c r="FR50" s="66"/>
      <c r="FS50" s="66"/>
      <c r="FT50" s="66"/>
      <c r="FU50" s="66"/>
      <c r="FV50" s="66"/>
      <c r="FW50" s="66"/>
      <c r="FX50" s="66"/>
      <c r="FY50" s="30"/>
      <c r="FZ50" s="143"/>
      <c r="GA50" s="866"/>
      <c r="GB50" s="31" t="s">
        <v>14</v>
      </c>
      <c r="GC50" s="66"/>
      <c r="GD50" s="66"/>
      <c r="GE50" s="66"/>
      <c r="GF50" s="66"/>
      <c r="GG50" s="66"/>
      <c r="GH50" s="66"/>
      <c r="GI50" s="66"/>
      <c r="GJ50" s="66"/>
      <c r="GK50" s="66"/>
      <c r="GL50" s="30"/>
      <c r="GM50" s="143"/>
      <c r="GN50" s="866"/>
      <c r="GO50" s="31" t="s">
        <v>14</v>
      </c>
      <c r="GP50" s="66"/>
      <c r="GQ50" s="66"/>
      <c r="GR50" s="66"/>
      <c r="GS50" s="66"/>
      <c r="GT50" s="66"/>
      <c r="GU50" s="66"/>
      <c r="GV50" s="66"/>
      <c r="GW50" s="66"/>
      <c r="GX50" s="66"/>
      <c r="GY50" s="30"/>
      <c r="GZ50" s="143"/>
      <c r="HA50" s="866"/>
      <c r="HB50" s="31" t="s">
        <v>14</v>
      </c>
      <c r="HC50" s="66"/>
      <c r="HD50" s="66"/>
      <c r="HE50" s="66"/>
      <c r="HF50" s="66"/>
      <c r="HG50" s="66"/>
      <c r="HH50" s="66"/>
      <c r="HI50" s="66"/>
      <c r="HJ50" s="66"/>
      <c r="HK50" s="66"/>
      <c r="HL50" s="30"/>
      <c r="HM50" s="143"/>
    </row>
    <row r="51" spans="1:221">
      <c r="A51" s="866"/>
      <c r="B51" s="66" t="s">
        <v>15</v>
      </c>
      <c r="C51" s="66"/>
      <c r="D51" s="66"/>
      <c r="E51" s="66"/>
      <c r="F51" s="66"/>
      <c r="G51" s="66"/>
      <c r="H51" s="66"/>
      <c r="I51" s="66"/>
      <c r="J51" s="66"/>
      <c r="K51" s="66"/>
      <c r="L51" s="30"/>
      <c r="M51" s="143"/>
      <c r="N51" s="866"/>
      <c r="O51" s="66" t="s">
        <v>15</v>
      </c>
      <c r="P51" s="66"/>
      <c r="Q51" s="66"/>
      <c r="R51" s="66"/>
      <c r="S51" s="66"/>
      <c r="T51" s="66"/>
      <c r="U51" s="66"/>
      <c r="V51" s="66"/>
      <c r="W51" s="66"/>
      <c r="X51" s="66"/>
      <c r="Y51" s="30"/>
      <c r="Z51" s="143"/>
      <c r="AA51" s="866"/>
      <c r="AB51" s="66" t="s">
        <v>15</v>
      </c>
      <c r="AC51" s="66"/>
      <c r="AD51" s="66"/>
      <c r="AE51" s="66"/>
      <c r="AF51" s="66"/>
      <c r="AG51" s="66"/>
      <c r="AH51" s="66"/>
      <c r="AI51" s="66"/>
      <c r="AJ51" s="66"/>
      <c r="AK51" s="66"/>
      <c r="AL51" s="30"/>
      <c r="AM51" s="143"/>
      <c r="AN51" s="866"/>
      <c r="AO51" s="66" t="s">
        <v>15</v>
      </c>
      <c r="AP51" s="66"/>
      <c r="AQ51" s="66"/>
      <c r="AR51" s="66"/>
      <c r="AS51" s="66"/>
      <c r="AT51" s="66"/>
      <c r="AU51" s="66"/>
      <c r="AV51" s="66"/>
      <c r="AW51" s="66"/>
      <c r="AX51" s="66"/>
      <c r="AY51" s="30"/>
      <c r="AZ51" s="143"/>
      <c r="BA51" s="866"/>
      <c r="BB51" s="66" t="s">
        <v>15</v>
      </c>
      <c r="BC51" s="66"/>
      <c r="BD51" s="66"/>
      <c r="BE51" s="66"/>
      <c r="BF51" s="66"/>
      <c r="BG51" s="66"/>
      <c r="BH51" s="66"/>
      <c r="BI51" s="66"/>
      <c r="BJ51" s="66"/>
      <c r="BK51" s="66"/>
      <c r="BL51" s="30"/>
      <c r="BM51" s="143"/>
      <c r="BN51" s="866"/>
      <c r="BO51" s="66" t="s">
        <v>15</v>
      </c>
      <c r="BP51" s="66"/>
      <c r="BQ51" s="66"/>
      <c r="BR51" s="66"/>
      <c r="BS51" s="66"/>
      <c r="BT51" s="66"/>
      <c r="BU51" s="66"/>
      <c r="BV51" s="66"/>
      <c r="BW51" s="66"/>
      <c r="BX51" s="66"/>
      <c r="BY51" s="30"/>
      <c r="BZ51" s="143"/>
      <c r="CA51" s="866"/>
      <c r="CB51" s="66" t="s">
        <v>15</v>
      </c>
      <c r="CC51" s="66"/>
      <c r="CD51" s="66"/>
      <c r="CE51" s="66"/>
      <c r="CF51" s="66"/>
      <c r="CG51" s="66"/>
      <c r="CH51" s="66"/>
      <c r="CI51" s="66"/>
      <c r="CJ51" s="66"/>
      <c r="CK51" s="66"/>
      <c r="CL51" s="30"/>
      <c r="CM51" s="143"/>
      <c r="CN51" s="866"/>
      <c r="CO51" s="66" t="s">
        <v>15</v>
      </c>
      <c r="CP51" s="66"/>
      <c r="CQ51" s="66"/>
      <c r="CR51" s="66"/>
      <c r="CS51" s="66"/>
      <c r="CT51" s="66"/>
      <c r="CU51" s="66"/>
      <c r="CV51" s="66"/>
      <c r="CW51" s="66"/>
      <c r="CX51" s="66"/>
      <c r="CY51" s="30"/>
      <c r="CZ51" s="143"/>
      <c r="DA51" s="866"/>
      <c r="DB51" s="66" t="s">
        <v>15</v>
      </c>
      <c r="DC51" s="66"/>
      <c r="DD51" s="66"/>
      <c r="DE51" s="66"/>
      <c r="DF51" s="66"/>
      <c r="DG51" s="66"/>
      <c r="DH51" s="66"/>
      <c r="DI51" s="66"/>
      <c r="DJ51" s="66"/>
      <c r="DK51" s="66"/>
      <c r="DL51" s="30"/>
      <c r="DM51" s="143"/>
      <c r="DN51" s="866"/>
      <c r="DO51" s="66" t="s">
        <v>15</v>
      </c>
      <c r="DP51" s="66"/>
      <c r="DQ51" s="66"/>
      <c r="DR51" s="66"/>
      <c r="DS51" s="66"/>
      <c r="DT51" s="66"/>
      <c r="DU51" s="66"/>
      <c r="DV51" s="66"/>
      <c r="DW51" s="66"/>
      <c r="DX51" s="66"/>
      <c r="DY51" s="30"/>
      <c r="DZ51" s="143"/>
      <c r="EA51" s="866"/>
      <c r="EB51" s="66" t="s">
        <v>15</v>
      </c>
      <c r="EC51" s="66"/>
      <c r="ED51" s="66"/>
      <c r="EE51" s="66"/>
      <c r="EF51" s="66"/>
      <c r="EG51" s="66"/>
      <c r="EH51" s="66"/>
      <c r="EI51" s="66"/>
      <c r="EJ51" s="66"/>
      <c r="EK51" s="66"/>
      <c r="EL51" s="30"/>
      <c r="EM51" s="143"/>
      <c r="EN51" s="866"/>
      <c r="EO51" s="66" t="s">
        <v>15</v>
      </c>
      <c r="EP51" s="66"/>
      <c r="EQ51" s="66"/>
      <c r="ER51" s="66"/>
      <c r="ES51" s="66"/>
      <c r="ET51" s="66"/>
      <c r="EU51" s="66"/>
      <c r="EV51" s="66"/>
      <c r="EW51" s="66"/>
      <c r="EX51" s="66"/>
      <c r="EY51" s="30"/>
      <c r="EZ51" s="143"/>
      <c r="FA51" s="866"/>
      <c r="FB51" s="66" t="s">
        <v>15</v>
      </c>
      <c r="FC51" s="66"/>
      <c r="FD51" s="66"/>
      <c r="FE51" s="66"/>
      <c r="FF51" s="66"/>
      <c r="FG51" s="66"/>
      <c r="FH51" s="66"/>
      <c r="FI51" s="66"/>
      <c r="FJ51" s="66"/>
      <c r="FK51" s="66"/>
      <c r="FL51" s="30"/>
      <c r="FM51" s="143"/>
      <c r="FN51" s="866"/>
      <c r="FO51" s="66" t="s">
        <v>15</v>
      </c>
      <c r="FP51" s="66"/>
      <c r="FQ51" s="66"/>
      <c r="FR51" s="66"/>
      <c r="FS51" s="66"/>
      <c r="FT51" s="66"/>
      <c r="FU51" s="66"/>
      <c r="FV51" s="66"/>
      <c r="FW51" s="66"/>
      <c r="FX51" s="66"/>
      <c r="FY51" s="30"/>
      <c r="FZ51" s="143"/>
      <c r="GA51" s="866"/>
      <c r="GB51" s="66" t="s">
        <v>15</v>
      </c>
      <c r="GC51" s="66"/>
      <c r="GD51" s="66"/>
      <c r="GE51" s="66"/>
      <c r="GF51" s="66"/>
      <c r="GG51" s="66"/>
      <c r="GH51" s="66"/>
      <c r="GI51" s="66"/>
      <c r="GJ51" s="66"/>
      <c r="GK51" s="66"/>
      <c r="GL51" s="30"/>
      <c r="GM51" s="143"/>
      <c r="GN51" s="866"/>
      <c r="GO51" s="66" t="s">
        <v>15</v>
      </c>
      <c r="GP51" s="66"/>
      <c r="GQ51" s="66"/>
      <c r="GR51" s="66"/>
      <c r="GS51" s="66"/>
      <c r="GT51" s="66"/>
      <c r="GU51" s="66"/>
      <c r="GV51" s="66"/>
      <c r="GW51" s="66"/>
      <c r="GX51" s="66"/>
      <c r="GY51" s="30"/>
      <c r="GZ51" s="143"/>
      <c r="HA51" s="866"/>
      <c r="HB51" s="66" t="s">
        <v>15</v>
      </c>
      <c r="HC51" s="66"/>
      <c r="HD51" s="66"/>
      <c r="HE51" s="66"/>
      <c r="HF51" s="66"/>
      <c r="HG51" s="66"/>
      <c r="HH51" s="66"/>
      <c r="HI51" s="66"/>
      <c r="HJ51" s="66"/>
      <c r="HK51" s="66"/>
      <c r="HL51" s="30"/>
      <c r="HM51" s="143"/>
    </row>
    <row r="52" spans="1:221">
      <c r="A52" s="866"/>
      <c r="B52" s="66" t="s">
        <v>16</v>
      </c>
      <c r="C52" s="66"/>
      <c r="D52" s="66"/>
      <c r="E52" s="66"/>
      <c r="F52" s="66"/>
      <c r="G52" s="66"/>
      <c r="H52" s="66"/>
      <c r="I52" s="66"/>
      <c r="J52" s="66"/>
      <c r="K52" s="66"/>
      <c r="L52" s="30"/>
      <c r="M52" s="143"/>
      <c r="N52" s="866"/>
      <c r="O52" s="66" t="s">
        <v>16</v>
      </c>
      <c r="P52" s="66"/>
      <c r="Q52" s="66"/>
      <c r="R52" s="66"/>
      <c r="S52" s="66"/>
      <c r="T52" s="66"/>
      <c r="U52" s="66"/>
      <c r="V52" s="66"/>
      <c r="W52" s="66"/>
      <c r="X52" s="66"/>
      <c r="Y52" s="30"/>
      <c r="Z52" s="143"/>
      <c r="AA52" s="866"/>
      <c r="AB52" s="66" t="s">
        <v>16</v>
      </c>
      <c r="AC52" s="66"/>
      <c r="AD52" s="66"/>
      <c r="AE52" s="66"/>
      <c r="AF52" s="66"/>
      <c r="AG52" s="66"/>
      <c r="AH52" s="66"/>
      <c r="AI52" s="66"/>
      <c r="AJ52" s="66"/>
      <c r="AK52" s="66"/>
      <c r="AL52" s="30"/>
      <c r="AM52" s="143"/>
      <c r="AN52" s="866"/>
      <c r="AO52" s="66" t="s">
        <v>16</v>
      </c>
      <c r="AP52" s="66"/>
      <c r="AQ52" s="66"/>
      <c r="AR52" s="66"/>
      <c r="AS52" s="66"/>
      <c r="AT52" s="66"/>
      <c r="AU52" s="66"/>
      <c r="AV52" s="66"/>
      <c r="AW52" s="66"/>
      <c r="AX52" s="66"/>
      <c r="AY52" s="30"/>
      <c r="AZ52" s="143"/>
      <c r="BA52" s="866"/>
      <c r="BB52" s="66" t="s">
        <v>16</v>
      </c>
      <c r="BC52" s="66"/>
      <c r="BD52" s="66"/>
      <c r="BE52" s="66"/>
      <c r="BF52" s="66"/>
      <c r="BG52" s="66"/>
      <c r="BH52" s="66"/>
      <c r="BI52" s="66"/>
      <c r="BJ52" s="66"/>
      <c r="BK52" s="66"/>
      <c r="BL52" s="30"/>
      <c r="BM52" s="143"/>
      <c r="BN52" s="866"/>
      <c r="BO52" s="66" t="s">
        <v>16</v>
      </c>
      <c r="BP52" s="66"/>
      <c r="BQ52" s="66"/>
      <c r="BR52" s="66"/>
      <c r="BS52" s="66"/>
      <c r="BT52" s="66"/>
      <c r="BU52" s="66"/>
      <c r="BV52" s="66"/>
      <c r="BW52" s="66"/>
      <c r="BX52" s="66"/>
      <c r="BY52" s="30"/>
      <c r="BZ52" s="143"/>
      <c r="CA52" s="866"/>
      <c r="CB52" s="66" t="s">
        <v>16</v>
      </c>
      <c r="CC52" s="66"/>
      <c r="CD52" s="66"/>
      <c r="CE52" s="66"/>
      <c r="CF52" s="66"/>
      <c r="CG52" s="66"/>
      <c r="CH52" s="66"/>
      <c r="CI52" s="66"/>
      <c r="CJ52" s="66"/>
      <c r="CK52" s="66"/>
      <c r="CL52" s="30"/>
      <c r="CM52" s="143"/>
      <c r="CN52" s="866"/>
      <c r="CO52" s="66" t="s">
        <v>16</v>
      </c>
      <c r="CP52" s="66"/>
      <c r="CQ52" s="66"/>
      <c r="CR52" s="66"/>
      <c r="CS52" s="66"/>
      <c r="CT52" s="66"/>
      <c r="CU52" s="66"/>
      <c r="CV52" s="66"/>
      <c r="CW52" s="66"/>
      <c r="CX52" s="66"/>
      <c r="CY52" s="30"/>
      <c r="CZ52" s="143"/>
      <c r="DA52" s="866"/>
      <c r="DB52" s="66" t="s">
        <v>16</v>
      </c>
      <c r="DC52" s="66"/>
      <c r="DD52" s="66"/>
      <c r="DE52" s="66"/>
      <c r="DF52" s="66"/>
      <c r="DG52" s="66"/>
      <c r="DH52" s="66"/>
      <c r="DI52" s="66"/>
      <c r="DJ52" s="66"/>
      <c r="DK52" s="66"/>
      <c r="DL52" s="30"/>
      <c r="DM52" s="143"/>
      <c r="DN52" s="866"/>
      <c r="DO52" s="66" t="s">
        <v>16</v>
      </c>
      <c r="DP52" s="66"/>
      <c r="DQ52" s="66"/>
      <c r="DR52" s="66"/>
      <c r="DS52" s="66"/>
      <c r="DT52" s="66"/>
      <c r="DU52" s="66"/>
      <c r="DV52" s="66"/>
      <c r="DW52" s="66"/>
      <c r="DX52" s="66"/>
      <c r="DY52" s="30"/>
      <c r="DZ52" s="143"/>
      <c r="EA52" s="866"/>
      <c r="EB52" s="66" t="s">
        <v>16</v>
      </c>
      <c r="EC52" s="66"/>
      <c r="ED52" s="66"/>
      <c r="EE52" s="66"/>
      <c r="EF52" s="66"/>
      <c r="EG52" s="66"/>
      <c r="EH52" s="66"/>
      <c r="EI52" s="66"/>
      <c r="EJ52" s="66"/>
      <c r="EK52" s="66"/>
      <c r="EL52" s="30"/>
      <c r="EM52" s="143"/>
      <c r="EN52" s="866"/>
      <c r="EO52" s="66" t="s">
        <v>16</v>
      </c>
      <c r="EP52" s="66"/>
      <c r="EQ52" s="66"/>
      <c r="ER52" s="66"/>
      <c r="ES52" s="66"/>
      <c r="ET52" s="66"/>
      <c r="EU52" s="66"/>
      <c r="EV52" s="66"/>
      <c r="EW52" s="66"/>
      <c r="EX52" s="66"/>
      <c r="EY52" s="30"/>
      <c r="EZ52" s="143"/>
      <c r="FA52" s="866"/>
      <c r="FB52" s="66" t="s">
        <v>16</v>
      </c>
      <c r="FC52" s="66"/>
      <c r="FD52" s="66"/>
      <c r="FE52" s="66"/>
      <c r="FF52" s="66"/>
      <c r="FG52" s="66"/>
      <c r="FH52" s="66"/>
      <c r="FI52" s="66"/>
      <c r="FJ52" s="66"/>
      <c r="FK52" s="66"/>
      <c r="FL52" s="30"/>
      <c r="FM52" s="143"/>
      <c r="FN52" s="866"/>
      <c r="FO52" s="66" t="s">
        <v>16</v>
      </c>
      <c r="FP52" s="66"/>
      <c r="FQ52" s="66"/>
      <c r="FR52" s="66"/>
      <c r="FS52" s="66"/>
      <c r="FT52" s="66"/>
      <c r="FU52" s="66"/>
      <c r="FV52" s="66"/>
      <c r="FW52" s="66"/>
      <c r="FX52" s="66"/>
      <c r="FY52" s="30"/>
      <c r="FZ52" s="143"/>
      <c r="GA52" s="866"/>
      <c r="GB52" s="66" t="s">
        <v>16</v>
      </c>
      <c r="GC52" s="66"/>
      <c r="GD52" s="66"/>
      <c r="GE52" s="66"/>
      <c r="GF52" s="66"/>
      <c r="GG52" s="66"/>
      <c r="GH52" s="66"/>
      <c r="GI52" s="66"/>
      <c r="GJ52" s="66"/>
      <c r="GK52" s="66"/>
      <c r="GL52" s="30"/>
      <c r="GM52" s="143"/>
      <c r="GN52" s="866"/>
      <c r="GO52" s="66" t="s">
        <v>16</v>
      </c>
      <c r="GP52" s="66"/>
      <c r="GQ52" s="66"/>
      <c r="GR52" s="66"/>
      <c r="GS52" s="66"/>
      <c r="GT52" s="66"/>
      <c r="GU52" s="66"/>
      <c r="GV52" s="66"/>
      <c r="GW52" s="66"/>
      <c r="GX52" s="66"/>
      <c r="GY52" s="30"/>
      <c r="GZ52" s="143"/>
      <c r="HA52" s="866"/>
      <c r="HB52" s="66" t="s">
        <v>16</v>
      </c>
      <c r="HC52" s="66"/>
      <c r="HD52" s="66"/>
      <c r="HE52" s="66"/>
      <c r="HF52" s="66"/>
      <c r="HG52" s="66"/>
      <c r="HH52" s="66"/>
      <c r="HI52" s="66"/>
      <c r="HJ52" s="66"/>
      <c r="HK52" s="66"/>
      <c r="HL52" s="30"/>
      <c r="HM52" s="143"/>
    </row>
    <row r="53" spans="1:221" ht="15.75" thickBot="1">
      <c r="A53" s="866"/>
      <c r="B53" s="20" t="s">
        <v>69</v>
      </c>
      <c r="C53" s="66"/>
      <c r="D53" s="66"/>
      <c r="E53" s="66"/>
      <c r="F53" s="11" t="s">
        <v>55</v>
      </c>
      <c r="G53" s="12"/>
      <c r="H53" s="12"/>
      <c r="I53" s="12"/>
      <c r="J53" s="12"/>
      <c r="K53" s="66"/>
      <c r="L53" s="30"/>
      <c r="M53" s="143"/>
      <c r="N53" s="866"/>
      <c r="O53" s="20" t="s">
        <v>69</v>
      </c>
      <c r="P53" s="66"/>
      <c r="Q53" s="66"/>
      <c r="R53" s="66"/>
      <c r="S53" s="11" t="s">
        <v>55</v>
      </c>
      <c r="T53" s="12"/>
      <c r="U53" s="12"/>
      <c r="V53" s="12"/>
      <c r="W53" s="12"/>
      <c r="X53" s="66"/>
      <c r="Y53" s="30"/>
      <c r="Z53" s="143"/>
      <c r="AA53" s="866"/>
      <c r="AB53" s="20" t="s">
        <v>69</v>
      </c>
      <c r="AC53" s="66"/>
      <c r="AD53" s="66"/>
      <c r="AE53" s="66"/>
      <c r="AF53" s="11" t="s">
        <v>55</v>
      </c>
      <c r="AG53" s="12"/>
      <c r="AH53" s="12"/>
      <c r="AI53" s="12"/>
      <c r="AJ53" s="12"/>
      <c r="AK53" s="66"/>
      <c r="AL53" s="30"/>
      <c r="AM53" s="143"/>
      <c r="AN53" s="866"/>
      <c r="AO53" s="20" t="s">
        <v>69</v>
      </c>
      <c r="AP53" s="66"/>
      <c r="AQ53" s="66"/>
      <c r="AR53" s="66"/>
      <c r="AS53" s="11" t="s">
        <v>55</v>
      </c>
      <c r="AT53" s="12"/>
      <c r="AU53" s="12"/>
      <c r="AV53" s="12"/>
      <c r="AW53" s="12"/>
      <c r="AX53" s="66"/>
      <c r="AY53" s="30"/>
      <c r="AZ53" s="143"/>
      <c r="BA53" s="866"/>
      <c r="BB53" s="20" t="s">
        <v>69</v>
      </c>
      <c r="BC53" s="66"/>
      <c r="BD53" s="66"/>
      <c r="BE53" s="66"/>
      <c r="BF53" s="11" t="s">
        <v>55</v>
      </c>
      <c r="BG53" s="12"/>
      <c r="BH53" s="12"/>
      <c r="BI53" s="12"/>
      <c r="BJ53" s="12"/>
      <c r="BK53" s="66"/>
      <c r="BL53" s="30"/>
      <c r="BM53" s="143"/>
      <c r="BN53" s="866"/>
      <c r="BO53" s="20" t="s">
        <v>69</v>
      </c>
      <c r="BP53" s="66"/>
      <c r="BQ53" s="66"/>
      <c r="BR53" s="66"/>
      <c r="BS53" s="11" t="s">
        <v>55</v>
      </c>
      <c r="BT53" s="12"/>
      <c r="BU53" s="12"/>
      <c r="BV53" s="12"/>
      <c r="BW53" s="12"/>
      <c r="BX53" s="66"/>
      <c r="BY53" s="30"/>
      <c r="BZ53" s="143"/>
      <c r="CA53" s="866"/>
      <c r="CB53" s="20" t="s">
        <v>69</v>
      </c>
      <c r="CC53" s="66"/>
      <c r="CD53" s="66"/>
      <c r="CE53" s="66"/>
      <c r="CF53" s="11" t="s">
        <v>55</v>
      </c>
      <c r="CG53" s="12"/>
      <c r="CH53" s="12"/>
      <c r="CI53" s="12"/>
      <c r="CJ53" s="12"/>
      <c r="CK53" s="66"/>
      <c r="CL53" s="30"/>
      <c r="CM53" s="143"/>
      <c r="CN53" s="866"/>
      <c r="CO53" s="20" t="s">
        <v>69</v>
      </c>
      <c r="CP53" s="66"/>
      <c r="CQ53" s="66"/>
      <c r="CR53" s="66"/>
      <c r="CS53" s="11" t="s">
        <v>55</v>
      </c>
      <c r="CT53" s="12"/>
      <c r="CU53" s="12"/>
      <c r="CV53" s="12"/>
      <c r="CW53" s="12"/>
      <c r="CX53" s="66"/>
      <c r="CY53" s="30"/>
      <c r="CZ53" s="143"/>
      <c r="DA53" s="866"/>
      <c r="DB53" s="20" t="s">
        <v>69</v>
      </c>
      <c r="DC53" s="66"/>
      <c r="DD53" s="66"/>
      <c r="DE53" s="66"/>
      <c r="DF53" s="11" t="s">
        <v>55</v>
      </c>
      <c r="DG53" s="12"/>
      <c r="DH53" s="12"/>
      <c r="DI53" s="12"/>
      <c r="DJ53" s="12"/>
      <c r="DK53" s="66"/>
      <c r="DL53" s="30"/>
      <c r="DM53" s="143"/>
      <c r="DN53" s="866"/>
      <c r="DO53" s="20" t="s">
        <v>69</v>
      </c>
      <c r="DP53" s="66"/>
      <c r="DQ53" s="66"/>
      <c r="DR53" s="66"/>
      <c r="DS53" s="11" t="s">
        <v>55</v>
      </c>
      <c r="DT53" s="12"/>
      <c r="DU53" s="12"/>
      <c r="DV53" s="12"/>
      <c r="DW53" s="12"/>
      <c r="DX53" s="66"/>
      <c r="DY53" s="30"/>
      <c r="DZ53" s="143"/>
      <c r="EA53" s="866"/>
      <c r="EB53" s="20" t="s">
        <v>69</v>
      </c>
      <c r="EC53" s="66"/>
      <c r="ED53" s="66"/>
      <c r="EE53" s="66"/>
      <c r="EF53" s="11" t="s">
        <v>55</v>
      </c>
      <c r="EG53" s="12"/>
      <c r="EH53" s="12"/>
      <c r="EI53" s="12"/>
      <c r="EJ53" s="12"/>
      <c r="EK53" s="66"/>
      <c r="EL53" s="30"/>
      <c r="EM53" s="143"/>
      <c r="EN53" s="866"/>
      <c r="EO53" s="20" t="s">
        <v>69</v>
      </c>
      <c r="EP53" s="66"/>
      <c r="EQ53" s="66"/>
      <c r="ER53" s="66"/>
      <c r="ES53" s="11" t="s">
        <v>55</v>
      </c>
      <c r="ET53" s="12"/>
      <c r="EU53" s="12"/>
      <c r="EV53" s="12"/>
      <c r="EW53" s="12"/>
      <c r="EX53" s="66"/>
      <c r="EY53" s="30"/>
      <c r="EZ53" s="143"/>
      <c r="FA53" s="866"/>
      <c r="FB53" s="20" t="s">
        <v>69</v>
      </c>
      <c r="FC53" s="66"/>
      <c r="FD53" s="66"/>
      <c r="FE53" s="66"/>
      <c r="FF53" s="11" t="s">
        <v>55</v>
      </c>
      <c r="FG53" s="12"/>
      <c r="FH53" s="12"/>
      <c r="FI53" s="12"/>
      <c r="FJ53" s="12"/>
      <c r="FK53" s="66"/>
      <c r="FL53" s="30"/>
      <c r="FM53" s="143"/>
      <c r="FN53" s="866"/>
      <c r="FO53" s="20" t="s">
        <v>69</v>
      </c>
      <c r="FP53" s="66"/>
      <c r="FQ53" s="66"/>
      <c r="FR53" s="66"/>
      <c r="FS53" s="11" t="s">
        <v>55</v>
      </c>
      <c r="FT53" s="12"/>
      <c r="FU53" s="12"/>
      <c r="FV53" s="12"/>
      <c r="FW53" s="12"/>
      <c r="FX53" s="66"/>
      <c r="FY53" s="30"/>
      <c r="FZ53" s="143"/>
      <c r="GA53" s="866"/>
      <c r="GB53" s="20" t="s">
        <v>69</v>
      </c>
      <c r="GC53" s="66"/>
      <c r="GD53" s="66"/>
      <c r="GE53" s="66"/>
      <c r="GF53" s="11" t="s">
        <v>55</v>
      </c>
      <c r="GG53" s="12"/>
      <c r="GH53" s="12"/>
      <c r="GI53" s="12"/>
      <c r="GJ53" s="12"/>
      <c r="GK53" s="66"/>
      <c r="GL53" s="30"/>
      <c r="GM53" s="143"/>
      <c r="GN53" s="866"/>
      <c r="GO53" s="20" t="s">
        <v>69</v>
      </c>
      <c r="GP53" s="66"/>
      <c r="GQ53" s="66"/>
      <c r="GR53" s="66"/>
      <c r="GS53" s="11" t="s">
        <v>55</v>
      </c>
      <c r="GT53" s="12"/>
      <c r="GU53" s="12"/>
      <c r="GV53" s="12"/>
      <c r="GW53" s="12"/>
      <c r="GX53" s="66"/>
      <c r="GY53" s="30"/>
      <c r="GZ53" s="143"/>
      <c r="HA53" s="866"/>
      <c r="HB53" s="20" t="s">
        <v>69</v>
      </c>
      <c r="HC53" s="66"/>
      <c r="HD53" s="66"/>
      <c r="HE53" s="66"/>
      <c r="HF53" s="11" t="s">
        <v>55</v>
      </c>
      <c r="HG53" s="12"/>
      <c r="HH53" s="12"/>
      <c r="HI53" s="12"/>
      <c r="HJ53" s="12"/>
      <c r="HK53" s="66"/>
      <c r="HL53" s="30"/>
      <c r="HM53" s="143"/>
    </row>
    <row r="54" spans="1:221">
      <c r="A54" s="866"/>
      <c r="B54" s="20" t="s">
        <v>70</v>
      </c>
      <c r="C54" s="66"/>
      <c r="D54" s="66"/>
      <c r="E54" s="66"/>
      <c r="F54" s="11" t="s">
        <v>187</v>
      </c>
      <c r="G54" s="12"/>
      <c r="H54" s="12"/>
      <c r="I54" s="12"/>
      <c r="J54" s="12"/>
      <c r="K54" s="66"/>
      <c r="L54" s="30"/>
      <c r="M54" s="842" t="s">
        <v>91</v>
      </c>
      <c r="N54" s="866"/>
      <c r="O54" s="20" t="s">
        <v>70</v>
      </c>
      <c r="P54" s="66"/>
      <c r="Q54" s="66"/>
      <c r="R54" s="66"/>
      <c r="S54" s="11" t="s">
        <v>583</v>
      </c>
      <c r="T54" s="12"/>
      <c r="U54" s="12"/>
      <c r="V54" s="12"/>
      <c r="W54" s="12"/>
      <c r="X54" s="66"/>
      <c r="Y54" s="30"/>
      <c r="Z54" s="842" t="s">
        <v>91</v>
      </c>
      <c r="AA54" s="866"/>
      <c r="AB54" s="20" t="s">
        <v>70</v>
      </c>
      <c r="AC54" s="66"/>
      <c r="AD54" s="66"/>
      <c r="AE54" s="66"/>
      <c r="AF54" s="11" t="s">
        <v>187</v>
      </c>
      <c r="AG54" s="12"/>
      <c r="AH54" s="12"/>
      <c r="AI54" s="12"/>
      <c r="AJ54" s="12"/>
      <c r="AK54" s="66"/>
      <c r="AL54" s="30"/>
      <c r="AM54" s="842" t="s">
        <v>91</v>
      </c>
      <c r="AN54" s="866"/>
      <c r="AO54" s="20" t="s">
        <v>70</v>
      </c>
      <c r="AP54" s="66"/>
      <c r="AQ54" s="66"/>
      <c r="AR54" s="66"/>
      <c r="AS54" s="11" t="s">
        <v>368</v>
      </c>
      <c r="AT54" s="12"/>
      <c r="AU54" s="12"/>
      <c r="AV54" s="12"/>
      <c r="AW54" s="12"/>
      <c r="AX54" s="66"/>
      <c r="AY54" s="30"/>
      <c r="AZ54" s="842" t="s">
        <v>91</v>
      </c>
      <c r="BA54" s="866"/>
      <c r="BB54" s="20" t="s">
        <v>70</v>
      </c>
      <c r="BC54" s="66"/>
      <c r="BD54" s="66"/>
      <c r="BE54" s="66"/>
      <c r="BF54" s="11" t="s">
        <v>187</v>
      </c>
      <c r="BG54" s="12"/>
      <c r="BH54" s="12"/>
      <c r="BI54" s="12"/>
      <c r="BJ54" s="12"/>
      <c r="BK54" s="66"/>
      <c r="BL54" s="30"/>
      <c r="BM54" s="842" t="s">
        <v>91</v>
      </c>
      <c r="BN54" s="866"/>
      <c r="BO54" s="20" t="s">
        <v>70</v>
      </c>
      <c r="BP54" s="66"/>
      <c r="BQ54" s="66"/>
      <c r="BR54" s="66"/>
      <c r="BS54" s="11" t="s">
        <v>187</v>
      </c>
      <c r="BT54" s="12"/>
      <c r="BU54" s="12"/>
      <c r="BV54" s="12"/>
      <c r="BW54" s="12"/>
      <c r="BX54" s="66"/>
      <c r="BY54" s="30"/>
      <c r="BZ54" s="842" t="s">
        <v>91</v>
      </c>
      <c r="CA54" s="866"/>
      <c r="CB54" s="20" t="s">
        <v>70</v>
      </c>
      <c r="CC54" s="66"/>
      <c r="CD54" s="66"/>
      <c r="CE54" s="66"/>
      <c r="CF54" s="11" t="s">
        <v>187</v>
      </c>
      <c r="CG54" s="12"/>
      <c r="CH54" s="12"/>
      <c r="CI54" s="12"/>
      <c r="CJ54" s="12"/>
      <c r="CK54" s="66"/>
      <c r="CL54" s="30"/>
      <c r="CM54" s="842" t="s">
        <v>91</v>
      </c>
      <c r="CN54" s="866"/>
      <c r="CO54" s="20" t="s">
        <v>70</v>
      </c>
      <c r="CP54" s="66"/>
      <c r="CQ54" s="66"/>
      <c r="CR54" s="66"/>
      <c r="CS54" s="11" t="s">
        <v>187</v>
      </c>
      <c r="CT54" s="12"/>
      <c r="CU54" s="12"/>
      <c r="CV54" s="12"/>
      <c r="CW54" s="12"/>
      <c r="CX54" s="66"/>
      <c r="CY54" s="30"/>
      <c r="CZ54" s="842" t="s">
        <v>91</v>
      </c>
      <c r="DA54" s="866"/>
      <c r="DB54" s="20" t="s">
        <v>70</v>
      </c>
      <c r="DC54" s="66"/>
      <c r="DD54" s="66"/>
      <c r="DE54" s="66"/>
      <c r="DF54" s="11" t="s">
        <v>187</v>
      </c>
      <c r="DG54" s="12"/>
      <c r="DH54" s="12"/>
      <c r="DI54" s="12"/>
      <c r="DJ54" s="12"/>
      <c r="DK54" s="66"/>
      <c r="DL54" s="30"/>
      <c r="DM54" s="842" t="s">
        <v>91</v>
      </c>
      <c r="DN54" s="866"/>
      <c r="DO54" s="20" t="s">
        <v>70</v>
      </c>
      <c r="DP54" s="66"/>
      <c r="DQ54" s="66"/>
      <c r="DR54" s="66"/>
      <c r="DS54" s="11" t="s">
        <v>187</v>
      </c>
      <c r="DT54" s="12"/>
      <c r="DU54" s="12"/>
      <c r="DV54" s="12"/>
      <c r="DW54" s="12"/>
      <c r="DX54" s="66"/>
      <c r="DY54" s="30"/>
      <c r="DZ54" s="842" t="s">
        <v>91</v>
      </c>
      <c r="EA54" s="866"/>
      <c r="EB54" s="20" t="s">
        <v>70</v>
      </c>
      <c r="EC54" s="66"/>
      <c r="ED54" s="66"/>
      <c r="EE54" s="66"/>
      <c r="EF54" s="11" t="s">
        <v>368</v>
      </c>
      <c r="EG54" s="12"/>
      <c r="EH54" s="12"/>
      <c r="EI54" s="12"/>
      <c r="EJ54" s="12"/>
      <c r="EK54" s="66"/>
      <c r="EL54" s="30"/>
      <c r="EM54" s="842" t="s">
        <v>91</v>
      </c>
      <c r="EN54" s="866"/>
      <c r="EO54" s="20" t="s">
        <v>70</v>
      </c>
      <c r="EP54" s="66"/>
      <c r="EQ54" s="66"/>
      <c r="ER54" s="66"/>
      <c r="ES54" s="11" t="s">
        <v>187</v>
      </c>
      <c r="ET54" s="12"/>
      <c r="EU54" s="12"/>
      <c r="EV54" s="12"/>
      <c r="EW54" s="12"/>
      <c r="EX54" s="66"/>
      <c r="EY54" s="30"/>
      <c r="EZ54" s="842" t="s">
        <v>91</v>
      </c>
      <c r="FA54" s="866"/>
      <c r="FB54" s="20" t="s">
        <v>70</v>
      </c>
      <c r="FC54" s="66"/>
      <c r="FD54" s="66"/>
      <c r="FE54" s="66"/>
      <c r="FF54" s="11" t="s">
        <v>187</v>
      </c>
      <c r="FG54" s="12"/>
      <c r="FH54" s="12"/>
      <c r="FI54" s="12"/>
      <c r="FJ54" s="12"/>
      <c r="FK54" s="66"/>
      <c r="FL54" s="30"/>
      <c r="FM54" s="842" t="s">
        <v>91</v>
      </c>
      <c r="FN54" s="866"/>
      <c r="FO54" s="20" t="s">
        <v>70</v>
      </c>
      <c r="FP54" s="66"/>
      <c r="FQ54" s="66"/>
      <c r="FR54" s="66"/>
      <c r="FS54" s="11" t="s">
        <v>473</v>
      </c>
      <c r="FT54" s="12"/>
      <c r="FU54" s="12"/>
      <c r="FV54" s="12"/>
      <c r="FW54" s="12"/>
      <c r="FX54" s="66"/>
      <c r="FY54" s="30"/>
      <c r="FZ54" s="842" t="s">
        <v>91</v>
      </c>
      <c r="GA54" s="866"/>
      <c r="GB54" s="20" t="s">
        <v>70</v>
      </c>
      <c r="GC54" s="66"/>
      <c r="GD54" s="66"/>
      <c r="GE54" s="66"/>
      <c r="GF54" s="11" t="s">
        <v>701</v>
      </c>
      <c r="GG54" s="12"/>
      <c r="GH54" s="12"/>
      <c r="GI54" s="12"/>
      <c r="GJ54" s="12"/>
      <c r="GK54" s="66"/>
      <c r="GL54" s="30"/>
      <c r="GM54" s="842" t="s">
        <v>91</v>
      </c>
      <c r="GN54" s="866"/>
      <c r="GO54" s="20" t="s">
        <v>70</v>
      </c>
      <c r="GP54" s="66"/>
      <c r="GQ54" s="66"/>
      <c r="GR54" s="66"/>
      <c r="GS54" s="11" t="s">
        <v>187</v>
      </c>
      <c r="GT54" s="12"/>
      <c r="GU54" s="12"/>
      <c r="GV54" s="12"/>
      <c r="GW54" s="12"/>
      <c r="GX54" s="66"/>
      <c r="GY54" s="30"/>
      <c r="GZ54" s="842" t="s">
        <v>91</v>
      </c>
      <c r="HA54" s="866"/>
      <c r="HB54" s="20" t="s">
        <v>70</v>
      </c>
      <c r="HC54" s="66"/>
      <c r="HD54" s="66"/>
      <c r="HE54" s="66"/>
      <c r="HF54" s="11" t="s">
        <v>187</v>
      </c>
      <c r="HG54" s="12"/>
      <c r="HH54" s="12"/>
      <c r="HI54" s="12"/>
      <c r="HJ54" s="12"/>
      <c r="HK54" s="66"/>
      <c r="HL54" s="30"/>
      <c r="HM54" s="842" t="s">
        <v>91</v>
      </c>
    </row>
    <row r="55" spans="1:221" ht="15.75" thickBot="1">
      <c r="A55" s="866"/>
      <c r="B55" s="20" t="s">
        <v>70</v>
      </c>
      <c r="C55" s="66"/>
      <c r="D55" s="66"/>
      <c r="E55" s="66"/>
      <c r="F55" s="11" t="s">
        <v>55</v>
      </c>
      <c r="G55" s="12"/>
      <c r="H55" s="12"/>
      <c r="I55" s="12"/>
      <c r="J55" s="12"/>
      <c r="K55" s="66"/>
      <c r="L55" s="30"/>
      <c r="M55" s="844"/>
      <c r="N55" s="866"/>
      <c r="O55" s="20" t="s">
        <v>70</v>
      </c>
      <c r="P55" s="66"/>
      <c r="Q55" s="66"/>
      <c r="R55" s="66"/>
      <c r="S55" s="11" t="s">
        <v>55</v>
      </c>
      <c r="T55" s="12"/>
      <c r="U55" s="12"/>
      <c r="V55" s="12"/>
      <c r="W55" s="12"/>
      <c r="X55" s="66"/>
      <c r="Y55" s="30"/>
      <c r="Z55" s="844"/>
      <c r="AA55" s="866"/>
      <c r="AB55" s="20" t="s">
        <v>70</v>
      </c>
      <c r="AC55" s="66"/>
      <c r="AD55" s="66"/>
      <c r="AE55" s="66"/>
      <c r="AF55" s="11" t="s">
        <v>55</v>
      </c>
      <c r="AG55" s="12"/>
      <c r="AH55" s="12"/>
      <c r="AI55" s="12"/>
      <c r="AJ55" s="12"/>
      <c r="AK55" s="66"/>
      <c r="AL55" s="30"/>
      <c r="AM55" s="844"/>
      <c r="AN55" s="866"/>
      <c r="AO55" s="20" t="s">
        <v>70</v>
      </c>
      <c r="AP55" s="66"/>
      <c r="AQ55" s="66"/>
      <c r="AR55" s="66"/>
      <c r="AS55" s="11" t="s">
        <v>55</v>
      </c>
      <c r="AT55" s="12"/>
      <c r="AU55" s="12"/>
      <c r="AV55" s="12"/>
      <c r="AW55" s="12"/>
      <c r="AX55" s="66"/>
      <c r="AY55" s="30"/>
      <c r="AZ55" s="844"/>
      <c r="BA55" s="866"/>
      <c r="BB55" s="20" t="s">
        <v>70</v>
      </c>
      <c r="BC55" s="66"/>
      <c r="BD55" s="66"/>
      <c r="BE55" s="66"/>
      <c r="BF55" s="11" t="s">
        <v>55</v>
      </c>
      <c r="BG55" s="12"/>
      <c r="BH55" s="12"/>
      <c r="BI55" s="12"/>
      <c r="BJ55" s="12"/>
      <c r="BK55" s="66"/>
      <c r="BL55" s="30"/>
      <c r="BM55" s="844"/>
      <c r="BN55" s="866"/>
      <c r="BO55" s="20" t="s">
        <v>70</v>
      </c>
      <c r="BP55" s="66"/>
      <c r="BQ55" s="66"/>
      <c r="BR55" s="66"/>
      <c r="BS55" s="11" t="s">
        <v>55</v>
      </c>
      <c r="BT55" s="12"/>
      <c r="BU55" s="12"/>
      <c r="BV55" s="12"/>
      <c r="BW55" s="12"/>
      <c r="BX55" s="66"/>
      <c r="BY55" s="30"/>
      <c r="BZ55" s="844"/>
      <c r="CA55" s="866"/>
      <c r="CB55" s="20" t="s">
        <v>70</v>
      </c>
      <c r="CC55" s="66"/>
      <c r="CD55" s="66"/>
      <c r="CE55" s="66"/>
      <c r="CF55" s="11" t="s">
        <v>55</v>
      </c>
      <c r="CG55" s="12"/>
      <c r="CH55" s="12"/>
      <c r="CI55" s="12"/>
      <c r="CJ55" s="12"/>
      <c r="CK55" s="66"/>
      <c r="CL55" s="30"/>
      <c r="CM55" s="844"/>
      <c r="CN55" s="866"/>
      <c r="CO55" s="20" t="s">
        <v>70</v>
      </c>
      <c r="CP55" s="66"/>
      <c r="CQ55" s="66"/>
      <c r="CR55" s="66"/>
      <c r="CS55" s="11" t="s">
        <v>55</v>
      </c>
      <c r="CT55" s="12"/>
      <c r="CU55" s="12"/>
      <c r="CV55" s="12"/>
      <c r="CW55" s="12"/>
      <c r="CX55" s="66"/>
      <c r="CY55" s="30"/>
      <c r="CZ55" s="844"/>
      <c r="DA55" s="866"/>
      <c r="DB55" s="20" t="s">
        <v>70</v>
      </c>
      <c r="DC55" s="66"/>
      <c r="DD55" s="66"/>
      <c r="DE55" s="66"/>
      <c r="DF55" s="11" t="s">
        <v>55</v>
      </c>
      <c r="DG55" s="12"/>
      <c r="DH55" s="12"/>
      <c r="DI55" s="12"/>
      <c r="DJ55" s="12"/>
      <c r="DK55" s="66"/>
      <c r="DL55" s="30"/>
      <c r="DM55" s="844"/>
      <c r="DN55" s="866"/>
      <c r="DO55" s="20" t="s">
        <v>70</v>
      </c>
      <c r="DP55" s="66"/>
      <c r="DQ55" s="66"/>
      <c r="DR55" s="66"/>
      <c r="DS55" s="11" t="s">
        <v>55</v>
      </c>
      <c r="DT55" s="12"/>
      <c r="DU55" s="12"/>
      <c r="DV55" s="12"/>
      <c r="DW55" s="12"/>
      <c r="DX55" s="66"/>
      <c r="DY55" s="30"/>
      <c r="DZ55" s="844"/>
      <c r="EA55" s="866"/>
      <c r="EB55" s="20" t="s">
        <v>70</v>
      </c>
      <c r="EC55" s="66"/>
      <c r="ED55" s="66"/>
      <c r="EE55" s="66"/>
      <c r="EF55" s="11" t="s">
        <v>55</v>
      </c>
      <c r="EG55" s="12"/>
      <c r="EH55" s="12"/>
      <c r="EI55" s="12"/>
      <c r="EJ55" s="12"/>
      <c r="EK55" s="66"/>
      <c r="EL55" s="30"/>
      <c r="EM55" s="844"/>
      <c r="EN55" s="866"/>
      <c r="EO55" s="20" t="s">
        <v>70</v>
      </c>
      <c r="EP55" s="66"/>
      <c r="EQ55" s="66"/>
      <c r="ER55" s="66"/>
      <c r="ES55" s="11" t="s">
        <v>55</v>
      </c>
      <c r="ET55" s="12"/>
      <c r="EU55" s="12"/>
      <c r="EV55" s="12"/>
      <c r="EW55" s="12"/>
      <c r="EX55" s="66"/>
      <c r="EY55" s="30"/>
      <c r="EZ55" s="844"/>
      <c r="FA55" s="866"/>
      <c r="FB55" s="20" t="s">
        <v>70</v>
      </c>
      <c r="FC55" s="66"/>
      <c r="FD55" s="66"/>
      <c r="FE55" s="66"/>
      <c r="FF55" s="11" t="s">
        <v>794</v>
      </c>
      <c r="FG55" s="12"/>
      <c r="FH55" s="12"/>
      <c r="FI55" s="12"/>
      <c r="FJ55" s="12"/>
      <c r="FK55" s="66"/>
      <c r="FL55" s="30"/>
      <c r="FM55" s="844"/>
      <c r="FN55" s="866"/>
      <c r="FO55" s="20" t="s">
        <v>70</v>
      </c>
      <c r="FP55" s="66"/>
      <c r="FQ55" s="66"/>
      <c r="FR55" s="66"/>
      <c r="FS55" s="11" t="s">
        <v>55</v>
      </c>
      <c r="FT55" s="12"/>
      <c r="FU55" s="12"/>
      <c r="FV55" s="12"/>
      <c r="FW55" s="12"/>
      <c r="FX55" s="66"/>
      <c r="FY55" s="30"/>
      <c r="FZ55" s="844"/>
      <c r="GA55" s="866"/>
      <c r="GB55" s="20" t="s">
        <v>70</v>
      </c>
      <c r="GC55" s="66"/>
      <c r="GD55" s="66"/>
      <c r="GE55" s="66"/>
      <c r="GF55" s="11" t="s">
        <v>702</v>
      </c>
      <c r="GG55" s="12"/>
      <c r="GH55" s="12"/>
      <c r="GI55" s="12"/>
      <c r="GJ55" s="12"/>
      <c r="GK55" s="66"/>
      <c r="GL55" s="30"/>
      <c r="GM55" s="844"/>
      <c r="GN55" s="866"/>
      <c r="GO55" s="20" t="s">
        <v>70</v>
      </c>
      <c r="GP55" s="66"/>
      <c r="GQ55" s="66"/>
      <c r="GR55" s="66"/>
      <c r="GS55" s="11" t="s">
        <v>55</v>
      </c>
      <c r="GT55" s="12"/>
      <c r="GU55" s="12"/>
      <c r="GV55" s="12"/>
      <c r="GW55" s="12"/>
      <c r="GX55" s="66"/>
      <c r="GY55" s="30"/>
      <c r="GZ55" s="844"/>
      <c r="HA55" s="866"/>
      <c r="HB55" s="20" t="s">
        <v>70</v>
      </c>
      <c r="HC55" s="66"/>
      <c r="HD55" s="66"/>
      <c r="HE55" s="66"/>
      <c r="HF55" s="11" t="s">
        <v>55</v>
      </c>
      <c r="HG55" s="12"/>
      <c r="HH55" s="12"/>
      <c r="HI55" s="12"/>
      <c r="HJ55" s="12"/>
      <c r="HK55" s="66"/>
      <c r="HL55" s="30"/>
      <c r="HM55" s="844"/>
    </row>
    <row r="56" spans="1:221">
      <c r="A56" s="866"/>
      <c r="B56" s="66" t="s">
        <v>71</v>
      </c>
      <c r="C56" s="66"/>
      <c r="D56" s="66"/>
      <c r="E56" s="66"/>
      <c r="F56" s="66"/>
      <c r="G56" s="66"/>
      <c r="H56" s="66"/>
      <c r="I56" s="66"/>
      <c r="J56" s="66"/>
      <c r="K56" s="66"/>
      <c r="L56" s="30"/>
      <c r="M56" s="143"/>
      <c r="N56" s="866"/>
      <c r="O56" s="66" t="s">
        <v>71</v>
      </c>
      <c r="P56" s="66"/>
      <c r="Q56" s="66"/>
      <c r="R56" s="66"/>
      <c r="S56" s="66"/>
      <c r="T56" s="66"/>
      <c r="U56" s="66"/>
      <c r="V56" s="66"/>
      <c r="W56" s="66"/>
      <c r="X56" s="66"/>
      <c r="Y56" s="30"/>
      <c r="Z56" s="143"/>
      <c r="AA56" s="866"/>
      <c r="AB56" s="66" t="s">
        <v>71</v>
      </c>
      <c r="AC56" s="66"/>
      <c r="AD56" s="66"/>
      <c r="AE56" s="66"/>
      <c r="AF56" s="66"/>
      <c r="AG56" s="66"/>
      <c r="AH56" s="66"/>
      <c r="AI56" s="66"/>
      <c r="AJ56" s="66"/>
      <c r="AK56" s="66"/>
      <c r="AL56" s="30"/>
      <c r="AM56" s="143"/>
      <c r="AN56" s="866"/>
      <c r="AO56" s="66" t="s">
        <v>71</v>
      </c>
      <c r="AP56" s="66"/>
      <c r="AQ56" s="66"/>
      <c r="AR56" s="66"/>
      <c r="AS56" s="66"/>
      <c r="AT56" s="66"/>
      <c r="AU56" s="66"/>
      <c r="AV56" s="66"/>
      <c r="AW56" s="66"/>
      <c r="AX56" s="66"/>
      <c r="AY56" s="30"/>
      <c r="AZ56" s="143"/>
      <c r="BA56" s="866"/>
      <c r="BB56" s="66" t="s">
        <v>71</v>
      </c>
      <c r="BC56" s="66"/>
      <c r="BD56" s="66"/>
      <c r="BE56" s="66"/>
      <c r="BF56" s="66"/>
      <c r="BG56" s="66"/>
      <c r="BH56" s="66"/>
      <c r="BI56" s="66"/>
      <c r="BJ56" s="66"/>
      <c r="BK56" s="66"/>
      <c r="BL56" s="30"/>
      <c r="BM56" s="143"/>
      <c r="BN56" s="866"/>
      <c r="BO56" s="66" t="s">
        <v>71</v>
      </c>
      <c r="BP56" s="66"/>
      <c r="BQ56" s="66"/>
      <c r="BR56" s="66"/>
      <c r="BS56" s="66"/>
      <c r="BT56" s="66"/>
      <c r="BU56" s="66"/>
      <c r="BV56" s="66"/>
      <c r="BW56" s="66"/>
      <c r="BX56" s="66"/>
      <c r="BY56" s="30"/>
      <c r="BZ56" s="143"/>
      <c r="CA56" s="866"/>
      <c r="CB56" s="66" t="s">
        <v>71</v>
      </c>
      <c r="CC56" s="66"/>
      <c r="CD56" s="66"/>
      <c r="CE56" s="66"/>
      <c r="CF56" s="66"/>
      <c r="CG56" s="66"/>
      <c r="CH56" s="66"/>
      <c r="CI56" s="66"/>
      <c r="CJ56" s="66"/>
      <c r="CK56" s="66"/>
      <c r="CL56" s="30"/>
      <c r="CM56" s="143"/>
      <c r="CN56" s="866"/>
      <c r="CO56" s="66" t="s">
        <v>71</v>
      </c>
      <c r="CP56" s="66"/>
      <c r="CQ56" s="66"/>
      <c r="CR56" s="66"/>
      <c r="CS56" s="66"/>
      <c r="CT56" s="66"/>
      <c r="CU56" s="66"/>
      <c r="CV56" s="66"/>
      <c r="CW56" s="66"/>
      <c r="CX56" s="66"/>
      <c r="CY56" s="30"/>
      <c r="CZ56" s="143"/>
      <c r="DA56" s="866"/>
      <c r="DB56" s="66" t="s">
        <v>71</v>
      </c>
      <c r="DC56" s="66"/>
      <c r="DD56" s="66"/>
      <c r="DE56" s="66"/>
      <c r="DF56" s="66"/>
      <c r="DG56" s="66"/>
      <c r="DH56" s="66"/>
      <c r="DI56" s="66"/>
      <c r="DJ56" s="66"/>
      <c r="DK56" s="66"/>
      <c r="DL56" s="30"/>
      <c r="DM56" s="143"/>
      <c r="DN56" s="866"/>
      <c r="DO56" s="66" t="s">
        <v>71</v>
      </c>
      <c r="DP56" s="66"/>
      <c r="DQ56" s="66"/>
      <c r="DR56" s="66"/>
      <c r="DS56" s="66"/>
      <c r="DT56" s="66"/>
      <c r="DU56" s="66"/>
      <c r="DV56" s="66"/>
      <c r="DW56" s="66"/>
      <c r="DX56" s="66"/>
      <c r="DY56" s="30"/>
      <c r="DZ56" s="143"/>
      <c r="EA56" s="866"/>
      <c r="EB56" s="66" t="s">
        <v>71</v>
      </c>
      <c r="EC56" s="66"/>
      <c r="ED56" s="66"/>
      <c r="EE56" s="66"/>
      <c r="EF56" s="66"/>
      <c r="EG56" s="66"/>
      <c r="EH56" s="66"/>
      <c r="EI56" s="66"/>
      <c r="EJ56" s="66"/>
      <c r="EK56" s="66"/>
      <c r="EL56" s="30"/>
      <c r="EM56" s="143"/>
      <c r="EN56" s="866"/>
      <c r="EO56" s="66" t="s">
        <v>71</v>
      </c>
      <c r="EP56" s="66"/>
      <c r="EQ56" s="66"/>
      <c r="ER56" s="66"/>
      <c r="ES56" s="66"/>
      <c r="ET56" s="66"/>
      <c r="EU56" s="66"/>
      <c r="EV56" s="66"/>
      <c r="EW56" s="66"/>
      <c r="EX56" s="66"/>
      <c r="EY56" s="30"/>
      <c r="EZ56" s="143"/>
      <c r="FA56" s="866"/>
      <c r="FB56" s="66" t="s">
        <v>71</v>
      </c>
      <c r="FC56" s="66"/>
      <c r="FD56" s="66"/>
      <c r="FE56" s="66"/>
      <c r="FF56" s="66"/>
      <c r="FG56" s="66"/>
      <c r="FH56" s="66"/>
      <c r="FI56" s="66"/>
      <c r="FJ56" s="66"/>
      <c r="FK56" s="66"/>
      <c r="FL56" s="30"/>
      <c r="FM56" s="143"/>
      <c r="FN56" s="866"/>
      <c r="FO56" s="66" t="s">
        <v>71</v>
      </c>
      <c r="FP56" s="66"/>
      <c r="FQ56" s="66"/>
      <c r="FR56" s="66"/>
      <c r="FS56" s="66"/>
      <c r="FT56" s="66"/>
      <c r="FU56" s="66"/>
      <c r="FV56" s="66"/>
      <c r="FW56" s="66"/>
      <c r="FX56" s="66"/>
      <c r="FY56" s="30"/>
      <c r="FZ56" s="143"/>
      <c r="GA56" s="866"/>
      <c r="GB56" s="66" t="s">
        <v>71</v>
      </c>
      <c r="GC56" s="66"/>
      <c r="GD56" s="66"/>
      <c r="GE56" s="66"/>
      <c r="GF56" s="66"/>
      <c r="GG56" s="66"/>
      <c r="GH56" s="66"/>
      <c r="GI56" s="66"/>
      <c r="GJ56" s="66"/>
      <c r="GK56" s="66"/>
      <c r="GL56" s="30"/>
      <c r="GM56" s="143"/>
      <c r="GN56" s="866"/>
      <c r="GO56" s="66" t="s">
        <v>71</v>
      </c>
      <c r="GP56" s="66"/>
      <c r="GQ56" s="66"/>
      <c r="GR56" s="66"/>
      <c r="GS56" s="66"/>
      <c r="GT56" s="66"/>
      <c r="GU56" s="66"/>
      <c r="GV56" s="66"/>
      <c r="GW56" s="66"/>
      <c r="GX56" s="66"/>
      <c r="GY56" s="30"/>
      <c r="GZ56" s="143"/>
      <c r="HA56" s="866"/>
      <c r="HB56" s="66" t="s">
        <v>71</v>
      </c>
      <c r="HC56" s="66"/>
      <c r="HD56" s="66"/>
      <c r="HE56" s="66"/>
      <c r="HF56" s="66"/>
      <c r="HG56" s="66"/>
      <c r="HH56" s="66"/>
      <c r="HI56" s="66"/>
      <c r="HJ56" s="66"/>
      <c r="HK56" s="66"/>
      <c r="HL56" s="30"/>
      <c r="HM56" s="143"/>
    </row>
    <row r="57" spans="1:221">
      <c r="A57" s="866"/>
      <c r="B57" s="20" t="s">
        <v>72</v>
      </c>
      <c r="C57" s="66"/>
      <c r="D57" s="66"/>
      <c r="E57" s="66"/>
      <c r="F57" s="11" t="s">
        <v>188</v>
      </c>
      <c r="G57" s="12"/>
      <c r="H57" s="28"/>
      <c r="I57" s="28"/>
      <c r="J57" s="28"/>
      <c r="K57" s="66"/>
      <c r="L57" s="30"/>
      <c r="M57" s="143"/>
      <c r="N57" s="866"/>
      <c r="O57" s="20" t="s">
        <v>72</v>
      </c>
      <c r="P57" s="66"/>
      <c r="Q57" s="66"/>
      <c r="R57" s="66"/>
      <c r="S57" s="11" t="s">
        <v>280</v>
      </c>
      <c r="T57" s="12"/>
      <c r="U57" s="28"/>
      <c r="V57" s="28"/>
      <c r="W57" s="28"/>
      <c r="X57" s="66"/>
      <c r="Y57" s="30"/>
      <c r="Z57" s="143"/>
      <c r="AA57" s="866"/>
      <c r="AB57" s="20" t="s">
        <v>72</v>
      </c>
      <c r="AC57" s="66"/>
      <c r="AD57" s="66"/>
      <c r="AE57" s="66"/>
      <c r="AF57" s="11" t="s">
        <v>271</v>
      </c>
      <c r="AG57" s="12"/>
      <c r="AH57" s="28"/>
      <c r="AI57" s="28"/>
      <c r="AJ57" s="28"/>
      <c r="AK57" s="66"/>
      <c r="AL57" s="30"/>
      <c r="AM57" s="143"/>
      <c r="AN57" s="866"/>
      <c r="AO57" s="20" t="s">
        <v>72</v>
      </c>
      <c r="AP57" s="66"/>
      <c r="AQ57" s="66"/>
      <c r="AR57" s="66"/>
      <c r="AS57" s="11" t="s">
        <v>271</v>
      </c>
      <c r="AT57" s="12"/>
      <c r="AU57" s="28"/>
      <c r="AV57" s="28"/>
      <c r="AW57" s="28"/>
      <c r="AX57" s="66"/>
      <c r="AY57" s="30"/>
      <c r="AZ57" s="143"/>
      <c r="BA57" s="866"/>
      <c r="BB57" s="20" t="s">
        <v>72</v>
      </c>
      <c r="BC57" s="66"/>
      <c r="BD57" s="66"/>
      <c r="BE57" s="66"/>
      <c r="BF57" s="11" t="s">
        <v>188</v>
      </c>
      <c r="BG57" s="12"/>
      <c r="BH57" s="28"/>
      <c r="BI57" s="28"/>
      <c r="BJ57" s="28"/>
      <c r="BK57" s="66"/>
      <c r="BL57" s="30"/>
      <c r="BM57" s="143"/>
      <c r="BN57" s="866"/>
      <c r="BO57" s="20" t="s">
        <v>72</v>
      </c>
      <c r="BP57" s="66"/>
      <c r="BQ57" s="66"/>
      <c r="BR57" s="66"/>
      <c r="BS57" s="11" t="s">
        <v>188</v>
      </c>
      <c r="BT57" s="12"/>
      <c r="BU57" s="28"/>
      <c r="BV57" s="28"/>
      <c r="BW57" s="28"/>
      <c r="BX57" s="66"/>
      <c r="BY57" s="30"/>
      <c r="BZ57" s="143"/>
      <c r="CA57" s="866"/>
      <c r="CB57" s="20" t="s">
        <v>72</v>
      </c>
      <c r="CC57" s="66"/>
      <c r="CD57" s="66"/>
      <c r="CE57" s="66"/>
      <c r="CF57" s="11" t="s">
        <v>280</v>
      </c>
      <c r="CG57" s="12"/>
      <c r="CH57" s="28"/>
      <c r="CI57" s="28"/>
      <c r="CJ57" s="28"/>
      <c r="CK57" s="66"/>
      <c r="CL57" s="30"/>
      <c r="CM57" s="143"/>
      <c r="CN57" s="866"/>
      <c r="CO57" s="20" t="s">
        <v>72</v>
      </c>
      <c r="CP57" s="66"/>
      <c r="CQ57" s="66"/>
      <c r="CR57" s="66"/>
      <c r="CS57" s="11" t="s">
        <v>188</v>
      </c>
      <c r="CT57" s="12"/>
      <c r="CU57" s="28"/>
      <c r="CV57" s="28"/>
      <c r="CW57" s="28"/>
      <c r="CX57" s="66"/>
      <c r="CY57" s="30"/>
      <c r="CZ57" s="143"/>
      <c r="DA57" s="866"/>
      <c r="DB57" s="20" t="s">
        <v>72</v>
      </c>
      <c r="DC57" s="66"/>
      <c r="DD57" s="66"/>
      <c r="DE57" s="66"/>
      <c r="DF57" s="11" t="s">
        <v>188</v>
      </c>
      <c r="DG57" s="12"/>
      <c r="DH57" s="28"/>
      <c r="DI57" s="28"/>
      <c r="DJ57" s="28"/>
      <c r="DK57" s="66"/>
      <c r="DL57" s="30"/>
      <c r="DM57" s="143"/>
      <c r="DN57" s="866"/>
      <c r="DO57" s="20" t="s">
        <v>72</v>
      </c>
      <c r="DP57" s="66"/>
      <c r="DQ57" s="66"/>
      <c r="DR57" s="66"/>
      <c r="DS57" s="11" t="s">
        <v>188</v>
      </c>
      <c r="DT57" s="12"/>
      <c r="DU57" s="28"/>
      <c r="DV57" s="28"/>
      <c r="DW57" s="28"/>
      <c r="DX57" s="66"/>
      <c r="DY57" s="30"/>
      <c r="DZ57" s="143"/>
      <c r="EA57" s="866"/>
      <c r="EB57" s="20" t="s">
        <v>72</v>
      </c>
      <c r="EC57" s="66"/>
      <c r="ED57" s="66"/>
      <c r="EE57" s="66"/>
      <c r="EF57" s="11" t="s">
        <v>175</v>
      </c>
      <c r="EG57" s="12"/>
      <c r="EH57" s="28"/>
      <c r="EI57" s="28"/>
      <c r="EJ57" s="28"/>
      <c r="EK57" s="66"/>
      <c r="EL57" s="30"/>
      <c r="EM57" s="143"/>
      <c r="EN57" s="866"/>
      <c r="EO57" s="20" t="s">
        <v>72</v>
      </c>
      <c r="EP57" s="66"/>
      <c r="EQ57" s="66"/>
      <c r="ER57" s="66"/>
      <c r="ES57" s="11" t="s">
        <v>188</v>
      </c>
      <c r="ET57" s="12"/>
      <c r="EU57" s="28"/>
      <c r="EV57" s="28"/>
      <c r="EW57" s="28"/>
      <c r="EX57" s="66"/>
      <c r="EY57" s="30"/>
      <c r="EZ57" s="143"/>
      <c r="FA57" s="866"/>
      <c r="FB57" s="20" t="s">
        <v>72</v>
      </c>
      <c r="FC57" s="66"/>
      <c r="FD57" s="66"/>
      <c r="FE57" s="66"/>
      <c r="FF57" s="11" t="s">
        <v>280</v>
      </c>
      <c r="FG57" s="12"/>
      <c r="FH57" s="28"/>
      <c r="FI57" s="28"/>
      <c r="FJ57" s="28"/>
      <c r="FK57" s="66"/>
      <c r="FL57" s="30"/>
      <c r="FM57" s="143"/>
      <c r="FN57" s="866"/>
      <c r="FO57" s="20" t="s">
        <v>72</v>
      </c>
      <c r="FP57" s="66"/>
      <c r="FQ57" s="66"/>
      <c r="FR57" s="66"/>
      <c r="FS57" s="11" t="s">
        <v>470</v>
      </c>
      <c r="FT57" s="12"/>
      <c r="FU57" s="28"/>
      <c r="FV57" s="28"/>
      <c r="FW57" s="28"/>
      <c r="FX57" s="66"/>
      <c r="FY57" s="30"/>
      <c r="FZ57" s="143"/>
      <c r="GA57" s="866"/>
      <c r="GB57" s="20" t="s">
        <v>72</v>
      </c>
      <c r="GC57" s="66"/>
      <c r="GD57" s="66"/>
      <c r="GE57" s="66"/>
      <c r="GF57" s="11" t="s">
        <v>175</v>
      </c>
      <c r="GG57" s="12"/>
      <c r="GH57" s="28"/>
      <c r="GI57" s="28"/>
      <c r="GJ57" s="28"/>
      <c r="GK57" s="66"/>
      <c r="GL57" s="30"/>
      <c r="GM57" s="143"/>
      <c r="GN57" s="866"/>
      <c r="GO57" s="20" t="s">
        <v>72</v>
      </c>
      <c r="GP57" s="66"/>
      <c r="GQ57" s="66"/>
      <c r="GR57" s="66"/>
      <c r="GS57" s="11" t="s">
        <v>362</v>
      </c>
      <c r="GT57" s="12"/>
      <c r="GU57" s="28"/>
      <c r="GV57" s="28"/>
      <c r="GW57" s="28"/>
      <c r="GX57" s="66"/>
      <c r="GY57" s="30"/>
      <c r="GZ57" s="143"/>
      <c r="HA57" s="866"/>
      <c r="HB57" s="20" t="s">
        <v>72</v>
      </c>
      <c r="HC57" s="66"/>
      <c r="HD57" s="66"/>
      <c r="HE57" s="66"/>
      <c r="HF57" s="11" t="s">
        <v>188</v>
      </c>
      <c r="HG57" s="12"/>
      <c r="HH57" s="28"/>
      <c r="HI57" s="28"/>
      <c r="HJ57" s="28"/>
      <c r="HK57" s="66"/>
      <c r="HL57" s="30"/>
      <c r="HM57" s="143"/>
    </row>
    <row r="58" spans="1:221">
      <c r="A58" s="866"/>
      <c r="B58" s="20" t="s">
        <v>75</v>
      </c>
      <c r="C58" s="66"/>
      <c r="D58" s="66"/>
      <c r="E58" s="66"/>
      <c r="F58" s="11" t="s">
        <v>189</v>
      </c>
      <c r="G58" s="12"/>
      <c r="H58" s="28"/>
      <c r="I58" s="28"/>
      <c r="J58" s="28"/>
      <c r="K58" s="66"/>
      <c r="L58" s="30"/>
      <c r="M58" s="143"/>
      <c r="N58" s="866"/>
      <c r="O58" s="20" t="s">
        <v>75</v>
      </c>
      <c r="P58" s="66"/>
      <c r="Q58" s="66"/>
      <c r="R58" s="66"/>
      <c r="S58" s="11" t="s">
        <v>542</v>
      </c>
      <c r="T58" s="12"/>
      <c r="U58" s="28"/>
      <c r="V58" s="28"/>
      <c r="W58" s="28"/>
      <c r="X58" s="66"/>
      <c r="Y58" s="30"/>
      <c r="Z58" s="143"/>
      <c r="AA58" s="866"/>
      <c r="AB58" s="20" t="s">
        <v>75</v>
      </c>
      <c r="AC58" s="66"/>
      <c r="AD58" s="66"/>
      <c r="AE58" s="66"/>
      <c r="AF58" s="11" t="s">
        <v>272</v>
      </c>
      <c r="AG58" s="12"/>
      <c r="AH58" s="28"/>
      <c r="AI58" s="28"/>
      <c r="AJ58" s="28"/>
      <c r="AK58" s="66"/>
      <c r="AL58" s="30"/>
      <c r="AM58" s="143"/>
      <c r="AN58" s="866"/>
      <c r="AO58" s="20" t="s">
        <v>75</v>
      </c>
      <c r="AP58" s="66"/>
      <c r="AQ58" s="66"/>
      <c r="AR58" s="66"/>
      <c r="AS58" s="11" t="s">
        <v>272</v>
      </c>
      <c r="AT58" s="12"/>
      <c r="AU58" s="28"/>
      <c r="AV58" s="28"/>
      <c r="AW58" s="28"/>
      <c r="AX58" s="66"/>
      <c r="AY58" s="30"/>
      <c r="AZ58" s="143"/>
      <c r="BA58" s="866"/>
      <c r="BB58" s="20" t="s">
        <v>75</v>
      </c>
      <c r="BC58" s="66"/>
      <c r="BD58" s="66"/>
      <c r="BE58" s="66"/>
      <c r="BF58" s="11" t="s">
        <v>189</v>
      </c>
      <c r="BG58" s="12"/>
      <c r="BH58" s="28"/>
      <c r="BI58" s="28"/>
      <c r="BJ58" s="28"/>
      <c r="BK58" s="66"/>
      <c r="BL58" s="30"/>
      <c r="BM58" s="143"/>
      <c r="BN58" s="866"/>
      <c r="BO58" s="20" t="s">
        <v>75</v>
      </c>
      <c r="BP58" s="66"/>
      <c r="BQ58" s="66"/>
      <c r="BR58" s="66"/>
      <c r="BS58" s="11" t="s">
        <v>189</v>
      </c>
      <c r="BT58" s="12"/>
      <c r="BU58" s="28"/>
      <c r="BV58" s="28"/>
      <c r="BW58" s="28"/>
      <c r="BX58" s="66"/>
      <c r="BY58" s="30"/>
      <c r="BZ58" s="143"/>
      <c r="CA58" s="866"/>
      <c r="CB58" s="20" t="s">
        <v>75</v>
      </c>
      <c r="CC58" s="66"/>
      <c r="CD58" s="66"/>
      <c r="CE58" s="66"/>
      <c r="CF58" s="11" t="s">
        <v>542</v>
      </c>
      <c r="CG58" s="12"/>
      <c r="CH58" s="28"/>
      <c r="CI58" s="28"/>
      <c r="CJ58" s="28"/>
      <c r="CK58" s="66"/>
      <c r="CL58" s="30"/>
      <c r="CM58" s="143"/>
      <c r="CN58" s="866"/>
      <c r="CO58" s="20" t="s">
        <v>75</v>
      </c>
      <c r="CP58" s="66"/>
      <c r="CQ58" s="66"/>
      <c r="CR58" s="66"/>
      <c r="CS58" s="11" t="s">
        <v>189</v>
      </c>
      <c r="CT58" s="12"/>
      <c r="CU58" s="28"/>
      <c r="CV58" s="28"/>
      <c r="CW58" s="28"/>
      <c r="CX58" s="66"/>
      <c r="CY58" s="30"/>
      <c r="CZ58" s="143"/>
      <c r="DA58" s="866"/>
      <c r="DB58" s="20" t="s">
        <v>75</v>
      </c>
      <c r="DC58" s="66"/>
      <c r="DD58" s="66"/>
      <c r="DE58" s="66"/>
      <c r="DF58" s="11" t="s">
        <v>189</v>
      </c>
      <c r="DG58" s="12"/>
      <c r="DH58" s="28"/>
      <c r="DI58" s="28"/>
      <c r="DJ58" s="28"/>
      <c r="DK58" s="66"/>
      <c r="DL58" s="30"/>
      <c r="DM58" s="143"/>
      <c r="DN58" s="866"/>
      <c r="DO58" s="20" t="s">
        <v>75</v>
      </c>
      <c r="DP58" s="66"/>
      <c r="DQ58" s="66"/>
      <c r="DR58" s="66"/>
      <c r="DS58" s="11" t="s">
        <v>189</v>
      </c>
      <c r="DT58" s="12"/>
      <c r="DU58" s="28"/>
      <c r="DV58" s="28"/>
      <c r="DW58" s="28"/>
      <c r="DX58" s="66"/>
      <c r="DY58" s="30"/>
      <c r="DZ58" s="143"/>
      <c r="EA58" s="866"/>
      <c r="EB58" s="20" t="s">
        <v>75</v>
      </c>
      <c r="EC58" s="66"/>
      <c r="ED58" s="66"/>
      <c r="EE58" s="66"/>
      <c r="EF58" s="11" t="s">
        <v>443</v>
      </c>
      <c r="EG58" s="12"/>
      <c r="EH58" s="28"/>
      <c r="EI58" s="28"/>
      <c r="EJ58" s="28"/>
      <c r="EK58" s="66"/>
      <c r="EL58" s="30"/>
      <c r="EM58" s="143"/>
      <c r="EN58" s="866"/>
      <c r="EO58" s="20" t="s">
        <v>75</v>
      </c>
      <c r="EP58" s="66"/>
      <c r="EQ58" s="66"/>
      <c r="ER58" s="66"/>
      <c r="ES58" s="11" t="s">
        <v>189</v>
      </c>
      <c r="ET58" s="12"/>
      <c r="EU58" s="28"/>
      <c r="EV58" s="28"/>
      <c r="EW58" s="28"/>
      <c r="EX58" s="66"/>
      <c r="EY58" s="30"/>
      <c r="EZ58" s="143"/>
      <c r="FA58" s="866"/>
      <c r="FB58" s="20" t="s">
        <v>75</v>
      </c>
      <c r="FC58" s="66"/>
      <c r="FD58" s="66"/>
      <c r="FE58" s="66"/>
      <c r="FF58" s="11" t="s">
        <v>281</v>
      </c>
      <c r="FG58" s="12"/>
      <c r="FH58" s="28"/>
      <c r="FI58" s="28"/>
      <c r="FJ58" s="28"/>
      <c r="FK58" s="66"/>
      <c r="FL58" s="30"/>
      <c r="FM58" s="143"/>
      <c r="FN58" s="866"/>
      <c r="FO58" s="20" t="s">
        <v>75</v>
      </c>
      <c r="FP58" s="66"/>
      <c r="FQ58" s="66"/>
      <c r="FR58" s="66"/>
      <c r="FS58" s="11" t="s">
        <v>471</v>
      </c>
      <c r="FT58" s="12"/>
      <c r="FU58" s="28"/>
      <c r="FV58" s="28"/>
      <c r="FW58" s="28"/>
      <c r="FX58" s="66"/>
      <c r="FY58" s="30"/>
      <c r="FZ58" s="143"/>
      <c r="GA58" s="866"/>
      <c r="GB58" s="20" t="s">
        <v>75</v>
      </c>
      <c r="GC58" s="66"/>
      <c r="GD58" s="66"/>
      <c r="GE58" s="66"/>
      <c r="GF58" s="11" t="s">
        <v>363</v>
      </c>
      <c r="GG58" s="12"/>
      <c r="GH58" s="28"/>
      <c r="GI58" s="28"/>
      <c r="GJ58" s="28"/>
      <c r="GK58" s="66"/>
      <c r="GL58" s="30"/>
      <c r="GM58" s="143"/>
      <c r="GN58" s="866"/>
      <c r="GO58" s="20" t="s">
        <v>75</v>
      </c>
      <c r="GP58" s="66"/>
      <c r="GQ58" s="66"/>
      <c r="GR58" s="66"/>
      <c r="GS58" s="11" t="s">
        <v>363</v>
      </c>
      <c r="GT58" s="12"/>
      <c r="GU58" s="28"/>
      <c r="GV58" s="28"/>
      <c r="GW58" s="28"/>
      <c r="GX58" s="66"/>
      <c r="GY58" s="30"/>
      <c r="GZ58" s="143"/>
      <c r="HA58" s="866"/>
      <c r="HB58" s="20" t="s">
        <v>75</v>
      </c>
      <c r="HC58" s="66"/>
      <c r="HD58" s="66"/>
      <c r="HE58" s="66"/>
      <c r="HF58" s="11" t="s">
        <v>189</v>
      </c>
      <c r="HG58" s="12"/>
      <c r="HH58" s="28"/>
      <c r="HI58" s="28"/>
      <c r="HJ58" s="28"/>
      <c r="HK58" s="66"/>
      <c r="HL58" s="30"/>
      <c r="HM58" s="143"/>
    </row>
    <row r="59" spans="1:221">
      <c r="A59" s="866"/>
      <c r="B59" s="20" t="s">
        <v>77</v>
      </c>
      <c r="C59" s="66"/>
      <c r="D59" s="66"/>
      <c r="E59" s="66"/>
      <c r="F59" s="11" t="s">
        <v>175</v>
      </c>
      <c r="G59" s="12"/>
      <c r="H59" s="28"/>
      <c r="I59" s="28"/>
      <c r="J59" s="28"/>
      <c r="K59" s="66"/>
      <c r="L59" s="30"/>
      <c r="M59" s="143"/>
      <c r="N59" s="866"/>
      <c r="O59" s="20" t="s">
        <v>77</v>
      </c>
      <c r="P59" s="66"/>
      <c r="Q59" s="66"/>
      <c r="R59" s="66"/>
      <c r="S59" s="11" t="s">
        <v>175</v>
      </c>
      <c r="T59" s="12"/>
      <c r="U59" s="28"/>
      <c r="V59" s="28"/>
      <c r="W59" s="28"/>
      <c r="X59" s="66"/>
      <c r="Y59" s="30"/>
      <c r="Z59" s="143"/>
      <c r="AA59" s="866"/>
      <c r="AB59" s="20" t="s">
        <v>77</v>
      </c>
      <c r="AC59" s="66"/>
      <c r="AD59" s="66"/>
      <c r="AE59" s="66"/>
      <c r="AF59" s="11" t="s">
        <v>175</v>
      </c>
      <c r="AG59" s="12"/>
      <c r="AH59" s="28"/>
      <c r="AI59" s="28"/>
      <c r="AJ59" s="28"/>
      <c r="AK59" s="66"/>
      <c r="AL59" s="30"/>
      <c r="AM59" s="143"/>
      <c r="AN59" s="866"/>
      <c r="AO59" s="20" t="s">
        <v>77</v>
      </c>
      <c r="AP59" s="66"/>
      <c r="AQ59" s="66"/>
      <c r="AR59" s="66"/>
      <c r="AS59" s="11" t="s">
        <v>175</v>
      </c>
      <c r="AT59" s="12"/>
      <c r="AU59" s="28"/>
      <c r="AV59" s="28"/>
      <c r="AW59" s="28"/>
      <c r="AX59" s="66"/>
      <c r="AY59" s="30"/>
      <c r="AZ59" s="143"/>
      <c r="BA59" s="866"/>
      <c r="BB59" s="20" t="s">
        <v>77</v>
      </c>
      <c r="BC59" s="66"/>
      <c r="BD59" s="66"/>
      <c r="BE59" s="66"/>
      <c r="BF59" s="11" t="s">
        <v>175</v>
      </c>
      <c r="BG59" s="12"/>
      <c r="BH59" s="28"/>
      <c r="BI59" s="28"/>
      <c r="BJ59" s="28"/>
      <c r="BK59" s="66"/>
      <c r="BL59" s="30"/>
      <c r="BM59" s="143"/>
      <c r="BN59" s="866"/>
      <c r="BO59" s="20" t="s">
        <v>77</v>
      </c>
      <c r="BP59" s="66"/>
      <c r="BQ59" s="66"/>
      <c r="BR59" s="66"/>
      <c r="BS59" s="11" t="s">
        <v>175</v>
      </c>
      <c r="BT59" s="12"/>
      <c r="BU59" s="28"/>
      <c r="BV59" s="28"/>
      <c r="BW59" s="28"/>
      <c r="BX59" s="66"/>
      <c r="BY59" s="30"/>
      <c r="BZ59" s="143"/>
      <c r="CA59" s="866"/>
      <c r="CB59" s="20" t="s">
        <v>77</v>
      </c>
      <c r="CC59" s="66"/>
      <c r="CD59" s="66"/>
      <c r="CE59" s="66"/>
      <c r="CF59" s="11" t="s">
        <v>280</v>
      </c>
      <c r="CG59" s="12"/>
      <c r="CH59" s="28"/>
      <c r="CI59" s="28"/>
      <c r="CJ59" s="28"/>
      <c r="CK59" s="66"/>
      <c r="CL59" s="30"/>
      <c r="CM59" s="143"/>
      <c r="CN59" s="866"/>
      <c r="CO59" s="20" t="s">
        <v>77</v>
      </c>
      <c r="CP59" s="66"/>
      <c r="CQ59" s="66"/>
      <c r="CR59" s="66"/>
      <c r="CS59" s="11" t="s">
        <v>175</v>
      </c>
      <c r="CT59" s="12"/>
      <c r="CU59" s="28"/>
      <c r="CV59" s="28"/>
      <c r="CW59" s="28"/>
      <c r="CX59" s="66"/>
      <c r="CY59" s="30"/>
      <c r="CZ59" s="143"/>
      <c r="DA59" s="866"/>
      <c r="DB59" s="20" t="s">
        <v>77</v>
      </c>
      <c r="DC59" s="66"/>
      <c r="DD59" s="66"/>
      <c r="DE59" s="66"/>
      <c r="DF59" s="11" t="s">
        <v>175</v>
      </c>
      <c r="DG59" s="12"/>
      <c r="DH59" s="28"/>
      <c r="DI59" s="28"/>
      <c r="DJ59" s="28"/>
      <c r="DK59" s="66"/>
      <c r="DL59" s="30"/>
      <c r="DM59" s="143"/>
      <c r="DN59" s="866"/>
      <c r="DO59" s="20" t="s">
        <v>77</v>
      </c>
      <c r="DP59" s="66"/>
      <c r="DQ59" s="66"/>
      <c r="DR59" s="66"/>
      <c r="DS59" s="11" t="s">
        <v>175</v>
      </c>
      <c r="DT59" s="12"/>
      <c r="DU59" s="28"/>
      <c r="DV59" s="28"/>
      <c r="DW59" s="28"/>
      <c r="DX59" s="66"/>
      <c r="DY59" s="30"/>
      <c r="DZ59" s="143"/>
      <c r="EA59" s="866"/>
      <c r="EB59" s="20" t="s">
        <v>77</v>
      </c>
      <c r="EC59" s="66"/>
      <c r="ED59" s="66"/>
      <c r="EE59" s="66"/>
      <c r="EF59" s="11" t="s">
        <v>175</v>
      </c>
      <c r="EG59" s="12"/>
      <c r="EH59" s="28"/>
      <c r="EI59" s="28"/>
      <c r="EJ59" s="28"/>
      <c r="EK59" s="66"/>
      <c r="EL59" s="30"/>
      <c r="EM59" s="143"/>
      <c r="EN59" s="866"/>
      <c r="EO59" s="20" t="s">
        <v>77</v>
      </c>
      <c r="EP59" s="66"/>
      <c r="EQ59" s="66"/>
      <c r="ER59" s="66"/>
      <c r="ES59" s="11" t="s">
        <v>175</v>
      </c>
      <c r="ET59" s="12"/>
      <c r="EU59" s="28"/>
      <c r="EV59" s="28"/>
      <c r="EW59" s="28"/>
      <c r="EX59" s="66"/>
      <c r="EY59" s="30"/>
      <c r="EZ59" s="143"/>
      <c r="FA59" s="866"/>
      <c r="FB59" s="20" t="s">
        <v>77</v>
      </c>
      <c r="FC59" s="66"/>
      <c r="FD59" s="66"/>
      <c r="FE59" s="66"/>
      <c r="FF59" s="11" t="s">
        <v>280</v>
      </c>
      <c r="FG59" s="12"/>
      <c r="FH59" s="28"/>
      <c r="FI59" s="28"/>
      <c r="FJ59" s="28"/>
      <c r="FK59" s="66"/>
      <c r="FL59" s="30"/>
      <c r="FM59" s="143"/>
      <c r="FN59" s="866"/>
      <c r="FO59" s="20" t="s">
        <v>77</v>
      </c>
      <c r="FP59" s="66"/>
      <c r="FQ59" s="66"/>
      <c r="FR59" s="66"/>
      <c r="FS59" s="11" t="s">
        <v>271</v>
      </c>
      <c r="FT59" s="12"/>
      <c r="FU59" s="28"/>
      <c r="FV59" s="28"/>
      <c r="FW59" s="28"/>
      <c r="FX59" s="66"/>
      <c r="FY59" s="30"/>
      <c r="FZ59" s="143"/>
      <c r="GA59" s="866"/>
      <c r="GB59" s="20" t="s">
        <v>77</v>
      </c>
      <c r="GC59" s="66"/>
      <c r="GD59" s="66"/>
      <c r="GE59" s="66"/>
      <c r="GF59" s="11" t="s">
        <v>175</v>
      </c>
      <c r="GG59" s="12"/>
      <c r="GH59" s="28"/>
      <c r="GI59" s="28"/>
      <c r="GJ59" s="28"/>
      <c r="GK59" s="66"/>
      <c r="GL59" s="30"/>
      <c r="GM59" s="143"/>
      <c r="GN59" s="866"/>
      <c r="GO59" s="20" t="s">
        <v>77</v>
      </c>
      <c r="GP59" s="66"/>
      <c r="GQ59" s="66"/>
      <c r="GR59" s="66"/>
      <c r="GS59" s="11" t="s">
        <v>175</v>
      </c>
      <c r="GT59" s="12"/>
      <c r="GU59" s="28"/>
      <c r="GV59" s="28"/>
      <c r="GW59" s="28"/>
      <c r="GX59" s="66"/>
      <c r="GY59" s="30"/>
      <c r="GZ59" s="143"/>
      <c r="HA59" s="866"/>
      <c r="HB59" s="20" t="s">
        <v>77</v>
      </c>
      <c r="HC59" s="66"/>
      <c r="HD59" s="66"/>
      <c r="HE59" s="66"/>
      <c r="HF59" s="11" t="s">
        <v>175</v>
      </c>
      <c r="HG59" s="12"/>
      <c r="HH59" s="28"/>
      <c r="HI59" s="28"/>
      <c r="HJ59" s="28"/>
      <c r="HK59" s="66"/>
      <c r="HL59" s="30"/>
      <c r="HM59" s="143"/>
    </row>
    <row r="60" spans="1:221">
      <c r="A60" s="866"/>
      <c r="B60" s="20" t="s">
        <v>78</v>
      </c>
      <c r="C60" s="66"/>
      <c r="D60" s="66"/>
      <c r="E60" s="66"/>
      <c r="F60" s="11" t="s">
        <v>190</v>
      </c>
      <c r="G60" s="12"/>
      <c r="H60" s="28"/>
      <c r="I60" s="28"/>
      <c r="J60" s="28"/>
      <c r="K60" s="66"/>
      <c r="L60" s="30"/>
      <c r="M60" s="143"/>
      <c r="N60" s="866"/>
      <c r="O60" s="20" t="s">
        <v>78</v>
      </c>
      <c r="P60" s="66"/>
      <c r="Q60" s="66"/>
      <c r="R60" s="66"/>
      <c r="S60" s="11" t="s">
        <v>190</v>
      </c>
      <c r="T60" s="12"/>
      <c r="U60" s="28"/>
      <c r="V60" s="28"/>
      <c r="W60" s="28"/>
      <c r="X60" s="66"/>
      <c r="Y60" s="30"/>
      <c r="Z60" s="143"/>
      <c r="AA60" s="866"/>
      <c r="AB60" s="20" t="s">
        <v>78</v>
      </c>
      <c r="AC60" s="66"/>
      <c r="AD60" s="66"/>
      <c r="AE60" s="66"/>
      <c r="AF60" s="11" t="s">
        <v>190</v>
      </c>
      <c r="AG60" s="12"/>
      <c r="AH60" s="28"/>
      <c r="AI60" s="28"/>
      <c r="AJ60" s="28"/>
      <c r="AK60" s="66"/>
      <c r="AL60" s="30"/>
      <c r="AM60" s="143"/>
      <c r="AN60" s="866"/>
      <c r="AO60" s="20" t="s">
        <v>78</v>
      </c>
      <c r="AP60" s="66"/>
      <c r="AQ60" s="66"/>
      <c r="AR60" s="66"/>
      <c r="AS60" s="11" t="s">
        <v>190</v>
      </c>
      <c r="AT60" s="12"/>
      <c r="AU60" s="28"/>
      <c r="AV60" s="28"/>
      <c r="AW60" s="28"/>
      <c r="AX60" s="66"/>
      <c r="AY60" s="30"/>
      <c r="AZ60" s="143"/>
      <c r="BA60" s="866"/>
      <c r="BB60" s="20" t="s">
        <v>78</v>
      </c>
      <c r="BC60" s="66"/>
      <c r="BD60" s="66"/>
      <c r="BE60" s="66"/>
      <c r="BF60" s="11" t="s">
        <v>190</v>
      </c>
      <c r="BG60" s="12"/>
      <c r="BH60" s="28"/>
      <c r="BI60" s="28"/>
      <c r="BJ60" s="28"/>
      <c r="BK60" s="66"/>
      <c r="BL60" s="30"/>
      <c r="BM60" s="143"/>
      <c r="BN60" s="866"/>
      <c r="BO60" s="20" t="s">
        <v>78</v>
      </c>
      <c r="BP60" s="66"/>
      <c r="BQ60" s="66"/>
      <c r="BR60" s="66"/>
      <c r="BS60" s="11" t="s">
        <v>190</v>
      </c>
      <c r="BT60" s="12"/>
      <c r="BU60" s="28"/>
      <c r="BV60" s="28"/>
      <c r="BW60" s="28"/>
      <c r="BX60" s="66"/>
      <c r="BY60" s="30"/>
      <c r="BZ60" s="143"/>
      <c r="CA60" s="866"/>
      <c r="CB60" s="20" t="s">
        <v>78</v>
      </c>
      <c r="CC60" s="66"/>
      <c r="CD60" s="66"/>
      <c r="CE60" s="66"/>
      <c r="CF60" s="11" t="s">
        <v>542</v>
      </c>
      <c r="CG60" s="12"/>
      <c r="CH60" s="28"/>
      <c r="CI60" s="28"/>
      <c r="CJ60" s="28"/>
      <c r="CK60" s="66"/>
      <c r="CL60" s="30"/>
      <c r="CM60" s="143"/>
      <c r="CN60" s="866"/>
      <c r="CO60" s="20" t="s">
        <v>78</v>
      </c>
      <c r="CP60" s="66"/>
      <c r="CQ60" s="66"/>
      <c r="CR60" s="66"/>
      <c r="CS60" s="11" t="s">
        <v>190</v>
      </c>
      <c r="CT60" s="12"/>
      <c r="CU60" s="28"/>
      <c r="CV60" s="28"/>
      <c r="CW60" s="28"/>
      <c r="CX60" s="66"/>
      <c r="CY60" s="30"/>
      <c r="CZ60" s="143"/>
      <c r="DA60" s="866"/>
      <c r="DB60" s="20" t="s">
        <v>78</v>
      </c>
      <c r="DC60" s="66"/>
      <c r="DD60" s="66"/>
      <c r="DE60" s="66"/>
      <c r="DF60" s="11" t="s">
        <v>190</v>
      </c>
      <c r="DG60" s="12"/>
      <c r="DH60" s="28"/>
      <c r="DI60" s="28"/>
      <c r="DJ60" s="28"/>
      <c r="DK60" s="66"/>
      <c r="DL60" s="30"/>
      <c r="DM60" s="143"/>
      <c r="DN60" s="866"/>
      <c r="DO60" s="20" t="s">
        <v>78</v>
      </c>
      <c r="DP60" s="66"/>
      <c r="DQ60" s="66"/>
      <c r="DR60" s="66"/>
      <c r="DS60" s="11" t="s">
        <v>190</v>
      </c>
      <c r="DT60" s="12"/>
      <c r="DU60" s="28"/>
      <c r="DV60" s="28"/>
      <c r="DW60" s="28"/>
      <c r="DX60" s="66"/>
      <c r="DY60" s="30"/>
      <c r="DZ60" s="143"/>
      <c r="EA60" s="866"/>
      <c r="EB60" s="20" t="s">
        <v>78</v>
      </c>
      <c r="EC60" s="66"/>
      <c r="ED60" s="66"/>
      <c r="EE60" s="66"/>
      <c r="EF60" s="11" t="s">
        <v>443</v>
      </c>
      <c r="EG60" s="12"/>
      <c r="EH60" s="28"/>
      <c r="EI60" s="28"/>
      <c r="EJ60" s="28"/>
      <c r="EK60" s="66"/>
      <c r="EL60" s="30"/>
      <c r="EM60" s="143"/>
      <c r="EN60" s="866"/>
      <c r="EO60" s="20" t="s">
        <v>78</v>
      </c>
      <c r="EP60" s="66"/>
      <c r="EQ60" s="66"/>
      <c r="ER60" s="66"/>
      <c r="ES60" s="11" t="s">
        <v>190</v>
      </c>
      <c r="ET60" s="12"/>
      <c r="EU60" s="28"/>
      <c r="EV60" s="28"/>
      <c r="EW60" s="28"/>
      <c r="EX60" s="66"/>
      <c r="EY60" s="30"/>
      <c r="EZ60" s="143"/>
      <c r="FA60" s="866"/>
      <c r="FB60" s="20" t="s">
        <v>78</v>
      </c>
      <c r="FC60" s="66"/>
      <c r="FD60" s="66"/>
      <c r="FE60" s="66"/>
      <c r="FF60" s="11" t="s">
        <v>281</v>
      </c>
      <c r="FG60" s="12"/>
      <c r="FH60" s="28"/>
      <c r="FI60" s="28"/>
      <c r="FJ60" s="28"/>
      <c r="FK60" s="66"/>
      <c r="FL60" s="30"/>
      <c r="FM60" s="143"/>
      <c r="FN60" s="866"/>
      <c r="FO60" s="20" t="s">
        <v>78</v>
      </c>
      <c r="FP60" s="66"/>
      <c r="FQ60" s="66"/>
      <c r="FR60" s="66"/>
      <c r="FS60" s="11" t="s">
        <v>472</v>
      </c>
      <c r="FT60" s="12"/>
      <c r="FU60" s="28"/>
      <c r="FV60" s="28"/>
      <c r="FW60" s="28"/>
      <c r="FX60" s="66"/>
      <c r="FY60" s="30"/>
      <c r="FZ60" s="143"/>
      <c r="GA60" s="866"/>
      <c r="GB60" s="20" t="s">
        <v>78</v>
      </c>
      <c r="GC60" s="66"/>
      <c r="GD60" s="66"/>
      <c r="GE60" s="66"/>
      <c r="GF60" s="11" t="s">
        <v>190</v>
      </c>
      <c r="GG60" s="12"/>
      <c r="GH60" s="28"/>
      <c r="GI60" s="28"/>
      <c r="GJ60" s="28"/>
      <c r="GK60" s="66"/>
      <c r="GL60" s="30"/>
      <c r="GM60" s="143"/>
      <c r="GN60" s="866"/>
      <c r="GO60" s="20" t="s">
        <v>78</v>
      </c>
      <c r="GP60" s="66"/>
      <c r="GQ60" s="66"/>
      <c r="GR60" s="66"/>
      <c r="GS60" s="11" t="s">
        <v>190</v>
      </c>
      <c r="GT60" s="12"/>
      <c r="GU60" s="28"/>
      <c r="GV60" s="28"/>
      <c r="GW60" s="28"/>
      <c r="GX60" s="66"/>
      <c r="GY60" s="30"/>
      <c r="GZ60" s="143"/>
      <c r="HA60" s="866"/>
      <c r="HB60" s="20" t="s">
        <v>78</v>
      </c>
      <c r="HC60" s="66"/>
      <c r="HD60" s="66"/>
      <c r="HE60" s="66"/>
      <c r="HF60" s="11" t="s">
        <v>190</v>
      </c>
      <c r="HG60" s="12"/>
      <c r="HH60" s="28"/>
      <c r="HI60" s="28"/>
      <c r="HJ60" s="28"/>
      <c r="HK60" s="66"/>
      <c r="HL60" s="30"/>
      <c r="HM60" s="143"/>
    </row>
    <row r="61" spans="1:221">
      <c r="A61" s="866"/>
      <c r="B61" s="20" t="s">
        <v>19</v>
      </c>
      <c r="C61" s="66"/>
      <c r="D61" s="66"/>
      <c r="E61" s="66"/>
      <c r="F61" s="11" t="str">
        <f>B62</f>
        <v>Usage exclusif d'habitation</v>
      </c>
      <c r="G61" s="11"/>
      <c r="H61" s="38"/>
      <c r="I61" s="38"/>
      <c r="J61" s="38"/>
      <c r="K61" s="66"/>
      <c r="L61" s="30"/>
      <c r="M61" s="143"/>
      <c r="N61" s="866"/>
      <c r="O61" s="20" t="s">
        <v>19</v>
      </c>
      <c r="P61" s="66"/>
      <c r="Q61" s="66"/>
      <c r="R61" s="66"/>
      <c r="S61" s="11" t="str">
        <f>O62</f>
        <v>Usage exclusif d'habitation</v>
      </c>
      <c r="T61" s="11"/>
      <c r="U61" s="38"/>
      <c r="V61" s="38"/>
      <c r="W61" s="38"/>
      <c r="X61" s="66"/>
      <c r="Y61" s="30"/>
      <c r="Z61" s="143"/>
      <c r="AA61" s="866"/>
      <c r="AB61" s="20" t="s">
        <v>19</v>
      </c>
      <c r="AC61" s="66"/>
      <c r="AD61" s="66"/>
      <c r="AE61" s="66"/>
      <c r="AF61" s="11" t="str">
        <f>AB62</f>
        <v>Usage exclusif d'habitation.</v>
      </c>
      <c r="AG61" s="11"/>
      <c r="AH61" s="38"/>
      <c r="AI61" s="38"/>
      <c r="AJ61" s="38"/>
      <c r="AK61" s="66"/>
      <c r="AL61" s="30"/>
      <c r="AM61" s="143"/>
      <c r="AN61" s="866"/>
      <c r="AO61" s="20" t="s">
        <v>19</v>
      </c>
      <c r="AP61" s="66"/>
      <c r="AQ61" s="66"/>
      <c r="AR61" s="66"/>
      <c r="AS61" s="11" t="str">
        <f>AO62</f>
        <v>Usage exclusif d'habitation</v>
      </c>
      <c r="AT61" s="11"/>
      <c r="AU61" s="38"/>
      <c r="AV61" s="38"/>
      <c r="AW61" s="38"/>
      <c r="AX61" s="66"/>
      <c r="AY61" s="30"/>
      <c r="AZ61" s="143"/>
      <c r="BA61" s="866"/>
      <c r="BB61" s="20" t="s">
        <v>19</v>
      </c>
      <c r="BC61" s="66"/>
      <c r="BD61" s="66"/>
      <c r="BE61" s="66"/>
      <c r="BF61" s="11" t="str">
        <f>BB62</f>
        <v>Usage exclusif d'habitation</v>
      </c>
      <c r="BG61" s="11"/>
      <c r="BH61" s="38"/>
      <c r="BI61" s="38"/>
      <c r="BJ61" s="38"/>
      <c r="BK61" s="66"/>
      <c r="BL61" s="30"/>
      <c r="BM61" s="143"/>
      <c r="BN61" s="866"/>
      <c r="BO61" s="20" t="s">
        <v>19</v>
      </c>
      <c r="BP61" s="66"/>
      <c r="BQ61" s="66"/>
      <c r="BR61" s="66"/>
      <c r="BS61" s="11" t="str">
        <f>BO62</f>
        <v>Usage exclusif d'habitation</v>
      </c>
      <c r="BT61" s="11"/>
      <c r="BU61" s="38"/>
      <c r="BV61" s="38"/>
      <c r="BW61" s="38"/>
      <c r="BX61" s="66"/>
      <c r="BY61" s="30"/>
      <c r="BZ61" s="143"/>
      <c r="CA61" s="866"/>
      <c r="CB61" s="20" t="s">
        <v>19</v>
      </c>
      <c r="CC61" s="66"/>
      <c r="CD61" s="66"/>
      <c r="CE61" s="66"/>
      <c r="CF61" s="11" t="str">
        <f>CB62</f>
        <v>Usage exclusif d'habitation</v>
      </c>
      <c r="CG61" s="11"/>
      <c r="CH61" s="38"/>
      <c r="CI61" s="38"/>
      <c r="CJ61" s="38"/>
      <c r="CK61" s="66"/>
      <c r="CL61" s="30"/>
      <c r="CM61" s="143"/>
      <c r="CN61" s="866"/>
      <c r="CO61" s="20" t="s">
        <v>19</v>
      </c>
      <c r="CP61" s="66"/>
      <c r="CQ61" s="66"/>
      <c r="CR61" s="66"/>
      <c r="CS61" s="11" t="str">
        <f>CO62</f>
        <v>Usage exclusif d'habitation</v>
      </c>
      <c r="CT61" s="11"/>
      <c r="CU61" s="38"/>
      <c r="CV61" s="38"/>
      <c r="CW61" s="38"/>
      <c r="CX61" s="66"/>
      <c r="CY61" s="30"/>
      <c r="CZ61" s="143"/>
      <c r="DA61" s="866"/>
      <c r="DB61" s="20" t="s">
        <v>19</v>
      </c>
      <c r="DC61" s="66"/>
      <c r="DD61" s="66"/>
      <c r="DE61" s="66"/>
      <c r="DF61" s="11" t="str">
        <f>DB62</f>
        <v>Usage exclusif d'habitation</v>
      </c>
      <c r="DG61" s="11"/>
      <c r="DH61" s="38"/>
      <c r="DI61" s="38"/>
      <c r="DJ61" s="38"/>
      <c r="DK61" s="66"/>
      <c r="DL61" s="30"/>
      <c r="DM61" s="143"/>
      <c r="DN61" s="866"/>
      <c r="DO61" s="20" t="s">
        <v>19</v>
      </c>
      <c r="DP61" s="66"/>
      <c r="DQ61" s="66"/>
      <c r="DR61" s="66"/>
      <c r="DS61" s="11" t="str">
        <f>DO62</f>
        <v>Usage exclusif d'habitation</v>
      </c>
      <c r="DT61" s="11"/>
      <c r="DU61" s="38"/>
      <c r="DV61" s="38"/>
      <c r="DW61" s="38"/>
      <c r="DX61" s="66"/>
      <c r="DY61" s="30"/>
      <c r="DZ61" s="143"/>
      <c r="EA61" s="866"/>
      <c r="EB61" s="20" t="s">
        <v>19</v>
      </c>
      <c r="EC61" s="66"/>
      <c r="ED61" s="66"/>
      <c r="EE61" s="66"/>
      <c r="EF61" s="11" t="str">
        <f>EB62</f>
        <v>Usage exclusif d'habitation</v>
      </c>
      <c r="EG61" s="11"/>
      <c r="EH61" s="38"/>
      <c r="EI61" s="38"/>
      <c r="EJ61" s="38"/>
      <c r="EK61" s="66"/>
      <c r="EL61" s="30"/>
      <c r="EM61" s="143"/>
      <c r="EN61" s="866"/>
      <c r="EO61" s="20" t="s">
        <v>19</v>
      </c>
      <c r="EP61" s="66"/>
      <c r="EQ61" s="66"/>
      <c r="ER61" s="66"/>
      <c r="ES61" s="11" t="str">
        <f>EO62</f>
        <v>Usage exclusif d'habitation</v>
      </c>
      <c r="ET61" s="11"/>
      <c r="EU61" s="38"/>
      <c r="EV61" s="38"/>
      <c r="EW61" s="38"/>
      <c r="EX61" s="66"/>
      <c r="EY61" s="30"/>
      <c r="EZ61" s="143"/>
      <c r="FA61" s="866"/>
      <c r="FB61" s="20" t="s">
        <v>19</v>
      </c>
      <c r="FC61" s="66"/>
      <c r="FD61" s="66"/>
      <c r="FE61" s="66"/>
      <c r="FF61" s="11" t="str">
        <f>FB62</f>
        <v>Usage exclusif d'habitation</v>
      </c>
      <c r="FG61" s="11"/>
      <c r="FH61" s="38"/>
      <c r="FI61" s="38"/>
      <c r="FJ61" s="38"/>
      <c r="FK61" s="66"/>
      <c r="FL61" s="30"/>
      <c r="FM61" s="143"/>
      <c r="FN61" s="866"/>
      <c r="FO61" s="20" t="s">
        <v>19</v>
      </c>
      <c r="FP61" s="66"/>
      <c r="FQ61" s="66"/>
      <c r="FR61" s="66"/>
      <c r="FS61" s="11" t="str">
        <f>FO62</f>
        <v>Usage exclusif d'habitation</v>
      </c>
      <c r="FT61" s="11"/>
      <c r="FU61" s="38"/>
      <c r="FV61" s="38"/>
      <c r="FW61" s="38"/>
      <c r="FX61" s="66"/>
      <c r="FY61" s="30"/>
      <c r="FZ61" s="143"/>
      <c r="GA61" s="866"/>
      <c r="GB61" s="20" t="s">
        <v>19</v>
      </c>
      <c r="GC61" s="66"/>
      <c r="GD61" s="66"/>
      <c r="GE61" s="66"/>
      <c r="GF61" s="11" t="str">
        <f>GB62</f>
        <v>Usage exclusif d'habitation</v>
      </c>
      <c r="GG61" s="11"/>
      <c r="GH61" s="38"/>
      <c r="GI61" s="38"/>
      <c r="GJ61" s="38"/>
      <c r="GK61" s="66"/>
      <c r="GL61" s="30"/>
      <c r="GM61" s="143"/>
      <c r="GN61" s="866"/>
      <c r="GO61" s="20" t="s">
        <v>19</v>
      </c>
      <c r="GP61" s="66"/>
      <c r="GQ61" s="66"/>
      <c r="GR61" s="66"/>
      <c r="GS61" s="11" t="str">
        <f>GO62</f>
        <v>Usage exclusif d'habitation</v>
      </c>
      <c r="GT61" s="11"/>
      <c r="GU61" s="38"/>
      <c r="GV61" s="38"/>
      <c r="GW61" s="38"/>
      <c r="GX61" s="66"/>
      <c r="GY61" s="30"/>
      <c r="GZ61" s="143"/>
      <c r="HA61" s="866"/>
      <c r="HB61" s="20" t="s">
        <v>19</v>
      </c>
      <c r="HC61" s="66"/>
      <c r="HD61" s="66"/>
      <c r="HE61" s="66"/>
      <c r="HF61" s="11" t="str">
        <f>HB62</f>
        <v>Usage exclusif d'habitation</v>
      </c>
      <c r="HG61" s="11"/>
      <c r="HH61" s="38"/>
      <c r="HI61" s="38"/>
      <c r="HJ61" s="38"/>
      <c r="HK61" s="66"/>
      <c r="HL61" s="30"/>
      <c r="HM61" s="143"/>
    </row>
    <row r="62" spans="1:221">
      <c r="A62" s="866"/>
      <c r="B62" s="66" t="s">
        <v>20</v>
      </c>
      <c r="C62" s="66"/>
      <c r="D62" s="66"/>
      <c r="E62" s="66"/>
      <c r="F62" s="66"/>
      <c r="G62" s="66"/>
      <c r="H62" s="66"/>
      <c r="I62" s="66"/>
      <c r="J62" s="66"/>
      <c r="K62" s="66"/>
      <c r="L62" s="30"/>
      <c r="M62" s="143"/>
      <c r="N62" s="866"/>
      <c r="O62" s="66" t="s">
        <v>20</v>
      </c>
      <c r="P62" s="66"/>
      <c r="Q62" s="66"/>
      <c r="R62" s="66"/>
      <c r="S62" s="66"/>
      <c r="T62" s="66"/>
      <c r="U62" s="66"/>
      <c r="V62" s="66"/>
      <c r="W62" s="66"/>
      <c r="X62" s="66"/>
      <c r="Y62" s="30"/>
      <c r="Z62" s="143"/>
      <c r="AA62" s="866"/>
      <c r="AB62" s="66" t="s">
        <v>273</v>
      </c>
      <c r="AC62" s="66"/>
      <c r="AD62" s="66"/>
      <c r="AE62" s="66"/>
      <c r="AF62" s="66"/>
      <c r="AG62" s="66"/>
      <c r="AH62" s="66"/>
      <c r="AI62" s="66"/>
      <c r="AJ62" s="66"/>
      <c r="AK62" s="66"/>
      <c r="AL62" s="30"/>
      <c r="AM62" s="143"/>
      <c r="AN62" s="866"/>
      <c r="AO62" s="66" t="s">
        <v>20</v>
      </c>
      <c r="AP62" s="66"/>
      <c r="AQ62" s="66"/>
      <c r="AR62" s="66"/>
      <c r="AS62" s="66"/>
      <c r="AT62" s="66"/>
      <c r="AU62" s="66"/>
      <c r="AV62" s="66"/>
      <c r="AW62" s="66"/>
      <c r="AX62" s="66"/>
      <c r="AY62" s="30"/>
      <c r="AZ62" s="143"/>
      <c r="BA62" s="866"/>
      <c r="BB62" s="66" t="s">
        <v>20</v>
      </c>
      <c r="BC62" s="66"/>
      <c r="BD62" s="66"/>
      <c r="BE62" s="66"/>
      <c r="BF62" s="66"/>
      <c r="BG62" s="66"/>
      <c r="BH62" s="66"/>
      <c r="BI62" s="66"/>
      <c r="BJ62" s="66"/>
      <c r="BK62" s="66"/>
      <c r="BL62" s="30"/>
      <c r="BM62" s="143"/>
      <c r="BN62" s="866"/>
      <c r="BO62" s="66" t="s">
        <v>20</v>
      </c>
      <c r="BP62" s="66"/>
      <c r="BQ62" s="66"/>
      <c r="BR62" s="66"/>
      <c r="BS62" s="66"/>
      <c r="BT62" s="66"/>
      <c r="BU62" s="66"/>
      <c r="BV62" s="66"/>
      <c r="BW62" s="66"/>
      <c r="BX62" s="66"/>
      <c r="BY62" s="30"/>
      <c r="BZ62" s="143"/>
      <c r="CA62" s="866"/>
      <c r="CB62" s="66" t="s">
        <v>20</v>
      </c>
      <c r="CC62" s="66"/>
      <c r="CD62" s="66"/>
      <c r="CE62" s="66"/>
      <c r="CF62" s="66"/>
      <c r="CG62" s="66"/>
      <c r="CH62" s="66"/>
      <c r="CI62" s="66"/>
      <c r="CJ62" s="66"/>
      <c r="CK62" s="66"/>
      <c r="CL62" s="30"/>
      <c r="CM62" s="143"/>
      <c r="CN62" s="866"/>
      <c r="CO62" s="66" t="s">
        <v>20</v>
      </c>
      <c r="CP62" s="66"/>
      <c r="CQ62" s="66"/>
      <c r="CR62" s="66"/>
      <c r="CS62" s="66"/>
      <c r="CT62" s="66"/>
      <c r="CU62" s="66"/>
      <c r="CV62" s="66"/>
      <c r="CW62" s="66"/>
      <c r="CX62" s="66"/>
      <c r="CY62" s="30"/>
      <c r="CZ62" s="143"/>
      <c r="DA62" s="866"/>
      <c r="DB62" s="66" t="s">
        <v>20</v>
      </c>
      <c r="DC62" s="66"/>
      <c r="DD62" s="66"/>
      <c r="DE62" s="66"/>
      <c r="DF62" s="66"/>
      <c r="DG62" s="66"/>
      <c r="DH62" s="66"/>
      <c r="DI62" s="66"/>
      <c r="DJ62" s="66"/>
      <c r="DK62" s="66"/>
      <c r="DL62" s="30"/>
      <c r="DM62" s="143"/>
      <c r="DN62" s="866"/>
      <c r="DO62" s="66" t="s">
        <v>20</v>
      </c>
      <c r="DP62" s="66"/>
      <c r="DQ62" s="66"/>
      <c r="DR62" s="66"/>
      <c r="DS62" s="66"/>
      <c r="DT62" s="66"/>
      <c r="DU62" s="66"/>
      <c r="DV62" s="66"/>
      <c r="DW62" s="66"/>
      <c r="DX62" s="66"/>
      <c r="DY62" s="30"/>
      <c r="DZ62" s="143"/>
      <c r="EA62" s="866"/>
      <c r="EB62" s="66" t="s">
        <v>20</v>
      </c>
      <c r="EC62" s="66"/>
      <c r="ED62" s="66"/>
      <c r="EE62" s="66"/>
      <c r="EF62" s="66"/>
      <c r="EG62" s="66"/>
      <c r="EH62" s="66"/>
      <c r="EI62" s="66"/>
      <c r="EJ62" s="66"/>
      <c r="EK62" s="66"/>
      <c r="EL62" s="30"/>
      <c r="EM62" s="143"/>
      <c r="EN62" s="866"/>
      <c r="EO62" s="66" t="s">
        <v>20</v>
      </c>
      <c r="EP62" s="66"/>
      <c r="EQ62" s="66"/>
      <c r="ER62" s="66"/>
      <c r="ES62" s="66"/>
      <c r="ET62" s="66"/>
      <c r="EU62" s="66"/>
      <c r="EV62" s="66"/>
      <c r="EW62" s="66"/>
      <c r="EX62" s="66"/>
      <c r="EY62" s="30"/>
      <c r="EZ62" s="143"/>
      <c r="FA62" s="866"/>
      <c r="FB62" s="66" t="s">
        <v>20</v>
      </c>
      <c r="FC62" s="66"/>
      <c r="FD62" s="66"/>
      <c r="FE62" s="66"/>
      <c r="FF62" s="66"/>
      <c r="FG62" s="66"/>
      <c r="FH62" s="66"/>
      <c r="FI62" s="66"/>
      <c r="FJ62" s="66"/>
      <c r="FK62" s="66"/>
      <c r="FL62" s="30"/>
      <c r="FM62" s="143"/>
      <c r="FN62" s="866"/>
      <c r="FO62" s="66" t="s">
        <v>20</v>
      </c>
      <c r="FP62" s="66"/>
      <c r="FQ62" s="66"/>
      <c r="FR62" s="66"/>
      <c r="FS62" s="66"/>
      <c r="FT62" s="66"/>
      <c r="FU62" s="66"/>
      <c r="FV62" s="66"/>
      <c r="FW62" s="66"/>
      <c r="FX62" s="66"/>
      <c r="FY62" s="30"/>
      <c r="FZ62" s="143"/>
      <c r="GA62" s="866"/>
      <c r="GB62" s="66" t="s">
        <v>20</v>
      </c>
      <c r="GC62" s="66"/>
      <c r="GD62" s="66"/>
      <c r="GE62" s="66"/>
      <c r="GF62" s="66"/>
      <c r="GG62" s="66"/>
      <c r="GH62" s="66"/>
      <c r="GI62" s="66"/>
      <c r="GJ62" s="66"/>
      <c r="GK62" s="66"/>
      <c r="GL62" s="30"/>
      <c r="GM62" s="143"/>
      <c r="GN62" s="866"/>
      <c r="GO62" s="66" t="s">
        <v>20</v>
      </c>
      <c r="GP62" s="66"/>
      <c r="GQ62" s="66"/>
      <c r="GR62" s="66"/>
      <c r="GS62" s="66"/>
      <c r="GT62" s="66"/>
      <c r="GU62" s="66"/>
      <c r="GV62" s="66"/>
      <c r="GW62" s="66"/>
      <c r="GX62" s="66"/>
      <c r="GY62" s="30"/>
      <c r="GZ62" s="143"/>
      <c r="HA62" s="866"/>
      <c r="HB62" s="66" t="s">
        <v>20</v>
      </c>
      <c r="HC62" s="66"/>
      <c r="HD62" s="66"/>
      <c r="HE62" s="66"/>
      <c r="HF62" s="66"/>
      <c r="HG62" s="66"/>
      <c r="HH62" s="66"/>
      <c r="HI62" s="66"/>
      <c r="HJ62" s="66"/>
      <c r="HK62" s="66"/>
      <c r="HL62" s="30"/>
      <c r="HM62" s="143"/>
    </row>
    <row r="63" spans="1:221" ht="15.75" thickBot="1">
      <c r="A63" s="866"/>
      <c r="B63" s="66" t="s">
        <v>21</v>
      </c>
      <c r="C63" s="66"/>
      <c r="D63" s="66"/>
      <c r="E63" s="66"/>
      <c r="F63" s="66"/>
      <c r="G63" s="66"/>
      <c r="H63" s="66"/>
      <c r="I63" s="66"/>
      <c r="J63" s="66"/>
      <c r="K63" s="66"/>
      <c r="L63" s="30"/>
      <c r="M63" s="143"/>
      <c r="N63" s="866"/>
      <c r="O63" s="66" t="s">
        <v>21</v>
      </c>
      <c r="P63" s="66"/>
      <c r="Q63" s="66"/>
      <c r="R63" s="66"/>
      <c r="S63" s="66"/>
      <c r="T63" s="66"/>
      <c r="U63" s="66"/>
      <c r="V63" s="66"/>
      <c r="W63" s="66"/>
      <c r="X63" s="66"/>
      <c r="Y63" s="30"/>
      <c r="Z63" s="143"/>
      <c r="AA63" s="866"/>
      <c r="AB63" s="66" t="s">
        <v>274</v>
      </c>
      <c r="AC63" s="66"/>
      <c r="AD63" s="66"/>
      <c r="AE63" s="66"/>
      <c r="AF63" s="66"/>
      <c r="AG63" s="66"/>
      <c r="AH63" s="66"/>
      <c r="AI63" s="66"/>
      <c r="AJ63" s="66"/>
      <c r="AK63" s="66"/>
      <c r="AL63" s="30"/>
      <c r="AM63" s="143"/>
      <c r="AN63" s="866"/>
      <c r="AO63" s="66" t="s">
        <v>21</v>
      </c>
      <c r="AP63" s="66"/>
      <c r="AQ63" s="66"/>
      <c r="AR63" s="66"/>
      <c r="AS63" s="66"/>
      <c r="AT63" s="66"/>
      <c r="AU63" s="66"/>
      <c r="AV63" s="66"/>
      <c r="AW63" s="66"/>
      <c r="AX63" s="66"/>
      <c r="AY63" s="30"/>
      <c r="AZ63" s="143"/>
      <c r="BA63" s="866"/>
      <c r="BB63" s="66" t="s">
        <v>21</v>
      </c>
      <c r="BC63" s="66"/>
      <c r="BD63" s="66"/>
      <c r="BE63" s="66"/>
      <c r="BF63" s="66"/>
      <c r="BG63" s="66"/>
      <c r="BH63" s="66"/>
      <c r="BI63" s="66"/>
      <c r="BJ63" s="66"/>
      <c r="BK63" s="66"/>
      <c r="BL63" s="30"/>
      <c r="BM63" s="143"/>
      <c r="BN63" s="866"/>
      <c r="BO63" s="66" t="s">
        <v>21</v>
      </c>
      <c r="BP63" s="66"/>
      <c r="BQ63" s="66"/>
      <c r="BR63" s="66"/>
      <c r="BS63" s="66"/>
      <c r="BT63" s="66"/>
      <c r="BU63" s="66"/>
      <c r="BV63" s="66"/>
      <c r="BW63" s="66"/>
      <c r="BX63" s="66"/>
      <c r="BY63" s="30"/>
      <c r="BZ63" s="143"/>
      <c r="CA63" s="866"/>
      <c r="CB63" s="66" t="s">
        <v>21</v>
      </c>
      <c r="CC63" s="66"/>
      <c r="CD63" s="66"/>
      <c r="CE63" s="66"/>
      <c r="CF63" s="66"/>
      <c r="CG63" s="66"/>
      <c r="CH63" s="66"/>
      <c r="CI63" s="66"/>
      <c r="CJ63" s="66"/>
      <c r="CK63" s="66"/>
      <c r="CL63" s="30"/>
      <c r="CM63" s="143"/>
      <c r="CN63" s="866"/>
      <c r="CO63" s="66" t="s">
        <v>21</v>
      </c>
      <c r="CP63" s="66"/>
      <c r="CQ63" s="66"/>
      <c r="CR63" s="66"/>
      <c r="CS63" s="66"/>
      <c r="CT63" s="66"/>
      <c r="CU63" s="66"/>
      <c r="CV63" s="66"/>
      <c r="CW63" s="66"/>
      <c r="CX63" s="66"/>
      <c r="CY63" s="30"/>
      <c r="CZ63" s="143"/>
      <c r="DA63" s="866"/>
      <c r="DB63" s="66" t="s">
        <v>21</v>
      </c>
      <c r="DC63" s="66"/>
      <c r="DD63" s="66"/>
      <c r="DE63" s="66"/>
      <c r="DF63" s="66"/>
      <c r="DG63" s="66"/>
      <c r="DH63" s="66"/>
      <c r="DI63" s="66"/>
      <c r="DJ63" s="66"/>
      <c r="DK63" s="66"/>
      <c r="DL63" s="30"/>
      <c r="DM63" s="143"/>
      <c r="DN63" s="866"/>
      <c r="DO63" s="66" t="s">
        <v>21</v>
      </c>
      <c r="DP63" s="66"/>
      <c r="DQ63" s="66"/>
      <c r="DR63" s="66"/>
      <c r="DS63" s="66"/>
      <c r="DT63" s="66"/>
      <c r="DU63" s="66"/>
      <c r="DV63" s="66"/>
      <c r="DW63" s="66"/>
      <c r="DX63" s="66"/>
      <c r="DY63" s="30"/>
      <c r="DZ63" s="143"/>
      <c r="EA63" s="866"/>
      <c r="EB63" s="66" t="s">
        <v>21</v>
      </c>
      <c r="EC63" s="66"/>
      <c r="ED63" s="66"/>
      <c r="EE63" s="66"/>
      <c r="EF63" s="66"/>
      <c r="EG63" s="66"/>
      <c r="EH63" s="66"/>
      <c r="EI63" s="66"/>
      <c r="EJ63" s="66"/>
      <c r="EK63" s="66"/>
      <c r="EL63" s="30"/>
      <c r="EM63" s="143"/>
      <c r="EN63" s="866"/>
      <c r="EO63" s="66" t="s">
        <v>21</v>
      </c>
      <c r="EP63" s="66"/>
      <c r="EQ63" s="66"/>
      <c r="ER63" s="66"/>
      <c r="ES63" s="66"/>
      <c r="ET63" s="66"/>
      <c r="EU63" s="66"/>
      <c r="EV63" s="66"/>
      <c r="EW63" s="66"/>
      <c r="EX63" s="66"/>
      <c r="EY63" s="30"/>
      <c r="EZ63" s="143"/>
      <c r="FA63" s="866"/>
      <c r="FB63" s="66" t="s">
        <v>21</v>
      </c>
      <c r="FC63" s="66"/>
      <c r="FD63" s="66"/>
      <c r="FE63" s="66"/>
      <c r="FF63" s="66"/>
      <c r="FG63" s="66"/>
      <c r="FH63" s="66"/>
      <c r="FI63" s="66"/>
      <c r="FJ63" s="66"/>
      <c r="FK63" s="66"/>
      <c r="FL63" s="30"/>
      <c r="FM63" s="143"/>
      <c r="FN63" s="866"/>
      <c r="FO63" s="66" t="s">
        <v>21</v>
      </c>
      <c r="FP63" s="66"/>
      <c r="FQ63" s="66"/>
      <c r="FR63" s="66"/>
      <c r="FS63" s="66"/>
      <c r="FT63" s="66"/>
      <c r="FU63" s="66"/>
      <c r="FV63" s="66"/>
      <c r="FW63" s="66"/>
      <c r="FX63" s="66"/>
      <c r="FY63" s="30"/>
      <c r="FZ63" s="143"/>
      <c r="GA63" s="866"/>
      <c r="GB63" s="66" t="s">
        <v>21</v>
      </c>
      <c r="GC63" s="66"/>
      <c r="GD63" s="66"/>
      <c r="GE63" s="66"/>
      <c r="GF63" s="66"/>
      <c r="GG63" s="66"/>
      <c r="GH63" s="66"/>
      <c r="GI63" s="66"/>
      <c r="GJ63" s="66"/>
      <c r="GK63" s="66"/>
      <c r="GL63" s="30"/>
      <c r="GM63" s="143"/>
      <c r="GN63" s="866"/>
      <c r="GO63" s="66" t="s">
        <v>21</v>
      </c>
      <c r="GP63" s="66"/>
      <c r="GQ63" s="66"/>
      <c r="GR63" s="66"/>
      <c r="GS63" s="66"/>
      <c r="GT63" s="66"/>
      <c r="GU63" s="66"/>
      <c r="GV63" s="66"/>
      <c r="GW63" s="66"/>
      <c r="GX63" s="66"/>
      <c r="GY63" s="30"/>
      <c r="GZ63" s="143"/>
      <c r="HA63" s="866"/>
      <c r="HB63" s="66" t="s">
        <v>21</v>
      </c>
      <c r="HC63" s="66"/>
      <c r="HD63" s="66"/>
      <c r="HE63" s="66"/>
      <c r="HF63" s="66"/>
      <c r="HG63" s="66"/>
      <c r="HH63" s="66"/>
      <c r="HI63" s="66"/>
      <c r="HJ63" s="66"/>
      <c r="HK63" s="66"/>
      <c r="HL63" s="30"/>
      <c r="HM63" s="143"/>
    </row>
    <row r="64" spans="1:221">
      <c r="A64" s="866"/>
      <c r="B64" s="38" t="s">
        <v>8</v>
      </c>
      <c r="C64" s="66"/>
      <c r="D64" s="66"/>
      <c r="E64" s="66"/>
      <c r="F64" s="71" t="s">
        <v>191</v>
      </c>
      <c r="G64" s="69"/>
      <c r="H64" s="69"/>
      <c r="I64" s="69"/>
      <c r="J64" s="69"/>
      <c r="K64" s="86"/>
      <c r="L64" s="87"/>
      <c r="M64" s="842" t="s">
        <v>91</v>
      </c>
      <c r="N64" s="866"/>
      <c r="O64" s="38" t="s">
        <v>8</v>
      </c>
      <c r="P64" s="66"/>
      <c r="Q64" s="66"/>
      <c r="R64" s="66"/>
      <c r="S64" s="71" t="s">
        <v>584</v>
      </c>
      <c r="T64" s="69"/>
      <c r="U64" s="69"/>
      <c r="V64" s="69"/>
      <c r="W64" s="69"/>
      <c r="X64" s="86"/>
      <c r="Y64" s="87"/>
      <c r="Z64" s="842" t="s">
        <v>91</v>
      </c>
      <c r="AA64" s="866"/>
      <c r="AB64" s="38" t="s">
        <v>8</v>
      </c>
      <c r="AC64" s="66"/>
      <c r="AD64" s="66"/>
      <c r="AE64" s="66"/>
      <c r="AF64" s="71" t="s">
        <v>365</v>
      </c>
      <c r="AG64" s="69"/>
      <c r="AH64" s="69"/>
      <c r="AI64" s="69"/>
      <c r="AJ64" s="69"/>
      <c r="AK64" s="86"/>
      <c r="AL64" s="87"/>
      <c r="AM64" s="842" t="s">
        <v>91</v>
      </c>
      <c r="AN64" s="866"/>
      <c r="AO64" s="38" t="s">
        <v>8</v>
      </c>
      <c r="AP64" s="66"/>
      <c r="AQ64" s="66"/>
      <c r="AR64" s="66"/>
      <c r="AS64" s="71" t="s">
        <v>369</v>
      </c>
      <c r="AT64" s="69"/>
      <c r="AU64" s="69"/>
      <c r="AV64" s="69"/>
      <c r="AW64" s="69"/>
      <c r="AX64" s="86"/>
      <c r="AY64" s="87"/>
      <c r="AZ64" s="842" t="s">
        <v>91</v>
      </c>
      <c r="BA64" s="866"/>
      <c r="BB64" s="38" t="s">
        <v>8</v>
      </c>
      <c r="BC64" s="66"/>
      <c r="BD64" s="66"/>
      <c r="BE64" s="66"/>
      <c r="BF64" s="71" t="s">
        <v>191</v>
      </c>
      <c r="BG64" s="69"/>
      <c r="BH64" s="69"/>
      <c r="BI64" s="69"/>
      <c r="BJ64" s="69"/>
      <c r="BK64" s="86"/>
      <c r="BL64" s="87"/>
      <c r="BM64" s="842" t="s">
        <v>91</v>
      </c>
      <c r="BN64" s="866"/>
      <c r="BO64" s="38" t="s">
        <v>8</v>
      </c>
      <c r="BP64" s="66"/>
      <c r="BQ64" s="66"/>
      <c r="BR64" s="66"/>
      <c r="BS64" s="71" t="s">
        <v>191</v>
      </c>
      <c r="BT64" s="69"/>
      <c r="BU64" s="69"/>
      <c r="BV64" s="69"/>
      <c r="BW64" s="69"/>
      <c r="BX64" s="86"/>
      <c r="BY64" s="87"/>
      <c r="BZ64" s="842" t="s">
        <v>91</v>
      </c>
      <c r="CA64" s="866"/>
      <c r="CB64" s="38" t="s">
        <v>8</v>
      </c>
      <c r="CC64" s="66"/>
      <c r="CD64" s="66"/>
      <c r="CE64" s="66"/>
      <c r="CF64" s="71" t="s">
        <v>543</v>
      </c>
      <c r="CG64" s="69"/>
      <c r="CH64" s="69"/>
      <c r="CI64" s="69"/>
      <c r="CJ64" s="69"/>
      <c r="CK64" s="86"/>
      <c r="CL64" s="87"/>
      <c r="CM64" s="842" t="s">
        <v>91</v>
      </c>
      <c r="CN64" s="866"/>
      <c r="CO64" s="38" t="s">
        <v>8</v>
      </c>
      <c r="CP64" s="66"/>
      <c r="CQ64" s="66"/>
      <c r="CR64" s="66"/>
      <c r="CS64" s="71" t="s">
        <v>191</v>
      </c>
      <c r="CT64" s="69"/>
      <c r="CU64" s="69"/>
      <c r="CV64" s="69"/>
      <c r="CW64" s="69"/>
      <c r="CX64" s="86"/>
      <c r="CY64" s="87"/>
      <c r="CZ64" s="842" t="s">
        <v>91</v>
      </c>
      <c r="DA64" s="866"/>
      <c r="DB64" s="38" t="s">
        <v>8</v>
      </c>
      <c r="DC64" s="66"/>
      <c r="DD64" s="66"/>
      <c r="DE64" s="66"/>
      <c r="DF64" s="71" t="s">
        <v>191</v>
      </c>
      <c r="DG64" s="69"/>
      <c r="DH64" s="69"/>
      <c r="DI64" s="69"/>
      <c r="DJ64" s="69"/>
      <c r="DK64" s="86"/>
      <c r="DL64" s="87"/>
      <c r="DM64" s="842" t="s">
        <v>91</v>
      </c>
      <c r="DN64" s="866"/>
      <c r="DO64" s="38" t="s">
        <v>8</v>
      </c>
      <c r="DP64" s="66"/>
      <c r="DQ64" s="66"/>
      <c r="DR64" s="66"/>
      <c r="DS64" s="71" t="s">
        <v>191</v>
      </c>
      <c r="DT64" s="69"/>
      <c r="DU64" s="69"/>
      <c r="DV64" s="69"/>
      <c r="DW64" s="69"/>
      <c r="DX64" s="86"/>
      <c r="DY64" s="87"/>
      <c r="DZ64" s="842" t="s">
        <v>91</v>
      </c>
      <c r="EA64" s="866"/>
      <c r="EB64" s="38" t="s">
        <v>8</v>
      </c>
      <c r="EC64" s="66"/>
      <c r="ED64" s="66"/>
      <c r="EE64" s="66"/>
      <c r="EF64" s="71" t="s">
        <v>444</v>
      </c>
      <c r="EG64" s="69"/>
      <c r="EH64" s="69"/>
      <c r="EI64" s="69"/>
      <c r="EJ64" s="69"/>
      <c r="EK64" s="86"/>
      <c r="EL64" s="87"/>
      <c r="EM64" s="842" t="s">
        <v>91</v>
      </c>
      <c r="EN64" s="866"/>
      <c r="EO64" s="38" t="s">
        <v>8</v>
      </c>
      <c r="EP64" s="66"/>
      <c r="EQ64" s="66"/>
      <c r="ER64" s="66"/>
      <c r="ES64" s="71" t="s">
        <v>191</v>
      </c>
      <c r="ET64" s="69"/>
      <c r="EU64" s="69"/>
      <c r="EV64" s="69"/>
      <c r="EW64" s="69"/>
      <c r="EX64" s="86"/>
      <c r="EY64" s="87"/>
      <c r="EZ64" s="842" t="s">
        <v>91</v>
      </c>
      <c r="FA64" s="866"/>
      <c r="FB64" s="38" t="s">
        <v>8</v>
      </c>
      <c r="FC64" s="66"/>
      <c r="FD64" s="66"/>
      <c r="FE64" s="66"/>
      <c r="FF64" s="71" t="s">
        <v>282</v>
      </c>
      <c r="FG64" s="69"/>
      <c r="FH64" s="69"/>
      <c r="FI64" s="69"/>
      <c r="FJ64" s="69"/>
      <c r="FK64" s="86"/>
      <c r="FL64" s="87"/>
      <c r="FM64" s="842" t="s">
        <v>91</v>
      </c>
      <c r="FN64" s="866"/>
      <c r="FO64" s="38" t="s">
        <v>8</v>
      </c>
      <c r="FP64" s="66"/>
      <c r="FQ64" s="66"/>
      <c r="FR64" s="66"/>
      <c r="FS64" s="71" t="s">
        <v>469</v>
      </c>
      <c r="FT64" s="69"/>
      <c r="FU64" s="69"/>
      <c r="FV64" s="69"/>
      <c r="FW64" s="69"/>
      <c r="FX64" s="86"/>
      <c r="FY64" s="87"/>
      <c r="FZ64" s="842" t="s">
        <v>91</v>
      </c>
      <c r="GA64" s="866"/>
      <c r="GB64" s="38" t="s">
        <v>8</v>
      </c>
      <c r="GC64" s="66"/>
      <c r="GD64" s="66"/>
      <c r="GE64" s="66"/>
      <c r="GF64" s="71" t="s">
        <v>703</v>
      </c>
      <c r="GG64" s="69"/>
      <c r="GH64" s="69"/>
      <c r="GI64" s="69"/>
      <c r="GJ64" s="69"/>
      <c r="GK64" s="86"/>
      <c r="GL64" s="87"/>
      <c r="GM64" s="842" t="s">
        <v>91</v>
      </c>
      <c r="GN64" s="866"/>
      <c r="GO64" s="38" t="s">
        <v>8</v>
      </c>
      <c r="GP64" s="66"/>
      <c r="GQ64" s="66"/>
      <c r="GR64" s="66"/>
      <c r="GS64" s="71" t="s">
        <v>191</v>
      </c>
      <c r="GT64" s="69"/>
      <c r="GU64" s="69"/>
      <c r="GV64" s="69"/>
      <c r="GW64" s="69"/>
      <c r="GX64" s="86"/>
      <c r="GY64" s="87"/>
      <c r="GZ64" s="842" t="s">
        <v>91</v>
      </c>
      <c r="HA64" s="866"/>
      <c r="HB64" s="38" t="s">
        <v>8</v>
      </c>
      <c r="HC64" s="66"/>
      <c r="HD64" s="66"/>
      <c r="HE64" s="66"/>
      <c r="HF64" s="71" t="s">
        <v>191</v>
      </c>
      <c r="HG64" s="69"/>
      <c r="HH64" s="69"/>
      <c r="HI64" s="69"/>
      <c r="HJ64" s="69"/>
      <c r="HK64" s="86"/>
      <c r="HL64" s="87"/>
      <c r="HM64" s="842" t="s">
        <v>91</v>
      </c>
    </row>
    <row r="65" spans="1:221" ht="15.75" thickBot="1">
      <c r="A65" s="866"/>
      <c r="B65" s="38"/>
      <c r="C65" s="66"/>
      <c r="D65" s="66"/>
      <c r="E65" s="66"/>
      <c r="F65" s="71" t="s">
        <v>55</v>
      </c>
      <c r="G65" s="69"/>
      <c r="H65" s="69"/>
      <c r="I65" s="69"/>
      <c r="J65" s="69"/>
      <c r="K65" s="86"/>
      <c r="L65" s="87"/>
      <c r="M65" s="844"/>
      <c r="N65" s="866"/>
      <c r="O65" s="38"/>
      <c r="P65" s="66"/>
      <c r="Q65" s="66"/>
      <c r="R65" s="66"/>
      <c r="S65" s="71" t="s">
        <v>55</v>
      </c>
      <c r="T65" s="69"/>
      <c r="U65" s="69"/>
      <c r="V65" s="69"/>
      <c r="W65" s="69"/>
      <c r="X65" s="86"/>
      <c r="Y65" s="87"/>
      <c r="Z65" s="844"/>
      <c r="AA65" s="866"/>
      <c r="AB65" s="38"/>
      <c r="AC65" s="66"/>
      <c r="AD65" s="66"/>
      <c r="AE65" s="66"/>
      <c r="AF65" s="71" t="s">
        <v>366</v>
      </c>
      <c r="AG65" s="69"/>
      <c r="AH65" s="69"/>
      <c r="AI65" s="69"/>
      <c r="AJ65" s="69"/>
      <c r="AK65" s="86"/>
      <c r="AL65" s="87"/>
      <c r="AM65" s="844"/>
      <c r="AN65" s="866"/>
      <c r="AO65" s="38"/>
      <c r="AP65" s="66"/>
      <c r="AQ65" s="66"/>
      <c r="AR65" s="66"/>
      <c r="AS65" s="71" t="s">
        <v>370</v>
      </c>
      <c r="AT65" s="69"/>
      <c r="AU65" s="69"/>
      <c r="AV65" s="69"/>
      <c r="AW65" s="69"/>
      <c r="AX65" s="86"/>
      <c r="AY65" s="87"/>
      <c r="AZ65" s="844"/>
      <c r="BA65" s="866"/>
      <c r="BB65" s="38"/>
      <c r="BC65" s="66"/>
      <c r="BD65" s="66"/>
      <c r="BE65" s="66"/>
      <c r="BF65" s="71" t="s">
        <v>55</v>
      </c>
      <c r="BG65" s="69"/>
      <c r="BH65" s="69"/>
      <c r="BI65" s="69"/>
      <c r="BJ65" s="69"/>
      <c r="BK65" s="86"/>
      <c r="BL65" s="87"/>
      <c r="BM65" s="844"/>
      <c r="BN65" s="866"/>
      <c r="BO65" s="38"/>
      <c r="BP65" s="66"/>
      <c r="BQ65" s="66"/>
      <c r="BR65" s="66"/>
      <c r="BS65" s="71" t="s">
        <v>55</v>
      </c>
      <c r="BT65" s="69"/>
      <c r="BU65" s="69"/>
      <c r="BV65" s="69"/>
      <c r="BW65" s="69"/>
      <c r="BX65" s="86"/>
      <c r="BY65" s="87"/>
      <c r="BZ65" s="844"/>
      <c r="CA65" s="866"/>
      <c r="CB65" s="38"/>
      <c r="CC65" s="66"/>
      <c r="CD65" s="66"/>
      <c r="CE65" s="66"/>
      <c r="CF65" s="71" t="s">
        <v>55</v>
      </c>
      <c r="CG65" s="69"/>
      <c r="CH65" s="69"/>
      <c r="CI65" s="69"/>
      <c r="CJ65" s="69"/>
      <c r="CK65" s="86"/>
      <c r="CL65" s="87"/>
      <c r="CM65" s="844"/>
      <c r="CN65" s="866"/>
      <c r="CO65" s="38"/>
      <c r="CP65" s="66"/>
      <c r="CQ65" s="66"/>
      <c r="CR65" s="66"/>
      <c r="CS65" s="71" t="s">
        <v>55</v>
      </c>
      <c r="CT65" s="69"/>
      <c r="CU65" s="69"/>
      <c r="CV65" s="69"/>
      <c r="CW65" s="69"/>
      <c r="CX65" s="86"/>
      <c r="CY65" s="87"/>
      <c r="CZ65" s="844"/>
      <c r="DA65" s="866"/>
      <c r="DB65" s="38"/>
      <c r="DC65" s="66"/>
      <c r="DD65" s="66"/>
      <c r="DE65" s="66"/>
      <c r="DF65" s="71" t="s">
        <v>55</v>
      </c>
      <c r="DG65" s="69"/>
      <c r="DH65" s="69"/>
      <c r="DI65" s="69"/>
      <c r="DJ65" s="69"/>
      <c r="DK65" s="86"/>
      <c r="DL65" s="87"/>
      <c r="DM65" s="844"/>
      <c r="DN65" s="866"/>
      <c r="DO65" s="38"/>
      <c r="DP65" s="66"/>
      <c r="DQ65" s="66"/>
      <c r="DR65" s="66"/>
      <c r="DS65" s="71" t="s">
        <v>55</v>
      </c>
      <c r="DT65" s="69"/>
      <c r="DU65" s="69"/>
      <c r="DV65" s="69"/>
      <c r="DW65" s="69"/>
      <c r="DX65" s="86"/>
      <c r="DY65" s="87"/>
      <c r="DZ65" s="844"/>
      <c r="EA65" s="866"/>
      <c r="EB65" s="38"/>
      <c r="EC65" s="66"/>
      <c r="ED65" s="66"/>
      <c r="EE65" s="66"/>
      <c r="EF65" s="71" t="s">
        <v>55</v>
      </c>
      <c r="EG65" s="69"/>
      <c r="EH65" s="69"/>
      <c r="EI65" s="69"/>
      <c r="EJ65" s="69"/>
      <c r="EK65" s="86"/>
      <c r="EL65" s="87"/>
      <c r="EM65" s="844"/>
      <c r="EN65" s="866"/>
      <c r="EO65" s="38"/>
      <c r="EP65" s="66"/>
      <c r="EQ65" s="66"/>
      <c r="ER65" s="66"/>
      <c r="ES65" s="71" t="s">
        <v>55</v>
      </c>
      <c r="ET65" s="69"/>
      <c r="EU65" s="69"/>
      <c r="EV65" s="69"/>
      <c r="EW65" s="69"/>
      <c r="EX65" s="86"/>
      <c r="EY65" s="87"/>
      <c r="EZ65" s="844"/>
      <c r="FA65" s="866"/>
      <c r="FB65" s="38"/>
      <c r="FC65" s="66"/>
      <c r="FD65" s="66"/>
      <c r="FE65" s="66"/>
      <c r="FF65" s="71" t="s">
        <v>55</v>
      </c>
      <c r="FG65" s="69"/>
      <c r="FH65" s="69"/>
      <c r="FI65" s="69"/>
      <c r="FJ65" s="69"/>
      <c r="FK65" s="86"/>
      <c r="FL65" s="87"/>
      <c r="FM65" s="844"/>
      <c r="FN65" s="866"/>
      <c r="FO65" s="38"/>
      <c r="FP65" s="66"/>
      <c r="FQ65" s="66"/>
      <c r="FR65" s="66"/>
      <c r="FS65" s="71" t="s">
        <v>785</v>
      </c>
      <c r="FT65" s="69"/>
      <c r="FU65" s="69"/>
      <c r="FV65" s="69"/>
      <c r="FW65" s="69"/>
      <c r="FX65" s="86"/>
      <c r="FY65" s="87"/>
      <c r="FZ65" s="844"/>
      <c r="GA65" s="866"/>
      <c r="GB65" s="38"/>
      <c r="GC65" s="66"/>
      <c r="GD65" s="66"/>
      <c r="GE65" s="66"/>
      <c r="GF65" s="71" t="s">
        <v>55</v>
      </c>
      <c r="GG65" s="69"/>
      <c r="GH65" s="69"/>
      <c r="GI65" s="69"/>
      <c r="GJ65" s="69"/>
      <c r="GK65" s="86"/>
      <c r="GL65" s="87"/>
      <c r="GM65" s="844"/>
      <c r="GN65" s="866"/>
      <c r="GO65" s="38"/>
      <c r="GP65" s="66"/>
      <c r="GQ65" s="66"/>
      <c r="GR65" s="66"/>
      <c r="GS65" s="71" t="s">
        <v>55</v>
      </c>
      <c r="GT65" s="69"/>
      <c r="GU65" s="69"/>
      <c r="GV65" s="69"/>
      <c r="GW65" s="69"/>
      <c r="GX65" s="86"/>
      <c r="GY65" s="87"/>
      <c r="GZ65" s="844"/>
      <c r="HA65" s="866"/>
      <c r="HB65" s="38"/>
      <c r="HC65" s="66"/>
      <c r="HD65" s="66"/>
      <c r="HE65" s="66"/>
      <c r="HF65" s="71" t="s">
        <v>55</v>
      </c>
      <c r="HG65" s="69"/>
      <c r="HH65" s="69"/>
      <c r="HI65" s="69"/>
      <c r="HJ65" s="69"/>
      <c r="HK65" s="86"/>
      <c r="HL65" s="87"/>
      <c r="HM65" s="844"/>
    </row>
    <row r="66" spans="1:221">
      <c r="A66" s="866"/>
      <c r="B66" s="20" t="s">
        <v>79</v>
      </c>
      <c r="C66" s="66"/>
      <c r="D66" s="66"/>
      <c r="E66" s="66"/>
      <c r="F66" s="11" t="s">
        <v>746</v>
      </c>
      <c r="G66" s="11" t="s">
        <v>746</v>
      </c>
      <c r="H66" s="11" t="s">
        <v>746</v>
      </c>
      <c r="I66" s="11" t="s">
        <v>746</v>
      </c>
      <c r="J66" s="11" t="s">
        <v>746</v>
      </c>
      <c r="K66" s="11" t="s">
        <v>746</v>
      </c>
      <c r="L66" s="11" t="s">
        <v>746</v>
      </c>
      <c r="M66" s="143"/>
      <c r="N66" s="866"/>
      <c r="O66" s="20" t="s">
        <v>79</v>
      </c>
      <c r="P66" s="66"/>
      <c r="Q66" s="66"/>
      <c r="R66" s="66"/>
      <c r="S66" s="11" t="s">
        <v>275</v>
      </c>
      <c r="T66" s="12"/>
      <c r="U66" s="12"/>
      <c r="V66" s="12"/>
      <c r="W66" s="12"/>
      <c r="X66" s="12"/>
      <c r="Y66" s="13"/>
      <c r="Z66" s="143"/>
      <c r="AA66" s="866"/>
      <c r="AB66" s="20" t="s">
        <v>79</v>
      </c>
      <c r="AC66" s="66"/>
      <c r="AD66" s="66"/>
      <c r="AE66" s="66"/>
      <c r="AF66" s="11" t="s">
        <v>275</v>
      </c>
      <c r="AG66" s="12"/>
      <c r="AH66" s="12"/>
      <c r="AI66" s="12"/>
      <c r="AJ66" s="12"/>
      <c r="AK66" s="12"/>
      <c r="AL66" s="13"/>
      <c r="AM66" s="143"/>
      <c r="AN66" s="866"/>
      <c r="AO66" s="20" t="s">
        <v>79</v>
      </c>
      <c r="AP66" s="66"/>
      <c r="AQ66" s="66"/>
      <c r="AR66" s="66"/>
      <c r="AS66" s="11" t="s">
        <v>275</v>
      </c>
      <c r="AT66" s="12"/>
      <c r="AU66" s="12"/>
      <c r="AV66" s="12"/>
      <c r="AW66" s="12"/>
      <c r="AX66" s="12"/>
      <c r="AY66" s="13"/>
      <c r="AZ66" s="143"/>
      <c r="BA66" s="866"/>
      <c r="BB66" s="20" t="s">
        <v>79</v>
      </c>
      <c r="BC66" s="66"/>
      <c r="BD66" s="66"/>
      <c r="BE66" s="66"/>
      <c r="BF66" s="11" t="s">
        <v>55</v>
      </c>
      <c r="BG66" s="12"/>
      <c r="BH66" s="12"/>
      <c r="BI66" s="12"/>
      <c r="BJ66" s="12"/>
      <c r="BK66" s="12"/>
      <c r="BL66" s="13"/>
      <c r="BM66" s="143"/>
      <c r="BN66" s="866"/>
      <c r="BO66" s="20" t="s">
        <v>79</v>
      </c>
      <c r="BP66" s="66"/>
      <c r="BQ66" s="66"/>
      <c r="BR66" s="66"/>
      <c r="BS66" s="11" t="s">
        <v>55</v>
      </c>
      <c r="BT66" s="12"/>
      <c r="BU66" s="12"/>
      <c r="BV66" s="12"/>
      <c r="BW66" s="12"/>
      <c r="BX66" s="12"/>
      <c r="BY66" s="13"/>
      <c r="BZ66" s="143"/>
      <c r="CA66" s="866"/>
      <c r="CB66" s="20" t="s">
        <v>79</v>
      </c>
      <c r="CC66" s="66"/>
      <c r="CD66" s="66"/>
      <c r="CE66" s="66"/>
      <c r="CF66" s="11" t="s">
        <v>55</v>
      </c>
      <c r="CG66" s="12"/>
      <c r="CH66" s="12"/>
      <c r="CI66" s="12"/>
      <c r="CJ66" s="12"/>
      <c r="CK66" s="12"/>
      <c r="CL66" s="13"/>
      <c r="CM66" s="143"/>
      <c r="CN66" s="866"/>
      <c r="CO66" s="20" t="s">
        <v>79</v>
      </c>
      <c r="CP66" s="66"/>
      <c r="CQ66" s="66"/>
      <c r="CR66" s="66"/>
      <c r="CS66" s="11" t="s">
        <v>55</v>
      </c>
      <c r="CT66" s="12"/>
      <c r="CU66" s="12"/>
      <c r="CV66" s="12"/>
      <c r="CW66" s="12"/>
      <c r="CX66" s="12"/>
      <c r="CY66" s="13"/>
      <c r="CZ66" s="143"/>
      <c r="DA66" s="866"/>
      <c r="DB66" s="20" t="s">
        <v>79</v>
      </c>
      <c r="DC66" s="66"/>
      <c r="DD66" s="66"/>
      <c r="DE66" s="66"/>
      <c r="DF66" s="11" t="s">
        <v>55</v>
      </c>
      <c r="DG66" s="12"/>
      <c r="DH66" s="12"/>
      <c r="DI66" s="12"/>
      <c r="DJ66" s="12"/>
      <c r="DK66" s="12"/>
      <c r="DL66" s="13"/>
      <c r="DM66" s="143"/>
      <c r="DN66" s="866"/>
      <c r="DO66" s="20" t="s">
        <v>79</v>
      </c>
      <c r="DP66" s="66"/>
      <c r="DQ66" s="66"/>
      <c r="DR66" s="66"/>
      <c r="DS66" s="11" t="s">
        <v>55</v>
      </c>
      <c r="DT66" s="12"/>
      <c r="DU66" s="12"/>
      <c r="DV66" s="12"/>
      <c r="DW66" s="12"/>
      <c r="DX66" s="12"/>
      <c r="DY66" s="13"/>
      <c r="DZ66" s="143"/>
      <c r="EA66" s="866"/>
      <c r="EB66" s="20" t="s">
        <v>79</v>
      </c>
      <c r="EC66" s="66"/>
      <c r="ED66" s="66"/>
      <c r="EE66" s="66"/>
      <c r="EF66" s="11" t="s">
        <v>445</v>
      </c>
      <c r="EG66" s="12"/>
      <c r="EH66" s="12"/>
      <c r="EI66" s="12"/>
      <c r="EJ66" s="12"/>
      <c r="EK66" s="12"/>
      <c r="EL66" s="13"/>
      <c r="EM66" s="143"/>
      <c r="EN66" s="866"/>
      <c r="EO66" s="20" t="s">
        <v>79</v>
      </c>
      <c r="EP66" s="66"/>
      <c r="EQ66" s="66"/>
      <c r="ER66" s="66"/>
      <c r="ES66" s="11" t="s">
        <v>55</v>
      </c>
      <c r="ET66" s="12"/>
      <c r="EU66" s="12"/>
      <c r="EV66" s="12"/>
      <c r="EW66" s="12"/>
      <c r="EX66" s="12"/>
      <c r="EY66" s="13"/>
      <c r="EZ66" s="143"/>
      <c r="FA66" s="866"/>
      <c r="FB66" s="20" t="s">
        <v>79</v>
      </c>
      <c r="FC66" s="66"/>
      <c r="FD66" s="66"/>
      <c r="FE66" s="66"/>
      <c r="FF66" s="11" t="s">
        <v>55</v>
      </c>
      <c r="FG66" s="12"/>
      <c r="FH66" s="12"/>
      <c r="FI66" s="12"/>
      <c r="FJ66" s="12"/>
      <c r="FK66" s="12"/>
      <c r="FL66" s="13"/>
      <c r="FM66" s="143"/>
      <c r="FN66" s="866"/>
      <c r="FO66" s="20" t="s">
        <v>79</v>
      </c>
      <c r="FP66" s="66"/>
      <c r="FQ66" s="66"/>
      <c r="FR66" s="66"/>
      <c r="FS66" s="11" t="s">
        <v>475</v>
      </c>
      <c r="FT66" s="12"/>
      <c r="FU66" s="12"/>
      <c r="FV66" s="12"/>
      <c r="FW66" s="12"/>
      <c r="FX66" s="12"/>
      <c r="FY66" s="13"/>
      <c r="FZ66" s="143"/>
      <c r="GA66" s="866"/>
      <c r="GB66" s="20" t="s">
        <v>79</v>
      </c>
      <c r="GC66" s="66"/>
      <c r="GD66" s="66"/>
      <c r="GE66" s="66"/>
      <c r="GF66" s="11" t="s">
        <v>55</v>
      </c>
      <c r="GG66" s="12"/>
      <c r="GH66" s="12"/>
      <c r="GI66" s="12"/>
      <c r="GJ66" s="12"/>
      <c r="GK66" s="12"/>
      <c r="GL66" s="13"/>
      <c r="GM66" s="143"/>
      <c r="GN66" s="866"/>
      <c r="GO66" s="20" t="s">
        <v>79</v>
      </c>
      <c r="GP66" s="66"/>
      <c r="GQ66" s="66"/>
      <c r="GR66" s="66"/>
      <c r="GS66" s="11" t="s">
        <v>55</v>
      </c>
      <c r="GT66" s="12"/>
      <c r="GU66" s="12"/>
      <c r="GV66" s="12"/>
      <c r="GW66" s="12"/>
      <c r="GX66" s="12"/>
      <c r="GY66" s="13"/>
      <c r="GZ66" s="143"/>
      <c r="HA66" s="866"/>
      <c r="HB66" s="20" t="s">
        <v>79</v>
      </c>
      <c r="HC66" s="66"/>
      <c r="HD66" s="66"/>
      <c r="HE66" s="66"/>
      <c r="HF66" s="11" t="s">
        <v>55</v>
      </c>
      <c r="HG66" s="12"/>
      <c r="HH66" s="12"/>
      <c r="HI66" s="12"/>
      <c r="HJ66" s="12"/>
      <c r="HK66" s="12"/>
      <c r="HL66" s="13"/>
      <c r="HM66" s="143"/>
    </row>
    <row r="67" spans="1:221">
      <c r="A67" s="866"/>
      <c r="B67" s="20" t="s">
        <v>80</v>
      </c>
      <c r="C67" s="66"/>
      <c r="D67" s="66"/>
      <c r="E67" s="66"/>
      <c r="F67" s="11" t="s">
        <v>55</v>
      </c>
      <c r="G67" s="12"/>
      <c r="H67" s="12"/>
      <c r="I67" s="12"/>
      <c r="J67" s="12"/>
      <c r="K67" s="66"/>
      <c r="L67" s="30"/>
      <c r="M67" s="143"/>
      <c r="N67" s="866"/>
      <c r="O67" s="20" t="s">
        <v>80</v>
      </c>
      <c r="P67" s="66"/>
      <c r="Q67" s="66"/>
      <c r="R67" s="66"/>
      <c r="S67" s="11" t="s">
        <v>55</v>
      </c>
      <c r="T67" s="12"/>
      <c r="U67" s="12"/>
      <c r="V67" s="12"/>
      <c r="W67" s="12"/>
      <c r="X67" s="66"/>
      <c r="Y67" s="30"/>
      <c r="Z67" s="143"/>
      <c r="AA67" s="866"/>
      <c r="AB67" s="20" t="s">
        <v>80</v>
      </c>
      <c r="AC67" s="66"/>
      <c r="AD67" s="66"/>
      <c r="AE67" s="66"/>
      <c r="AF67" s="11" t="s">
        <v>55</v>
      </c>
      <c r="AG67" s="12"/>
      <c r="AH67" s="12"/>
      <c r="AI67" s="12"/>
      <c r="AJ67" s="12"/>
      <c r="AK67" s="66"/>
      <c r="AL67" s="30"/>
      <c r="AM67" s="143"/>
      <c r="AN67" s="866"/>
      <c r="AO67" s="20" t="s">
        <v>80</v>
      </c>
      <c r="AP67" s="66"/>
      <c r="AQ67" s="66"/>
      <c r="AR67" s="66"/>
      <c r="AS67" s="11" t="s">
        <v>55</v>
      </c>
      <c r="AT67" s="12"/>
      <c r="AU67" s="12"/>
      <c r="AV67" s="12"/>
      <c r="AW67" s="12"/>
      <c r="AX67" s="66"/>
      <c r="AY67" s="30"/>
      <c r="AZ67" s="143"/>
      <c r="BA67" s="866"/>
      <c r="BB67" s="20" t="s">
        <v>80</v>
      </c>
      <c r="BC67" s="66"/>
      <c r="BD67" s="66"/>
      <c r="BE67" s="66"/>
      <c r="BF67" s="11" t="s">
        <v>55</v>
      </c>
      <c r="BG67" s="12"/>
      <c r="BH67" s="12"/>
      <c r="BI67" s="12"/>
      <c r="BJ67" s="12"/>
      <c r="BK67" s="66"/>
      <c r="BL67" s="30"/>
      <c r="BM67" s="143"/>
      <c r="BN67" s="866"/>
      <c r="BO67" s="20" t="s">
        <v>80</v>
      </c>
      <c r="BP67" s="66"/>
      <c r="BQ67" s="66"/>
      <c r="BR67" s="66"/>
      <c r="BS67" s="11" t="s">
        <v>55</v>
      </c>
      <c r="BT67" s="12"/>
      <c r="BU67" s="12"/>
      <c r="BV67" s="12"/>
      <c r="BW67" s="12"/>
      <c r="BX67" s="66"/>
      <c r="BY67" s="30"/>
      <c r="BZ67" s="143"/>
      <c r="CA67" s="866"/>
      <c r="CB67" s="20" t="s">
        <v>80</v>
      </c>
      <c r="CC67" s="66"/>
      <c r="CD67" s="66"/>
      <c r="CE67" s="66"/>
      <c r="CF67" s="11" t="s">
        <v>55</v>
      </c>
      <c r="CG67" s="12"/>
      <c r="CH67" s="12"/>
      <c r="CI67" s="12"/>
      <c r="CJ67" s="12"/>
      <c r="CK67" s="66"/>
      <c r="CL67" s="30"/>
      <c r="CM67" s="143"/>
      <c r="CN67" s="866"/>
      <c r="CO67" s="20" t="s">
        <v>80</v>
      </c>
      <c r="CP67" s="66"/>
      <c r="CQ67" s="66"/>
      <c r="CR67" s="66"/>
      <c r="CS67" s="11" t="s">
        <v>55</v>
      </c>
      <c r="CT67" s="12"/>
      <c r="CU67" s="12"/>
      <c r="CV67" s="12"/>
      <c r="CW67" s="12"/>
      <c r="CX67" s="66"/>
      <c r="CY67" s="30"/>
      <c r="CZ67" s="143"/>
      <c r="DA67" s="866"/>
      <c r="DB67" s="20" t="s">
        <v>80</v>
      </c>
      <c r="DC67" s="66"/>
      <c r="DD67" s="66"/>
      <c r="DE67" s="66"/>
      <c r="DF67" s="11" t="s">
        <v>55</v>
      </c>
      <c r="DG67" s="12"/>
      <c r="DH67" s="12"/>
      <c r="DI67" s="12"/>
      <c r="DJ67" s="12"/>
      <c r="DK67" s="66"/>
      <c r="DL67" s="30"/>
      <c r="DM67" s="143"/>
      <c r="DN67" s="866"/>
      <c r="DO67" s="20" t="s">
        <v>80</v>
      </c>
      <c r="DP67" s="66"/>
      <c r="DQ67" s="66"/>
      <c r="DR67" s="66"/>
      <c r="DS67" s="11" t="s">
        <v>55</v>
      </c>
      <c r="DT67" s="12"/>
      <c r="DU67" s="12"/>
      <c r="DV67" s="12"/>
      <c r="DW67" s="12"/>
      <c r="DX67" s="66"/>
      <c r="DY67" s="30"/>
      <c r="DZ67" s="143"/>
      <c r="EA67" s="866"/>
      <c r="EB67" s="20" t="s">
        <v>80</v>
      </c>
      <c r="EC67" s="66"/>
      <c r="ED67" s="66"/>
      <c r="EE67" s="66"/>
      <c r="EF67" s="11" t="s">
        <v>55</v>
      </c>
      <c r="EG67" s="12"/>
      <c r="EH67" s="12"/>
      <c r="EI67" s="12"/>
      <c r="EJ67" s="12"/>
      <c r="EK67" s="66"/>
      <c r="EL67" s="30"/>
      <c r="EM67" s="143"/>
      <c r="EN67" s="866"/>
      <c r="EO67" s="20" t="s">
        <v>80</v>
      </c>
      <c r="EP67" s="66"/>
      <c r="EQ67" s="66"/>
      <c r="ER67" s="66"/>
      <c r="ES67" s="11" t="s">
        <v>55</v>
      </c>
      <c r="ET67" s="12"/>
      <c r="EU67" s="12"/>
      <c r="EV67" s="12"/>
      <c r="EW67" s="12"/>
      <c r="EX67" s="66"/>
      <c r="EY67" s="30"/>
      <c r="EZ67" s="143"/>
      <c r="FA67" s="866"/>
      <c r="FB67" s="20" t="s">
        <v>80</v>
      </c>
      <c r="FC67" s="66"/>
      <c r="FD67" s="66"/>
      <c r="FE67" s="66"/>
      <c r="FF67" s="11" t="s">
        <v>55</v>
      </c>
      <c r="FG67" s="12"/>
      <c r="FH67" s="12"/>
      <c r="FI67" s="12"/>
      <c r="FJ67" s="12"/>
      <c r="FK67" s="66"/>
      <c r="FL67" s="30"/>
      <c r="FM67" s="143"/>
      <c r="FN67" s="866"/>
      <c r="FO67" s="20" t="s">
        <v>80</v>
      </c>
      <c r="FP67" s="66"/>
      <c r="FQ67" s="66"/>
      <c r="FR67" s="66"/>
      <c r="FS67" s="11" t="s">
        <v>55</v>
      </c>
      <c r="FT67" s="12"/>
      <c r="FU67" s="12"/>
      <c r="FV67" s="12"/>
      <c r="FW67" s="12"/>
      <c r="FX67" s="66"/>
      <c r="FY67" s="30"/>
      <c r="FZ67" s="143"/>
      <c r="GA67" s="866"/>
      <c r="GB67" s="20" t="s">
        <v>80</v>
      </c>
      <c r="GC67" s="66"/>
      <c r="GD67" s="66"/>
      <c r="GE67" s="66"/>
      <c r="GF67" s="11" t="s">
        <v>55</v>
      </c>
      <c r="GG67" s="12"/>
      <c r="GH67" s="12"/>
      <c r="GI67" s="12"/>
      <c r="GJ67" s="12"/>
      <c r="GK67" s="66"/>
      <c r="GL67" s="30"/>
      <c r="GM67" s="143"/>
      <c r="GN67" s="866"/>
      <c r="GO67" s="20" t="s">
        <v>80</v>
      </c>
      <c r="GP67" s="66"/>
      <c r="GQ67" s="66"/>
      <c r="GR67" s="66"/>
      <c r="GS67" s="11" t="s">
        <v>55</v>
      </c>
      <c r="GT67" s="12"/>
      <c r="GU67" s="12"/>
      <c r="GV67" s="12"/>
      <c r="GW67" s="12"/>
      <c r="GX67" s="66"/>
      <c r="GY67" s="30"/>
      <c r="GZ67" s="143"/>
      <c r="HA67" s="866"/>
      <c r="HB67" s="20" t="s">
        <v>80</v>
      </c>
      <c r="HC67" s="66"/>
      <c r="HD67" s="66"/>
      <c r="HE67" s="66"/>
      <c r="HF67" s="11" t="s">
        <v>55</v>
      </c>
      <c r="HG67" s="12"/>
      <c r="HH67" s="12"/>
      <c r="HI67" s="12"/>
      <c r="HJ67" s="12"/>
      <c r="HK67" s="66"/>
      <c r="HL67" s="30"/>
      <c r="HM67" s="143"/>
    </row>
    <row r="68" spans="1:221">
      <c r="A68" s="866"/>
      <c r="B68" s="20" t="s">
        <v>81</v>
      </c>
      <c r="C68" s="66"/>
      <c r="D68" s="66"/>
      <c r="E68" s="66"/>
      <c r="F68" s="35" t="s">
        <v>742</v>
      </c>
      <c r="G68" s="12"/>
      <c r="H68" s="28"/>
      <c r="I68" s="28"/>
      <c r="J68" s="28"/>
      <c r="K68" s="66"/>
      <c r="L68" s="30"/>
      <c r="M68" s="143"/>
      <c r="N68" s="866"/>
      <c r="O68" s="20" t="s">
        <v>81</v>
      </c>
      <c r="P68" s="66"/>
      <c r="Q68" s="66"/>
      <c r="R68" s="66"/>
      <c r="S68" s="35" t="s">
        <v>742</v>
      </c>
      <c r="T68" s="12"/>
      <c r="U68" s="28"/>
      <c r="V68" s="28"/>
      <c r="W68" s="28"/>
      <c r="X68" s="66"/>
      <c r="Y68" s="30"/>
      <c r="Z68" s="143"/>
      <c r="AA68" s="866"/>
      <c r="AB68" s="20" t="s">
        <v>81</v>
      </c>
      <c r="AC68" s="66"/>
      <c r="AD68" s="66"/>
      <c r="AE68" s="66"/>
      <c r="AF68" s="35" t="s">
        <v>742</v>
      </c>
      <c r="AG68" s="12"/>
      <c r="AH68" s="28"/>
      <c r="AI68" s="28"/>
      <c r="AJ68" s="28"/>
      <c r="AK68" s="66"/>
      <c r="AL68" s="30"/>
      <c r="AM68" s="143"/>
      <c r="AN68" s="866"/>
      <c r="AO68" s="20" t="s">
        <v>81</v>
      </c>
      <c r="AP68" s="66"/>
      <c r="AQ68" s="66"/>
      <c r="AR68" s="66"/>
      <c r="AS68" s="35" t="s">
        <v>742</v>
      </c>
      <c r="AT68" s="12"/>
      <c r="AU68" s="28"/>
      <c r="AV68" s="28"/>
      <c r="AW68" s="28"/>
      <c r="AX68" s="66"/>
      <c r="AY68" s="30"/>
      <c r="AZ68" s="143"/>
      <c r="BA68" s="866"/>
      <c r="BB68" s="20" t="s">
        <v>81</v>
      </c>
      <c r="BC68" s="66"/>
      <c r="BD68" s="66"/>
      <c r="BE68" s="66"/>
      <c r="BF68" s="35" t="s">
        <v>742</v>
      </c>
      <c r="BG68" s="12"/>
      <c r="BH68" s="28"/>
      <c r="BI68" s="28"/>
      <c r="BJ68" s="28"/>
      <c r="BK68" s="66"/>
      <c r="BL68" s="30"/>
      <c r="BM68" s="143"/>
      <c r="BN68" s="866"/>
      <c r="BO68" s="20" t="s">
        <v>81</v>
      </c>
      <c r="BP68" s="66"/>
      <c r="BQ68" s="66"/>
      <c r="BR68" s="66"/>
      <c r="BS68" s="35" t="s">
        <v>742</v>
      </c>
      <c r="BT68" s="12"/>
      <c r="BU68" s="28"/>
      <c r="BV68" s="28"/>
      <c r="BW68" s="28"/>
      <c r="BX68" s="66"/>
      <c r="BY68" s="30"/>
      <c r="BZ68" s="143"/>
      <c r="CA68" s="866"/>
      <c r="CB68" s="20" t="s">
        <v>81</v>
      </c>
      <c r="CC68" s="66"/>
      <c r="CD68" s="66"/>
      <c r="CE68" s="66"/>
      <c r="CF68" s="35" t="s">
        <v>742</v>
      </c>
      <c r="CG68" s="12"/>
      <c r="CH68" s="28"/>
      <c r="CI68" s="28"/>
      <c r="CJ68" s="28"/>
      <c r="CK68" s="66"/>
      <c r="CL68" s="30"/>
      <c r="CM68" s="143"/>
      <c r="CN68" s="866"/>
      <c r="CO68" s="20" t="s">
        <v>81</v>
      </c>
      <c r="CP68" s="66"/>
      <c r="CQ68" s="66"/>
      <c r="CR68" s="66"/>
      <c r="CS68" s="35" t="s">
        <v>742</v>
      </c>
      <c r="CT68" s="12"/>
      <c r="CU68" s="28"/>
      <c r="CV68" s="28"/>
      <c r="CW68" s="28"/>
      <c r="CX68" s="66"/>
      <c r="CY68" s="30"/>
      <c r="CZ68" s="143"/>
      <c r="DA68" s="866"/>
      <c r="DB68" s="20" t="s">
        <v>81</v>
      </c>
      <c r="DC68" s="66"/>
      <c r="DD68" s="66"/>
      <c r="DE68" s="66"/>
      <c r="DF68" s="35" t="s">
        <v>742</v>
      </c>
      <c r="DG68" s="12"/>
      <c r="DH68" s="28"/>
      <c r="DI68" s="28"/>
      <c r="DJ68" s="28"/>
      <c r="DK68" s="66"/>
      <c r="DL68" s="30"/>
      <c r="DM68" s="143"/>
      <c r="DN68" s="866"/>
      <c r="DO68" s="20" t="s">
        <v>81</v>
      </c>
      <c r="DP68" s="66"/>
      <c r="DQ68" s="66"/>
      <c r="DR68" s="66"/>
      <c r="DS68" s="35" t="s">
        <v>742</v>
      </c>
      <c r="DT68" s="12"/>
      <c r="DU68" s="28"/>
      <c r="DV68" s="28"/>
      <c r="DW68" s="28"/>
      <c r="DX68" s="66"/>
      <c r="DY68" s="30"/>
      <c r="DZ68" s="143"/>
      <c r="EA68" s="866"/>
      <c r="EB68" s="20" t="s">
        <v>81</v>
      </c>
      <c r="EC68" s="66"/>
      <c r="ED68" s="66"/>
      <c r="EE68" s="66"/>
      <c r="EF68" s="35" t="s">
        <v>742</v>
      </c>
      <c r="EG68" s="12"/>
      <c r="EH68" s="28"/>
      <c r="EI68" s="28"/>
      <c r="EJ68" s="28"/>
      <c r="EK68" s="66"/>
      <c r="EL68" s="30"/>
      <c r="EM68" s="143"/>
      <c r="EN68" s="866"/>
      <c r="EO68" s="20" t="s">
        <v>81</v>
      </c>
      <c r="EP68" s="66"/>
      <c r="EQ68" s="66"/>
      <c r="ER68" s="66"/>
      <c r="ES68" s="35" t="s">
        <v>742</v>
      </c>
      <c r="ET68" s="12"/>
      <c r="EU68" s="28"/>
      <c r="EV68" s="28"/>
      <c r="EW68" s="28"/>
      <c r="EX68" s="66"/>
      <c r="EY68" s="30"/>
      <c r="EZ68" s="143"/>
      <c r="FA68" s="866"/>
      <c r="FB68" s="20" t="s">
        <v>81</v>
      </c>
      <c r="FC68" s="66"/>
      <c r="FD68" s="66"/>
      <c r="FE68" s="66"/>
      <c r="FF68" s="35" t="s">
        <v>742</v>
      </c>
      <c r="FG68" s="12"/>
      <c r="FH68" s="28"/>
      <c r="FI68" s="28"/>
      <c r="FJ68" s="28"/>
      <c r="FK68" s="66"/>
      <c r="FL68" s="30"/>
      <c r="FM68" s="143"/>
      <c r="FN68" s="866"/>
      <c r="FO68" s="20" t="s">
        <v>81</v>
      </c>
      <c r="FP68" s="66"/>
      <c r="FQ68" s="66"/>
      <c r="FR68" s="66"/>
      <c r="FS68" s="35" t="s">
        <v>742</v>
      </c>
      <c r="FT68" s="12"/>
      <c r="FU68" s="28"/>
      <c r="FV68" s="28"/>
      <c r="FW68" s="28"/>
      <c r="FX68" s="66"/>
      <c r="FY68" s="30"/>
      <c r="FZ68" s="143"/>
      <c r="GA68" s="866"/>
      <c r="GB68" s="20" t="s">
        <v>81</v>
      </c>
      <c r="GC68" s="66"/>
      <c r="GD68" s="66"/>
      <c r="GE68" s="66"/>
      <c r="GF68" s="35" t="s">
        <v>742</v>
      </c>
      <c r="GG68" s="12"/>
      <c r="GH68" s="28"/>
      <c r="GI68" s="28"/>
      <c r="GJ68" s="28"/>
      <c r="GK68" s="66"/>
      <c r="GL68" s="30"/>
      <c r="GM68" s="143"/>
      <c r="GN68" s="866"/>
      <c r="GO68" s="20" t="s">
        <v>81</v>
      </c>
      <c r="GP68" s="66"/>
      <c r="GQ68" s="66"/>
      <c r="GR68" s="66"/>
      <c r="GS68" s="35" t="s">
        <v>742</v>
      </c>
      <c r="GT68" s="12"/>
      <c r="GU68" s="28"/>
      <c r="GV68" s="28"/>
      <c r="GW68" s="28"/>
      <c r="GX68" s="66"/>
      <c r="GY68" s="30"/>
      <c r="GZ68" s="143"/>
      <c r="HA68" s="866"/>
      <c r="HB68" s="20" t="s">
        <v>81</v>
      </c>
      <c r="HC68" s="66"/>
      <c r="HD68" s="66"/>
      <c r="HE68" s="66"/>
      <c r="HF68" s="35" t="s">
        <v>742</v>
      </c>
      <c r="HG68" s="12"/>
      <c r="HH68" s="28"/>
      <c r="HI68" s="28"/>
      <c r="HJ68" s="28"/>
      <c r="HK68" s="66"/>
      <c r="HL68" s="30"/>
      <c r="HM68" s="143"/>
    </row>
    <row r="69" spans="1:221">
      <c r="A69" s="866"/>
      <c r="B69" s="20" t="s">
        <v>82</v>
      </c>
      <c r="C69" s="66"/>
      <c r="D69" s="66"/>
      <c r="E69" s="66"/>
      <c r="F69" s="11" t="s">
        <v>744</v>
      </c>
      <c r="G69" s="11"/>
      <c r="H69" s="38"/>
      <c r="I69" s="38"/>
      <c r="J69" s="38"/>
      <c r="K69" s="66"/>
      <c r="L69" s="30"/>
      <c r="M69" s="143"/>
      <c r="N69" s="866"/>
      <c r="O69" s="20" t="s">
        <v>82</v>
      </c>
      <c r="P69" s="66"/>
      <c r="Q69" s="66"/>
      <c r="R69" s="66"/>
      <c r="S69" s="11" t="s">
        <v>744</v>
      </c>
      <c r="T69" s="11"/>
      <c r="U69" s="38"/>
      <c r="V69" s="38"/>
      <c r="W69" s="38"/>
      <c r="X69" s="66"/>
      <c r="Y69" s="30"/>
      <c r="Z69" s="143"/>
      <c r="AA69" s="866"/>
      <c r="AB69" s="20" t="s">
        <v>82</v>
      </c>
      <c r="AC69" s="66"/>
      <c r="AD69" s="66"/>
      <c r="AE69" s="66"/>
      <c r="AF69" s="11" t="s">
        <v>744</v>
      </c>
      <c r="AG69" s="11"/>
      <c r="AH69" s="38"/>
      <c r="AI69" s="38"/>
      <c r="AJ69" s="38"/>
      <c r="AK69" s="66"/>
      <c r="AL69" s="30"/>
      <c r="AM69" s="143"/>
      <c r="AN69" s="866"/>
      <c r="AO69" s="20" t="s">
        <v>82</v>
      </c>
      <c r="AP69" s="66"/>
      <c r="AQ69" s="66"/>
      <c r="AR69" s="66"/>
      <c r="AS69" s="11" t="s">
        <v>744</v>
      </c>
      <c r="AT69" s="11"/>
      <c r="AU69" s="38"/>
      <c r="AV69" s="38"/>
      <c r="AW69" s="38"/>
      <c r="AX69" s="66"/>
      <c r="AY69" s="30"/>
      <c r="AZ69" s="143"/>
      <c r="BA69" s="866"/>
      <c r="BB69" s="20" t="s">
        <v>82</v>
      </c>
      <c r="BC69" s="66"/>
      <c r="BD69" s="66"/>
      <c r="BE69" s="66"/>
      <c r="BF69" s="11" t="s">
        <v>744</v>
      </c>
      <c r="BG69" s="11"/>
      <c r="BH69" s="38"/>
      <c r="BI69" s="38"/>
      <c r="BJ69" s="38"/>
      <c r="BK69" s="66"/>
      <c r="BL69" s="30"/>
      <c r="BM69" s="143"/>
      <c r="BN69" s="866"/>
      <c r="BO69" s="20" t="s">
        <v>82</v>
      </c>
      <c r="BP69" s="66"/>
      <c r="BQ69" s="66"/>
      <c r="BR69" s="66"/>
      <c r="BS69" s="11" t="s">
        <v>744</v>
      </c>
      <c r="BT69" s="11"/>
      <c r="BU69" s="38"/>
      <c r="BV69" s="38"/>
      <c r="BW69" s="38"/>
      <c r="BX69" s="66"/>
      <c r="BY69" s="30"/>
      <c r="BZ69" s="143"/>
      <c r="CA69" s="866"/>
      <c r="CB69" s="20" t="s">
        <v>82</v>
      </c>
      <c r="CC69" s="66"/>
      <c r="CD69" s="66"/>
      <c r="CE69" s="66"/>
      <c r="CF69" s="11" t="s">
        <v>744</v>
      </c>
      <c r="CG69" s="11"/>
      <c r="CH69" s="38"/>
      <c r="CI69" s="38"/>
      <c r="CJ69" s="38"/>
      <c r="CK69" s="66"/>
      <c r="CL69" s="30"/>
      <c r="CM69" s="143"/>
      <c r="CN69" s="866"/>
      <c r="CO69" s="20" t="s">
        <v>82</v>
      </c>
      <c r="CP69" s="66"/>
      <c r="CQ69" s="66"/>
      <c r="CR69" s="66"/>
      <c r="CS69" s="11" t="s">
        <v>744</v>
      </c>
      <c r="CT69" s="11"/>
      <c r="CU69" s="38"/>
      <c r="CV69" s="38"/>
      <c r="CW69" s="38"/>
      <c r="CX69" s="66"/>
      <c r="CY69" s="30"/>
      <c r="CZ69" s="143"/>
      <c r="DA69" s="866"/>
      <c r="DB69" s="20" t="s">
        <v>82</v>
      </c>
      <c r="DC69" s="66"/>
      <c r="DD69" s="66"/>
      <c r="DE69" s="66"/>
      <c r="DF69" s="11" t="s">
        <v>744</v>
      </c>
      <c r="DG69" s="11"/>
      <c r="DH69" s="38"/>
      <c r="DI69" s="38"/>
      <c r="DJ69" s="38"/>
      <c r="DK69" s="66"/>
      <c r="DL69" s="30"/>
      <c r="DM69" s="143"/>
      <c r="DN69" s="866"/>
      <c r="DO69" s="20" t="s">
        <v>82</v>
      </c>
      <c r="DP69" s="66"/>
      <c r="DQ69" s="66"/>
      <c r="DR69" s="66"/>
      <c r="DS69" s="11" t="s">
        <v>744</v>
      </c>
      <c r="DT69" s="11"/>
      <c r="DU69" s="38"/>
      <c r="DV69" s="38"/>
      <c r="DW69" s="38"/>
      <c r="DX69" s="66"/>
      <c r="DY69" s="30"/>
      <c r="DZ69" s="143"/>
      <c r="EA69" s="866"/>
      <c r="EB69" s="20" t="s">
        <v>82</v>
      </c>
      <c r="EC69" s="66"/>
      <c r="ED69" s="66"/>
      <c r="EE69" s="66"/>
      <c r="EF69" s="11" t="s">
        <v>744</v>
      </c>
      <c r="EG69" s="11"/>
      <c r="EH69" s="38"/>
      <c r="EI69" s="38"/>
      <c r="EJ69" s="38"/>
      <c r="EK69" s="66"/>
      <c r="EL69" s="30"/>
      <c r="EM69" s="143"/>
      <c r="EN69" s="866"/>
      <c r="EO69" s="20" t="s">
        <v>82</v>
      </c>
      <c r="EP69" s="66"/>
      <c r="EQ69" s="66"/>
      <c r="ER69" s="66"/>
      <c r="ES69" s="11" t="s">
        <v>744</v>
      </c>
      <c r="ET69" s="11"/>
      <c r="EU69" s="38"/>
      <c r="EV69" s="38"/>
      <c r="EW69" s="38"/>
      <c r="EX69" s="66"/>
      <c r="EY69" s="30"/>
      <c r="EZ69" s="143"/>
      <c r="FA69" s="866"/>
      <c r="FB69" s="20" t="s">
        <v>82</v>
      </c>
      <c r="FC69" s="66"/>
      <c r="FD69" s="66"/>
      <c r="FE69" s="66"/>
      <c r="FF69" s="11" t="s">
        <v>744</v>
      </c>
      <c r="FG69" s="11"/>
      <c r="FH69" s="38"/>
      <c r="FI69" s="38"/>
      <c r="FJ69" s="38"/>
      <c r="FK69" s="66"/>
      <c r="FL69" s="30"/>
      <c r="FM69" s="143"/>
      <c r="FN69" s="866"/>
      <c r="FO69" s="20" t="s">
        <v>82</v>
      </c>
      <c r="FP69" s="66"/>
      <c r="FQ69" s="66"/>
      <c r="FR69" s="66"/>
      <c r="FS69" s="11" t="s">
        <v>744</v>
      </c>
      <c r="FT69" s="11"/>
      <c r="FU69" s="38"/>
      <c r="FV69" s="38"/>
      <c r="FW69" s="38"/>
      <c r="FX69" s="66"/>
      <c r="FY69" s="30"/>
      <c r="FZ69" s="143"/>
      <c r="GA69" s="866"/>
      <c r="GB69" s="20" t="s">
        <v>82</v>
      </c>
      <c r="GC69" s="66"/>
      <c r="GD69" s="66"/>
      <c r="GE69" s="66"/>
      <c r="GF69" s="11" t="s">
        <v>744</v>
      </c>
      <c r="GG69" s="11"/>
      <c r="GH69" s="38"/>
      <c r="GI69" s="38"/>
      <c r="GJ69" s="38"/>
      <c r="GK69" s="66"/>
      <c r="GL69" s="30"/>
      <c r="GM69" s="143"/>
      <c r="GN69" s="866"/>
      <c r="GO69" s="20" t="s">
        <v>82</v>
      </c>
      <c r="GP69" s="66"/>
      <c r="GQ69" s="66"/>
      <c r="GR69" s="66"/>
      <c r="GS69" s="11" t="s">
        <v>744</v>
      </c>
      <c r="GT69" s="11"/>
      <c r="GU69" s="38"/>
      <c r="GV69" s="38"/>
      <c r="GW69" s="38"/>
      <c r="GX69" s="66"/>
      <c r="GY69" s="30"/>
      <c r="GZ69" s="143"/>
      <c r="HA69" s="866"/>
      <c r="HB69" s="20" t="s">
        <v>82</v>
      </c>
      <c r="HC69" s="66"/>
      <c r="HD69" s="66"/>
      <c r="HE69" s="66"/>
      <c r="HF69" s="11" t="s">
        <v>744</v>
      </c>
      <c r="HG69" s="11"/>
      <c r="HH69" s="38"/>
      <c r="HI69" s="38"/>
      <c r="HJ69" s="38"/>
      <c r="HK69" s="66"/>
      <c r="HL69" s="30"/>
      <c r="HM69" s="143"/>
    </row>
    <row r="70" spans="1:221" ht="15.75" thickBot="1">
      <c r="A70" s="867"/>
      <c r="B70" s="21" t="s">
        <v>83</v>
      </c>
      <c r="C70" s="14"/>
      <c r="D70" s="14"/>
      <c r="E70" s="14"/>
      <c r="F70" s="15" t="s">
        <v>55</v>
      </c>
      <c r="G70" s="16"/>
      <c r="H70" s="14"/>
      <c r="I70" s="14"/>
      <c r="J70" s="14"/>
      <c r="K70" s="14"/>
      <c r="L70" s="36"/>
      <c r="M70" s="143"/>
      <c r="N70" s="867"/>
      <c r="O70" s="21" t="s">
        <v>83</v>
      </c>
      <c r="P70" s="14"/>
      <c r="Q70" s="14"/>
      <c r="R70" s="14"/>
      <c r="S70" s="15" t="s">
        <v>55</v>
      </c>
      <c r="T70" s="16"/>
      <c r="U70" s="14"/>
      <c r="V70" s="14"/>
      <c r="W70" s="14"/>
      <c r="X70" s="14"/>
      <c r="Y70" s="36"/>
      <c r="Z70" s="143"/>
      <c r="AA70" s="867"/>
      <c r="AB70" s="21" t="s">
        <v>83</v>
      </c>
      <c r="AC70" s="14"/>
      <c r="AD70" s="14"/>
      <c r="AE70" s="14"/>
      <c r="AF70" s="15" t="s">
        <v>55</v>
      </c>
      <c r="AG70" s="16"/>
      <c r="AH70" s="14"/>
      <c r="AI70" s="14"/>
      <c r="AJ70" s="14"/>
      <c r="AK70" s="14"/>
      <c r="AL70" s="36"/>
      <c r="AM70" s="143"/>
      <c r="AN70" s="867"/>
      <c r="AO70" s="21" t="s">
        <v>83</v>
      </c>
      <c r="AP70" s="14"/>
      <c r="AQ70" s="14"/>
      <c r="AR70" s="14"/>
      <c r="AS70" s="15" t="s">
        <v>55</v>
      </c>
      <c r="AT70" s="16"/>
      <c r="AU70" s="14"/>
      <c r="AV70" s="14"/>
      <c r="AW70" s="14"/>
      <c r="AX70" s="14"/>
      <c r="AY70" s="36"/>
      <c r="AZ70" s="143"/>
      <c r="BA70" s="867"/>
      <c r="BB70" s="21" t="s">
        <v>83</v>
      </c>
      <c r="BC70" s="14"/>
      <c r="BD70" s="14"/>
      <c r="BE70" s="14"/>
      <c r="BF70" s="15" t="s">
        <v>55</v>
      </c>
      <c r="BG70" s="16"/>
      <c r="BH70" s="14"/>
      <c r="BI70" s="14"/>
      <c r="BJ70" s="14"/>
      <c r="BK70" s="14"/>
      <c r="BL70" s="36"/>
      <c r="BM70" s="143"/>
      <c r="BN70" s="867"/>
      <c r="BO70" s="21" t="s">
        <v>83</v>
      </c>
      <c r="BP70" s="14"/>
      <c r="BQ70" s="14"/>
      <c r="BR70" s="14"/>
      <c r="BS70" s="15" t="s">
        <v>55</v>
      </c>
      <c r="BT70" s="16"/>
      <c r="BU70" s="14"/>
      <c r="BV70" s="14"/>
      <c r="BW70" s="14"/>
      <c r="BX70" s="14"/>
      <c r="BY70" s="36"/>
      <c r="BZ70" s="143"/>
      <c r="CA70" s="867"/>
      <c r="CB70" s="21" t="s">
        <v>83</v>
      </c>
      <c r="CC70" s="14"/>
      <c r="CD70" s="14"/>
      <c r="CE70" s="14"/>
      <c r="CF70" s="15" t="s">
        <v>55</v>
      </c>
      <c r="CG70" s="16"/>
      <c r="CH70" s="14"/>
      <c r="CI70" s="14"/>
      <c r="CJ70" s="14"/>
      <c r="CK70" s="14"/>
      <c r="CL70" s="36"/>
      <c r="CM70" s="143"/>
      <c r="CN70" s="867"/>
      <c r="CO70" s="21" t="s">
        <v>83</v>
      </c>
      <c r="CP70" s="14"/>
      <c r="CQ70" s="14"/>
      <c r="CR70" s="14"/>
      <c r="CS70" s="15" t="s">
        <v>55</v>
      </c>
      <c r="CT70" s="16"/>
      <c r="CU70" s="14"/>
      <c r="CV70" s="14"/>
      <c r="CW70" s="14"/>
      <c r="CX70" s="14"/>
      <c r="CY70" s="36"/>
      <c r="CZ70" s="143"/>
      <c r="DA70" s="867"/>
      <c r="DB70" s="21" t="s">
        <v>83</v>
      </c>
      <c r="DC70" s="14"/>
      <c r="DD70" s="14"/>
      <c r="DE70" s="14"/>
      <c r="DF70" s="15" t="s">
        <v>55</v>
      </c>
      <c r="DG70" s="16"/>
      <c r="DH70" s="14"/>
      <c r="DI70" s="14"/>
      <c r="DJ70" s="14"/>
      <c r="DK70" s="14"/>
      <c r="DL70" s="36"/>
      <c r="DM70" s="143"/>
      <c r="DN70" s="867"/>
      <c r="DO70" s="21" t="s">
        <v>83</v>
      </c>
      <c r="DP70" s="14"/>
      <c r="DQ70" s="14"/>
      <c r="DR70" s="14"/>
      <c r="DS70" s="15" t="s">
        <v>55</v>
      </c>
      <c r="DT70" s="16"/>
      <c r="DU70" s="14"/>
      <c r="DV70" s="14"/>
      <c r="DW70" s="14"/>
      <c r="DX70" s="14"/>
      <c r="DY70" s="36"/>
      <c r="DZ70" s="143"/>
      <c r="EA70" s="867"/>
      <c r="EB70" s="21" t="s">
        <v>83</v>
      </c>
      <c r="EC70" s="14"/>
      <c r="ED70" s="14"/>
      <c r="EE70" s="14"/>
      <c r="EF70" s="15" t="s">
        <v>55</v>
      </c>
      <c r="EG70" s="16"/>
      <c r="EH70" s="14"/>
      <c r="EI70" s="14"/>
      <c r="EJ70" s="14"/>
      <c r="EK70" s="14"/>
      <c r="EL70" s="36"/>
      <c r="EM70" s="143"/>
      <c r="EN70" s="867"/>
      <c r="EO70" s="21" t="s">
        <v>83</v>
      </c>
      <c r="EP70" s="14"/>
      <c r="EQ70" s="14"/>
      <c r="ER70" s="14"/>
      <c r="ES70" s="15" t="s">
        <v>55</v>
      </c>
      <c r="ET70" s="16"/>
      <c r="EU70" s="14"/>
      <c r="EV70" s="14"/>
      <c r="EW70" s="14"/>
      <c r="EX70" s="14"/>
      <c r="EY70" s="36"/>
      <c r="EZ70" s="143"/>
      <c r="FA70" s="867"/>
      <c r="FB70" s="21" t="s">
        <v>83</v>
      </c>
      <c r="FC70" s="14"/>
      <c r="FD70" s="14"/>
      <c r="FE70" s="14"/>
      <c r="FF70" s="15" t="s">
        <v>55</v>
      </c>
      <c r="FG70" s="16"/>
      <c r="FH70" s="14"/>
      <c r="FI70" s="14"/>
      <c r="FJ70" s="14"/>
      <c r="FK70" s="14"/>
      <c r="FL70" s="36"/>
      <c r="FM70" s="143"/>
      <c r="FN70" s="867"/>
      <c r="FO70" s="21" t="s">
        <v>83</v>
      </c>
      <c r="FP70" s="14"/>
      <c r="FQ70" s="14"/>
      <c r="FR70" s="14"/>
      <c r="FS70" s="15" t="s">
        <v>55</v>
      </c>
      <c r="FT70" s="16"/>
      <c r="FU70" s="14"/>
      <c r="FV70" s="14"/>
      <c r="FW70" s="14"/>
      <c r="FX70" s="14"/>
      <c r="FY70" s="36"/>
      <c r="FZ70" s="143"/>
      <c r="GA70" s="867"/>
      <c r="GB70" s="21" t="s">
        <v>83</v>
      </c>
      <c r="GC70" s="14"/>
      <c r="GD70" s="14"/>
      <c r="GE70" s="14"/>
      <c r="GF70" s="15" t="s">
        <v>55</v>
      </c>
      <c r="GG70" s="16"/>
      <c r="GH70" s="14"/>
      <c r="GI70" s="14"/>
      <c r="GJ70" s="14"/>
      <c r="GK70" s="14"/>
      <c r="GL70" s="36"/>
      <c r="GM70" s="143"/>
      <c r="GN70" s="867"/>
      <c r="GO70" s="21" t="s">
        <v>83</v>
      </c>
      <c r="GP70" s="14"/>
      <c r="GQ70" s="14"/>
      <c r="GR70" s="14"/>
      <c r="GS70" s="15" t="s">
        <v>55</v>
      </c>
      <c r="GT70" s="16"/>
      <c r="GU70" s="14"/>
      <c r="GV70" s="14"/>
      <c r="GW70" s="14"/>
      <c r="GX70" s="14"/>
      <c r="GY70" s="36"/>
      <c r="GZ70" s="143"/>
      <c r="HA70" s="867"/>
      <c r="HB70" s="21" t="s">
        <v>83</v>
      </c>
      <c r="HC70" s="14"/>
      <c r="HD70" s="14"/>
      <c r="HE70" s="14"/>
      <c r="HF70" s="15" t="s">
        <v>55</v>
      </c>
      <c r="HG70" s="16"/>
      <c r="HH70" s="14"/>
      <c r="HI70" s="14"/>
      <c r="HJ70" s="14"/>
      <c r="HK70" s="14"/>
      <c r="HL70" s="36"/>
      <c r="HM70" s="143"/>
    </row>
    <row r="71" spans="1:221" ht="14.45" customHeight="1">
      <c r="A71" s="845" t="s">
        <v>86</v>
      </c>
      <c r="B71" s="19" t="s">
        <v>259</v>
      </c>
      <c r="C71" s="7"/>
      <c r="D71" s="7"/>
      <c r="E71" s="7"/>
      <c r="F71" s="183">
        <v>42971</v>
      </c>
      <c r="G71" s="137"/>
      <c r="H71" s="135"/>
      <c r="I71" s="187"/>
      <c r="J71" s="137"/>
      <c r="K71" s="137"/>
      <c r="L71" s="184"/>
      <c r="M71" s="144"/>
      <c r="N71" s="845" t="s">
        <v>86</v>
      </c>
      <c r="O71" s="19" t="s">
        <v>259</v>
      </c>
      <c r="P71" s="7"/>
      <c r="Q71" s="7"/>
      <c r="R71" s="7"/>
      <c r="S71" s="183">
        <v>43466</v>
      </c>
      <c r="T71" s="137"/>
      <c r="U71" s="135"/>
      <c r="V71" s="187"/>
      <c r="W71" s="137"/>
      <c r="X71" s="137"/>
      <c r="Y71" s="184"/>
      <c r="Z71" s="144"/>
      <c r="AA71" s="845" t="s">
        <v>86</v>
      </c>
      <c r="AB71" s="19" t="s">
        <v>259</v>
      </c>
      <c r="AC71" s="7"/>
      <c r="AD71" s="7"/>
      <c r="AE71" s="7"/>
      <c r="AF71" s="183">
        <v>43983</v>
      </c>
      <c r="AG71" s="137"/>
      <c r="AH71" s="135"/>
      <c r="AI71" s="187"/>
      <c r="AJ71" s="137"/>
      <c r="AK71" s="137"/>
      <c r="AL71" s="184"/>
      <c r="AM71" s="144"/>
      <c r="AN71" s="845" t="s">
        <v>86</v>
      </c>
      <c r="AO71" s="19" t="s">
        <v>259</v>
      </c>
      <c r="AP71" s="7"/>
      <c r="AQ71" s="7"/>
      <c r="AR71" s="7"/>
      <c r="AS71" s="183">
        <v>44222</v>
      </c>
      <c r="AT71" s="137"/>
      <c r="AU71" s="135"/>
      <c r="AV71" s="187"/>
      <c r="AW71" s="137"/>
      <c r="AX71" s="137"/>
      <c r="AY71" s="184"/>
      <c r="AZ71" s="144"/>
      <c r="BA71" s="845" t="s">
        <v>86</v>
      </c>
      <c r="BB71" s="19" t="s">
        <v>259</v>
      </c>
      <c r="BC71" s="7"/>
      <c r="BD71" s="7"/>
      <c r="BE71" s="7"/>
      <c r="BF71" s="183">
        <v>42971</v>
      </c>
      <c r="BG71" s="137"/>
      <c r="BH71" s="135"/>
      <c r="BI71" s="187"/>
      <c r="BJ71" s="137"/>
      <c r="BK71" s="137"/>
      <c r="BL71" s="184"/>
      <c r="BM71" s="144"/>
      <c r="BN71" s="845" t="s">
        <v>86</v>
      </c>
      <c r="BO71" s="19" t="s">
        <v>259</v>
      </c>
      <c r="BP71" s="7"/>
      <c r="BQ71" s="7"/>
      <c r="BR71" s="7"/>
      <c r="BS71" s="183">
        <v>42971</v>
      </c>
      <c r="BT71" s="137"/>
      <c r="BU71" s="135"/>
      <c r="BV71" s="187"/>
      <c r="BW71" s="137"/>
      <c r="BX71" s="137"/>
      <c r="BY71" s="184"/>
      <c r="BZ71" s="144"/>
      <c r="CA71" s="845" t="s">
        <v>86</v>
      </c>
      <c r="CB71" s="19" t="s">
        <v>259</v>
      </c>
      <c r="CC71" s="7"/>
      <c r="CD71" s="7"/>
      <c r="CE71" s="7"/>
      <c r="CF71" s="183">
        <v>43101</v>
      </c>
      <c r="CG71" s="137"/>
      <c r="CH71" s="135"/>
      <c r="CI71" s="187"/>
      <c r="CJ71" s="137"/>
      <c r="CK71" s="137"/>
      <c r="CL71" s="184"/>
      <c r="CM71" s="144"/>
      <c r="CN71" s="845" t="s">
        <v>86</v>
      </c>
      <c r="CO71" s="19" t="s">
        <v>259</v>
      </c>
      <c r="CP71" s="7"/>
      <c r="CQ71" s="7"/>
      <c r="CR71" s="7"/>
      <c r="CS71" s="183">
        <v>42971</v>
      </c>
      <c r="CT71" s="137"/>
      <c r="CU71" s="135"/>
      <c r="CV71" s="187"/>
      <c r="CW71" s="137"/>
      <c r="CX71" s="137"/>
      <c r="CY71" s="184"/>
      <c r="CZ71" s="144"/>
      <c r="DA71" s="845" t="s">
        <v>86</v>
      </c>
      <c r="DB71" s="19" t="s">
        <v>259</v>
      </c>
      <c r="DC71" s="7"/>
      <c r="DD71" s="7"/>
      <c r="DE71" s="7"/>
      <c r="DF71" s="183">
        <v>42971</v>
      </c>
      <c r="DG71" s="137"/>
      <c r="DH71" s="135"/>
      <c r="DI71" s="187"/>
      <c r="DJ71" s="137"/>
      <c r="DK71" s="137"/>
      <c r="DL71" s="184"/>
      <c r="DM71" s="144"/>
      <c r="DN71" s="845" t="s">
        <v>86</v>
      </c>
      <c r="DO71" s="19" t="s">
        <v>259</v>
      </c>
      <c r="DP71" s="7"/>
      <c r="DQ71" s="7"/>
      <c r="DR71" s="7"/>
      <c r="DS71" s="183">
        <v>42971</v>
      </c>
      <c r="DT71" s="137"/>
      <c r="DU71" s="135"/>
      <c r="DV71" s="187"/>
      <c r="DW71" s="137"/>
      <c r="DX71" s="137"/>
      <c r="DY71" s="184"/>
      <c r="DZ71" s="144"/>
      <c r="EA71" s="845" t="s">
        <v>86</v>
      </c>
      <c r="EB71" s="19" t="s">
        <v>259</v>
      </c>
      <c r="EC71" s="7"/>
      <c r="ED71" s="7"/>
      <c r="EE71" s="7"/>
      <c r="EF71" s="183">
        <v>43586</v>
      </c>
      <c r="EG71" s="137"/>
      <c r="EH71" s="135"/>
      <c r="EI71" s="187"/>
      <c r="EJ71" s="137"/>
      <c r="EK71" s="137"/>
      <c r="EL71" s="184"/>
      <c r="EM71" s="144"/>
      <c r="EN71" s="845" t="s">
        <v>86</v>
      </c>
      <c r="EO71" s="19" t="s">
        <v>259</v>
      </c>
      <c r="EP71" s="7"/>
      <c r="EQ71" s="7"/>
      <c r="ER71" s="7"/>
      <c r="ES71" s="183">
        <v>42971</v>
      </c>
      <c r="ET71" s="137"/>
      <c r="EU71" s="135"/>
      <c r="EV71" s="187"/>
      <c r="EW71" s="137"/>
      <c r="EX71" s="137"/>
      <c r="EY71" s="184"/>
      <c r="EZ71" s="144"/>
      <c r="FA71" s="845" t="s">
        <v>86</v>
      </c>
      <c r="FB71" s="19" t="s">
        <v>259</v>
      </c>
      <c r="FC71" s="7"/>
      <c r="FD71" s="7"/>
      <c r="FE71" s="7"/>
      <c r="FF71" s="183">
        <v>44563</v>
      </c>
      <c r="FG71" s="137"/>
      <c r="FH71" s="135"/>
      <c r="FI71" s="187"/>
      <c r="FJ71" s="137"/>
      <c r="FK71" s="137"/>
      <c r="FL71" s="184"/>
      <c r="FM71" s="144"/>
      <c r="FN71" s="845" t="s">
        <v>86</v>
      </c>
      <c r="FO71" s="19" t="s">
        <v>259</v>
      </c>
      <c r="FP71" s="7"/>
      <c r="FQ71" s="7"/>
      <c r="FR71" s="7"/>
      <c r="FS71" s="183">
        <v>44562</v>
      </c>
      <c r="FT71" s="137"/>
      <c r="FU71" s="135"/>
      <c r="FV71" s="187"/>
      <c r="FW71" s="137"/>
      <c r="FX71" s="137"/>
      <c r="FY71" s="184"/>
      <c r="FZ71" s="144"/>
      <c r="GA71" s="845" t="s">
        <v>86</v>
      </c>
      <c r="GB71" s="19" t="s">
        <v>259</v>
      </c>
      <c r="GC71" s="7"/>
      <c r="GD71" s="7"/>
      <c r="GE71" s="7"/>
      <c r="GF71" s="183">
        <v>44503</v>
      </c>
      <c r="GG71" s="137"/>
      <c r="GH71" s="135"/>
      <c r="GI71" s="187"/>
      <c r="GJ71" s="137"/>
      <c r="GK71" s="137"/>
      <c r="GL71" s="184"/>
      <c r="GM71" s="144"/>
      <c r="GN71" s="845" t="s">
        <v>86</v>
      </c>
      <c r="GO71" s="19" t="s">
        <v>259</v>
      </c>
      <c r="GP71" s="7"/>
      <c r="GQ71" s="7"/>
      <c r="GR71" s="7"/>
      <c r="GS71" s="183">
        <v>43525</v>
      </c>
      <c r="GT71" s="137"/>
      <c r="GU71" s="135"/>
      <c r="GV71" s="187"/>
      <c r="GW71" s="137"/>
      <c r="GX71" s="137"/>
      <c r="GY71" s="184"/>
      <c r="GZ71" s="144"/>
      <c r="HA71" s="845" t="s">
        <v>86</v>
      </c>
      <c r="HB71" s="19" t="s">
        <v>259</v>
      </c>
      <c r="HC71" s="7"/>
      <c r="HD71" s="7"/>
      <c r="HE71" s="7"/>
      <c r="HF71" s="183">
        <v>42971</v>
      </c>
      <c r="HG71" s="137"/>
      <c r="HH71" s="135"/>
      <c r="HI71" s="187"/>
      <c r="HJ71" s="137"/>
      <c r="HK71" s="137"/>
      <c r="HL71" s="184"/>
      <c r="HM71" s="144"/>
    </row>
    <row r="72" spans="1:221">
      <c r="A72" s="846"/>
      <c r="B72" s="20" t="s">
        <v>85</v>
      </c>
      <c r="C72" s="66"/>
      <c r="D72" s="66"/>
      <c r="E72" s="66"/>
      <c r="F72" s="37" t="s">
        <v>55</v>
      </c>
      <c r="G72" s="12"/>
      <c r="H72" s="12"/>
      <c r="I72" s="12"/>
      <c r="J72" s="12"/>
      <c r="K72" s="12"/>
      <c r="L72" s="13"/>
      <c r="M72" s="143"/>
      <c r="N72" s="846"/>
      <c r="O72" s="20" t="s">
        <v>85</v>
      </c>
      <c r="P72" s="66"/>
      <c r="Q72" s="66"/>
      <c r="R72" s="66"/>
      <c r="S72" s="37" t="s">
        <v>55</v>
      </c>
      <c r="T72" s="12"/>
      <c r="U72" s="12"/>
      <c r="V72" s="12"/>
      <c r="W72" s="12"/>
      <c r="X72" s="12"/>
      <c r="Y72" s="13"/>
      <c r="Z72" s="143"/>
      <c r="AA72" s="846"/>
      <c r="AB72" s="20" t="s">
        <v>85</v>
      </c>
      <c r="AC72" s="66"/>
      <c r="AD72" s="66"/>
      <c r="AE72" s="66"/>
      <c r="AF72" s="37" t="s">
        <v>55</v>
      </c>
      <c r="AG72" s="12"/>
      <c r="AH72" s="12"/>
      <c r="AI72" s="12"/>
      <c r="AJ72" s="12"/>
      <c r="AK72" s="12"/>
      <c r="AL72" s="13"/>
      <c r="AM72" s="143"/>
      <c r="AN72" s="846"/>
      <c r="AO72" s="20" t="s">
        <v>85</v>
      </c>
      <c r="AP72" s="66"/>
      <c r="AQ72" s="66"/>
      <c r="AR72" s="66"/>
      <c r="AS72" s="37" t="s">
        <v>55</v>
      </c>
      <c r="AT72" s="12"/>
      <c r="AU72" s="12"/>
      <c r="AV72" s="12"/>
      <c r="AW72" s="12"/>
      <c r="AX72" s="12"/>
      <c r="AY72" s="13"/>
      <c r="AZ72" s="143"/>
      <c r="BA72" s="846"/>
      <c r="BB72" s="20" t="s">
        <v>85</v>
      </c>
      <c r="BC72" s="66"/>
      <c r="BD72" s="66"/>
      <c r="BE72" s="66"/>
      <c r="BF72" s="37" t="s">
        <v>55</v>
      </c>
      <c r="BG72" s="12"/>
      <c r="BH72" s="12"/>
      <c r="BI72" s="12"/>
      <c r="BJ72" s="12"/>
      <c r="BK72" s="12"/>
      <c r="BL72" s="13"/>
      <c r="BM72" s="143"/>
      <c r="BN72" s="846"/>
      <c r="BO72" s="20" t="s">
        <v>85</v>
      </c>
      <c r="BP72" s="66"/>
      <c r="BQ72" s="66"/>
      <c r="BR72" s="66"/>
      <c r="BS72" s="37" t="s">
        <v>55</v>
      </c>
      <c r="BT72" s="12"/>
      <c r="BU72" s="12"/>
      <c r="BV72" s="12"/>
      <c r="BW72" s="12"/>
      <c r="BX72" s="12"/>
      <c r="BY72" s="13"/>
      <c r="BZ72" s="143"/>
      <c r="CA72" s="846"/>
      <c r="CB72" s="20" t="s">
        <v>85</v>
      </c>
      <c r="CC72" s="66"/>
      <c r="CD72" s="66"/>
      <c r="CE72" s="66"/>
      <c r="CF72" s="37" t="s">
        <v>55</v>
      </c>
      <c r="CG72" s="12"/>
      <c r="CH72" s="12"/>
      <c r="CI72" s="12"/>
      <c r="CJ72" s="12"/>
      <c r="CK72" s="12"/>
      <c r="CL72" s="13"/>
      <c r="CM72" s="143"/>
      <c r="CN72" s="846"/>
      <c r="CO72" s="20" t="s">
        <v>85</v>
      </c>
      <c r="CP72" s="66"/>
      <c r="CQ72" s="66"/>
      <c r="CR72" s="66"/>
      <c r="CS72" s="37" t="s">
        <v>55</v>
      </c>
      <c r="CT72" s="12"/>
      <c r="CU72" s="12"/>
      <c r="CV72" s="12"/>
      <c r="CW72" s="12"/>
      <c r="CX72" s="12"/>
      <c r="CY72" s="13"/>
      <c r="CZ72" s="143"/>
      <c r="DA72" s="846"/>
      <c r="DB72" s="20" t="s">
        <v>85</v>
      </c>
      <c r="DC72" s="66"/>
      <c r="DD72" s="66"/>
      <c r="DE72" s="66"/>
      <c r="DF72" s="37" t="s">
        <v>55</v>
      </c>
      <c r="DG72" s="12"/>
      <c r="DH72" s="12"/>
      <c r="DI72" s="12"/>
      <c r="DJ72" s="12"/>
      <c r="DK72" s="12"/>
      <c r="DL72" s="13"/>
      <c r="DM72" s="143"/>
      <c r="DN72" s="846"/>
      <c r="DO72" s="20" t="s">
        <v>85</v>
      </c>
      <c r="DP72" s="66"/>
      <c r="DQ72" s="66"/>
      <c r="DR72" s="66"/>
      <c r="DS72" s="37" t="s">
        <v>55</v>
      </c>
      <c r="DT72" s="12"/>
      <c r="DU72" s="12"/>
      <c r="DV72" s="12"/>
      <c r="DW72" s="12"/>
      <c r="DX72" s="12"/>
      <c r="DY72" s="13"/>
      <c r="DZ72" s="143"/>
      <c r="EA72" s="846"/>
      <c r="EB72" s="20" t="s">
        <v>85</v>
      </c>
      <c r="EC72" s="66"/>
      <c r="ED72" s="66"/>
      <c r="EE72" s="66"/>
      <c r="EF72" s="37" t="s">
        <v>55</v>
      </c>
      <c r="EG72" s="12"/>
      <c r="EH72" s="12"/>
      <c r="EI72" s="12"/>
      <c r="EJ72" s="12"/>
      <c r="EK72" s="12"/>
      <c r="EL72" s="13"/>
      <c r="EM72" s="143"/>
      <c r="EN72" s="846"/>
      <c r="EO72" s="20" t="s">
        <v>85</v>
      </c>
      <c r="EP72" s="66"/>
      <c r="EQ72" s="66"/>
      <c r="ER72" s="66"/>
      <c r="ES72" s="37" t="s">
        <v>55</v>
      </c>
      <c r="ET72" s="12"/>
      <c r="EU72" s="12"/>
      <c r="EV72" s="12"/>
      <c r="EW72" s="12"/>
      <c r="EX72" s="12"/>
      <c r="EY72" s="13"/>
      <c r="EZ72" s="143"/>
      <c r="FA72" s="846"/>
      <c r="FB72" s="20" t="s">
        <v>85</v>
      </c>
      <c r="FC72" s="66"/>
      <c r="FD72" s="66"/>
      <c r="FE72" s="66"/>
      <c r="FF72" s="37" t="s">
        <v>55</v>
      </c>
      <c r="FG72" s="12"/>
      <c r="FH72" s="12"/>
      <c r="FI72" s="12"/>
      <c r="FJ72" s="12"/>
      <c r="FK72" s="12"/>
      <c r="FL72" s="13"/>
      <c r="FM72" s="143"/>
      <c r="FN72" s="846"/>
      <c r="FO72" s="20" t="s">
        <v>85</v>
      </c>
      <c r="FP72" s="66"/>
      <c r="FQ72" s="66"/>
      <c r="FR72" s="66"/>
      <c r="FS72" s="37" t="s">
        <v>55</v>
      </c>
      <c r="FT72" s="12"/>
      <c r="FU72" s="12"/>
      <c r="FV72" s="12"/>
      <c r="FW72" s="12"/>
      <c r="FX72" s="12"/>
      <c r="FY72" s="13"/>
      <c r="FZ72" s="143"/>
      <c r="GA72" s="846"/>
      <c r="GB72" s="20" t="s">
        <v>85</v>
      </c>
      <c r="GC72" s="66"/>
      <c r="GD72" s="66"/>
      <c r="GE72" s="66"/>
      <c r="GF72" s="37" t="s">
        <v>55</v>
      </c>
      <c r="GG72" s="12"/>
      <c r="GH72" s="12"/>
      <c r="GI72" s="12"/>
      <c r="GJ72" s="12"/>
      <c r="GK72" s="12"/>
      <c r="GL72" s="13"/>
      <c r="GM72" s="143"/>
      <c r="GN72" s="846"/>
      <c r="GO72" s="20" t="s">
        <v>85</v>
      </c>
      <c r="GP72" s="66"/>
      <c r="GQ72" s="66"/>
      <c r="GR72" s="66"/>
      <c r="GS72" s="37" t="s">
        <v>55</v>
      </c>
      <c r="GT72" s="12"/>
      <c r="GU72" s="12"/>
      <c r="GV72" s="12"/>
      <c r="GW72" s="12"/>
      <c r="GX72" s="12"/>
      <c r="GY72" s="13"/>
      <c r="GZ72" s="143"/>
      <c r="HA72" s="846"/>
      <c r="HB72" s="20" t="s">
        <v>85</v>
      </c>
      <c r="HC72" s="66"/>
      <c r="HD72" s="66"/>
      <c r="HE72" s="66"/>
      <c r="HF72" s="37" t="s">
        <v>55</v>
      </c>
      <c r="HG72" s="12"/>
      <c r="HH72" s="12"/>
      <c r="HI72" s="12"/>
      <c r="HJ72" s="12"/>
      <c r="HK72" s="12"/>
      <c r="HL72" s="13"/>
      <c r="HM72" s="143"/>
    </row>
    <row r="73" spans="1:221">
      <c r="A73" s="846"/>
      <c r="B73" s="66"/>
      <c r="C73" s="66"/>
      <c r="D73" s="66"/>
      <c r="E73" s="66"/>
      <c r="F73" s="11" t="s">
        <v>55</v>
      </c>
      <c r="G73" s="12"/>
      <c r="H73" s="12"/>
      <c r="I73" s="12"/>
      <c r="J73" s="12"/>
      <c r="K73" s="12"/>
      <c r="L73" s="13"/>
      <c r="M73" s="143"/>
      <c r="N73" s="846"/>
      <c r="O73" s="66"/>
      <c r="P73" s="66"/>
      <c r="Q73" s="66"/>
      <c r="R73" s="66"/>
      <c r="S73" s="11" t="s">
        <v>55</v>
      </c>
      <c r="T73" s="12"/>
      <c r="U73" s="12"/>
      <c r="V73" s="12"/>
      <c r="W73" s="12"/>
      <c r="X73" s="12"/>
      <c r="Y73" s="13"/>
      <c r="Z73" s="143"/>
      <c r="AA73" s="846"/>
      <c r="AB73" s="66"/>
      <c r="AC73" s="66"/>
      <c r="AD73" s="66"/>
      <c r="AE73" s="66"/>
      <c r="AF73" s="11" t="s">
        <v>55</v>
      </c>
      <c r="AG73" s="12"/>
      <c r="AH73" s="12"/>
      <c r="AI73" s="12"/>
      <c r="AJ73" s="12"/>
      <c r="AK73" s="12"/>
      <c r="AL73" s="13"/>
      <c r="AM73" s="143"/>
      <c r="AN73" s="846"/>
      <c r="AO73" s="66"/>
      <c r="AP73" s="66"/>
      <c r="AQ73" s="66"/>
      <c r="AR73" s="66"/>
      <c r="AS73" s="11" t="s">
        <v>55</v>
      </c>
      <c r="AT73" s="12"/>
      <c r="AU73" s="12"/>
      <c r="AV73" s="12"/>
      <c r="AW73" s="12"/>
      <c r="AX73" s="12"/>
      <c r="AY73" s="13"/>
      <c r="AZ73" s="143"/>
      <c r="BA73" s="846"/>
      <c r="BB73" s="66"/>
      <c r="BC73" s="66"/>
      <c r="BD73" s="66"/>
      <c r="BE73" s="66"/>
      <c r="BF73" s="11" t="s">
        <v>55</v>
      </c>
      <c r="BG73" s="12"/>
      <c r="BH73" s="12"/>
      <c r="BI73" s="12"/>
      <c r="BJ73" s="12"/>
      <c r="BK73" s="12"/>
      <c r="BL73" s="13"/>
      <c r="BM73" s="143"/>
      <c r="BN73" s="846"/>
      <c r="BO73" s="66"/>
      <c r="BP73" s="66"/>
      <c r="BQ73" s="66"/>
      <c r="BR73" s="66"/>
      <c r="BS73" s="11" t="s">
        <v>55</v>
      </c>
      <c r="BT73" s="12"/>
      <c r="BU73" s="12"/>
      <c r="BV73" s="12"/>
      <c r="BW73" s="12"/>
      <c r="BX73" s="12"/>
      <c r="BY73" s="13"/>
      <c r="BZ73" s="143"/>
      <c r="CA73" s="846"/>
      <c r="CB73" s="66"/>
      <c r="CC73" s="66"/>
      <c r="CD73" s="66"/>
      <c r="CE73" s="66"/>
      <c r="CF73" s="11" t="s">
        <v>55</v>
      </c>
      <c r="CG73" s="12"/>
      <c r="CH73" s="12"/>
      <c r="CI73" s="12"/>
      <c r="CJ73" s="12"/>
      <c r="CK73" s="12"/>
      <c r="CL73" s="13"/>
      <c r="CM73" s="143"/>
      <c r="CN73" s="846"/>
      <c r="CO73" s="66"/>
      <c r="CP73" s="66"/>
      <c r="CQ73" s="66"/>
      <c r="CR73" s="66"/>
      <c r="CS73" s="11" t="s">
        <v>55</v>
      </c>
      <c r="CT73" s="12"/>
      <c r="CU73" s="12"/>
      <c r="CV73" s="12"/>
      <c r="CW73" s="12"/>
      <c r="CX73" s="12"/>
      <c r="CY73" s="13"/>
      <c r="CZ73" s="143"/>
      <c r="DA73" s="846"/>
      <c r="DB73" s="66"/>
      <c r="DC73" s="66"/>
      <c r="DD73" s="66"/>
      <c r="DE73" s="66"/>
      <c r="DF73" s="11" t="s">
        <v>55</v>
      </c>
      <c r="DG73" s="12"/>
      <c r="DH73" s="12"/>
      <c r="DI73" s="12"/>
      <c r="DJ73" s="12"/>
      <c r="DK73" s="12"/>
      <c r="DL73" s="13"/>
      <c r="DM73" s="143"/>
      <c r="DN73" s="846"/>
      <c r="DO73" s="66"/>
      <c r="DP73" s="66"/>
      <c r="DQ73" s="66"/>
      <c r="DR73" s="66"/>
      <c r="DS73" s="11" t="s">
        <v>55</v>
      </c>
      <c r="DT73" s="12"/>
      <c r="DU73" s="12"/>
      <c r="DV73" s="12"/>
      <c r="DW73" s="12"/>
      <c r="DX73" s="12"/>
      <c r="DY73" s="13"/>
      <c r="DZ73" s="143"/>
      <c r="EA73" s="846"/>
      <c r="EB73" s="66"/>
      <c r="EC73" s="66"/>
      <c r="ED73" s="66"/>
      <c r="EE73" s="66"/>
      <c r="EF73" s="11" t="s">
        <v>55</v>
      </c>
      <c r="EG73" s="12"/>
      <c r="EH73" s="12"/>
      <c r="EI73" s="12"/>
      <c r="EJ73" s="12"/>
      <c r="EK73" s="12"/>
      <c r="EL73" s="13"/>
      <c r="EM73" s="143"/>
      <c r="EN73" s="846"/>
      <c r="EO73" s="66"/>
      <c r="EP73" s="66"/>
      <c r="EQ73" s="66"/>
      <c r="ER73" s="66"/>
      <c r="ES73" s="11" t="s">
        <v>55</v>
      </c>
      <c r="ET73" s="12"/>
      <c r="EU73" s="12"/>
      <c r="EV73" s="12"/>
      <c r="EW73" s="12"/>
      <c r="EX73" s="12"/>
      <c r="EY73" s="13"/>
      <c r="EZ73" s="143"/>
      <c r="FA73" s="846"/>
      <c r="FB73" s="66"/>
      <c r="FC73" s="66"/>
      <c r="FD73" s="66"/>
      <c r="FE73" s="66"/>
      <c r="FF73" s="11" t="s">
        <v>55</v>
      </c>
      <c r="FG73" s="12"/>
      <c r="FH73" s="12"/>
      <c r="FI73" s="12"/>
      <c r="FJ73" s="12"/>
      <c r="FK73" s="12"/>
      <c r="FL73" s="13"/>
      <c r="FM73" s="143"/>
      <c r="FN73" s="846"/>
      <c r="FO73" s="66"/>
      <c r="FP73" s="66"/>
      <c r="FQ73" s="66"/>
      <c r="FR73" s="66"/>
      <c r="FS73" s="11" t="s">
        <v>55</v>
      </c>
      <c r="FT73" s="12"/>
      <c r="FU73" s="12"/>
      <c r="FV73" s="12"/>
      <c r="FW73" s="12"/>
      <c r="FX73" s="12"/>
      <c r="FY73" s="13"/>
      <c r="FZ73" s="143"/>
      <c r="GA73" s="846"/>
      <c r="GB73" s="66"/>
      <c r="GC73" s="66"/>
      <c r="GD73" s="66"/>
      <c r="GE73" s="66"/>
      <c r="GF73" s="11" t="s">
        <v>55</v>
      </c>
      <c r="GG73" s="12"/>
      <c r="GH73" s="12"/>
      <c r="GI73" s="12"/>
      <c r="GJ73" s="12"/>
      <c r="GK73" s="12"/>
      <c r="GL73" s="13"/>
      <c r="GM73" s="143"/>
      <c r="GN73" s="846"/>
      <c r="GO73" s="66"/>
      <c r="GP73" s="66"/>
      <c r="GQ73" s="66"/>
      <c r="GR73" s="66"/>
      <c r="GS73" s="11" t="s">
        <v>55</v>
      </c>
      <c r="GT73" s="12"/>
      <c r="GU73" s="12"/>
      <c r="GV73" s="12"/>
      <c r="GW73" s="12"/>
      <c r="GX73" s="12"/>
      <c r="GY73" s="13"/>
      <c r="GZ73" s="143"/>
      <c r="HA73" s="846"/>
      <c r="HB73" s="66"/>
      <c r="HC73" s="66"/>
      <c r="HD73" s="66"/>
      <c r="HE73" s="66"/>
      <c r="HF73" s="11" t="s">
        <v>55</v>
      </c>
      <c r="HG73" s="12"/>
      <c r="HH73" s="12"/>
      <c r="HI73" s="12"/>
      <c r="HJ73" s="12"/>
      <c r="HK73" s="12"/>
      <c r="HL73" s="13"/>
      <c r="HM73" s="143"/>
    </row>
    <row r="74" spans="1:221" ht="15.75" thickBot="1">
      <c r="A74" s="274"/>
      <c r="B74" s="38" t="s">
        <v>422</v>
      </c>
      <c r="C74" s="66"/>
      <c r="D74" s="66"/>
      <c r="E74" s="66"/>
      <c r="F74" s="280">
        <v>3</v>
      </c>
      <c r="G74" s="74" t="s">
        <v>421</v>
      </c>
      <c r="H74" s="74" t="s">
        <v>424</v>
      </c>
      <c r="I74" s="12"/>
      <c r="J74" s="12"/>
      <c r="K74" s="12"/>
      <c r="L74" s="13"/>
      <c r="M74" s="143"/>
      <c r="N74" s="274"/>
      <c r="O74" s="38" t="s">
        <v>422</v>
      </c>
      <c r="P74" s="66"/>
      <c r="Q74" s="66"/>
      <c r="R74" s="66"/>
      <c r="S74" s="280">
        <v>3</v>
      </c>
      <c r="T74" s="74" t="s">
        <v>421</v>
      </c>
      <c r="U74" s="74" t="s">
        <v>424</v>
      </c>
      <c r="V74" s="12"/>
      <c r="W74" s="12"/>
      <c r="X74" s="12"/>
      <c r="Y74" s="13"/>
      <c r="Z74" s="143"/>
      <c r="AA74" s="38"/>
      <c r="AB74" s="38" t="s">
        <v>422</v>
      </c>
      <c r="AC74" s="66"/>
      <c r="AD74" s="66"/>
      <c r="AE74" s="280">
        <v>3</v>
      </c>
      <c r="AF74" s="74" t="s">
        <v>421</v>
      </c>
      <c r="AG74" s="74" t="s">
        <v>424</v>
      </c>
      <c r="AH74" s="12"/>
      <c r="AI74" s="12"/>
      <c r="AJ74" s="12"/>
      <c r="AK74" s="12"/>
      <c r="AL74" s="13"/>
      <c r="AM74" s="143"/>
      <c r="AN74" s="274"/>
      <c r="AO74" s="38" t="s">
        <v>422</v>
      </c>
      <c r="AP74" s="66"/>
      <c r="AQ74" s="66"/>
      <c r="AR74" s="66"/>
      <c r="AS74" s="280">
        <v>3</v>
      </c>
      <c r="AT74" s="74" t="s">
        <v>421</v>
      </c>
      <c r="AU74" s="74" t="s">
        <v>424</v>
      </c>
      <c r="AV74" s="12"/>
      <c r="AW74" s="12"/>
      <c r="AX74" s="12"/>
      <c r="AY74" s="13"/>
      <c r="AZ74" s="143"/>
      <c r="BA74" s="274"/>
      <c r="BB74" s="38" t="s">
        <v>422</v>
      </c>
      <c r="BC74" s="66"/>
      <c r="BD74" s="66"/>
      <c r="BE74" s="66"/>
      <c r="BF74" s="280">
        <v>3</v>
      </c>
      <c r="BG74" s="74" t="s">
        <v>421</v>
      </c>
      <c r="BH74" s="74" t="s">
        <v>424</v>
      </c>
      <c r="BI74" s="12"/>
      <c r="BJ74" s="12"/>
      <c r="BK74" s="12"/>
      <c r="BL74" s="13"/>
      <c r="BM74" s="143"/>
      <c r="BN74" s="274"/>
      <c r="BO74" s="38" t="s">
        <v>422</v>
      </c>
      <c r="BP74" s="66"/>
      <c r="BQ74" s="66"/>
      <c r="BR74" s="66"/>
      <c r="BS74" s="280">
        <v>3</v>
      </c>
      <c r="BT74" s="74" t="s">
        <v>421</v>
      </c>
      <c r="BU74" s="74" t="s">
        <v>424</v>
      </c>
      <c r="BV74" s="12"/>
      <c r="BW74" s="12"/>
      <c r="BX74" s="12"/>
      <c r="BY74" s="13"/>
      <c r="BZ74" s="143"/>
      <c r="CA74" s="274"/>
      <c r="CB74" s="38" t="s">
        <v>422</v>
      </c>
      <c r="CC74" s="66"/>
      <c r="CD74" s="66"/>
      <c r="CE74" s="66"/>
      <c r="CF74" s="280">
        <v>3</v>
      </c>
      <c r="CG74" s="74" t="s">
        <v>421</v>
      </c>
      <c r="CH74" s="74" t="s">
        <v>424</v>
      </c>
      <c r="CI74" s="12"/>
      <c r="CJ74" s="12"/>
      <c r="CK74" s="12"/>
      <c r="CL74" s="13"/>
      <c r="CM74" s="143"/>
      <c r="CN74" s="274"/>
      <c r="CO74" s="38" t="s">
        <v>422</v>
      </c>
      <c r="CP74" s="66"/>
      <c r="CQ74" s="66"/>
      <c r="CR74" s="66"/>
      <c r="CS74" s="280">
        <v>3</v>
      </c>
      <c r="CT74" s="74" t="s">
        <v>421</v>
      </c>
      <c r="CU74" s="74" t="s">
        <v>424</v>
      </c>
      <c r="CV74" s="12"/>
      <c r="CW74" s="12"/>
      <c r="CX74" s="12"/>
      <c r="CY74" s="13"/>
      <c r="CZ74" s="143"/>
      <c r="DA74" s="274"/>
      <c r="DB74" s="38" t="s">
        <v>422</v>
      </c>
      <c r="DC74" s="66"/>
      <c r="DD74" s="66"/>
      <c r="DE74" s="66"/>
      <c r="DF74" s="280">
        <v>3</v>
      </c>
      <c r="DG74" s="74" t="s">
        <v>421</v>
      </c>
      <c r="DH74" s="74" t="s">
        <v>424</v>
      </c>
      <c r="DI74" s="12"/>
      <c r="DJ74" s="12"/>
      <c r="DK74" s="12"/>
      <c r="DL74" s="13"/>
      <c r="DM74" s="143"/>
      <c r="DN74" s="274"/>
      <c r="DO74" s="38" t="s">
        <v>422</v>
      </c>
      <c r="DP74" s="66"/>
      <c r="DQ74" s="66"/>
      <c r="DR74" s="66"/>
      <c r="DS74" s="280">
        <v>3</v>
      </c>
      <c r="DT74" s="74" t="s">
        <v>421</v>
      </c>
      <c r="DU74" s="74" t="s">
        <v>424</v>
      </c>
      <c r="DV74" s="12"/>
      <c r="DW74" s="12"/>
      <c r="DX74" s="12"/>
      <c r="DY74" s="13"/>
      <c r="DZ74" s="143"/>
      <c r="EA74" s="274"/>
      <c r="EB74" s="38" t="s">
        <v>422</v>
      </c>
      <c r="EC74" s="66"/>
      <c r="ED74" s="66"/>
      <c r="EE74" s="66"/>
      <c r="EF74" s="280">
        <v>3</v>
      </c>
      <c r="EG74" s="74" t="s">
        <v>421</v>
      </c>
      <c r="EH74" s="74" t="s">
        <v>424</v>
      </c>
      <c r="EI74" s="12"/>
      <c r="EJ74" s="12"/>
      <c r="EK74" s="12"/>
      <c r="EL74" s="13"/>
      <c r="EM74" s="143"/>
      <c r="EN74" s="274"/>
      <c r="EO74" s="38" t="s">
        <v>422</v>
      </c>
      <c r="EP74" s="66"/>
      <c r="EQ74" s="66"/>
      <c r="ER74" s="66"/>
      <c r="ES74" s="280">
        <v>3</v>
      </c>
      <c r="ET74" s="74" t="s">
        <v>421</v>
      </c>
      <c r="EU74" s="74" t="s">
        <v>424</v>
      </c>
      <c r="EV74" s="12"/>
      <c r="EW74" s="12"/>
      <c r="EX74" s="12"/>
      <c r="EY74" s="13"/>
      <c r="EZ74" s="143"/>
      <c r="FA74" s="274"/>
      <c r="FB74" s="38" t="s">
        <v>422</v>
      </c>
      <c r="FC74" s="66"/>
      <c r="FD74" s="66"/>
      <c r="FE74" s="66"/>
      <c r="FF74" s="280">
        <v>3</v>
      </c>
      <c r="FG74" s="74" t="s">
        <v>421</v>
      </c>
      <c r="FH74" s="74" t="s">
        <v>424</v>
      </c>
      <c r="FI74" s="12"/>
      <c r="FJ74" s="12"/>
      <c r="FK74" s="12"/>
      <c r="FL74" s="13"/>
      <c r="FM74" s="143"/>
      <c r="FN74" s="274"/>
      <c r="FO74" s="38" t="s">
        <v>422</v>
      </c>
      <c r="FP74" s="66"/>
      <c r="FQ74" s="66"/>
      <c r="FR74" s="66"/>
      <c r="FS74" s="280">
        <v>3</v>
      </c>
      <c r="FT74" s="74" t="s">
        <v>421</v>
      </c>
      <c r="FU74" s="74" t="s">
        <v>424</v>
      </c>
      <c r="FV74" s="12"/>
      <c r="FW74" s="12"/>
      <c r="FX74" s="12"/>
      <c r="FY74" s="13"/>
      <c r="FZ74" s="143"/>
      <c r="GA74" s="274"/>
      <c r="GB74" s="38" t="s">
        <v>704</v>
      </c>
      <c r="GC74" s="66"/>
      <c r="GD74" s="66"/>
      <c r="GE74" s="66"/>
      <c r="GF74" s="280">
        <v>3</v>
      </c>
      <c r="GG74" s="74" t="s">
        <v>421</v>
      </c>
      <c r="GH74" s="74" t="s">
        <v>424</v>
      </c>
      <c r="GI74" s="12"/>
      <c r="GJ74" s="12"/>
      <c r="GK74" s="12"/>
      <c r="GL74" s="13"/>
      <c r="GM74" s="143"/>
      <c r="GN74" s="274"/>
      <c r="GO74" s="38" t="s">
        <v>422</v>
      </c>
      <c r="GP74" s="66"/>
      <c r="GQ74" s="66"/>
      <c r="GR74" s="66"/>
      <c r="GS74" s="280">
        <v>3</v>
      </c>
      <c r="GT74" s="74" t="s">
        <v>421</v>
      </c>
      <c r="GU74" s="74" t="s">
        <v>424</v>
      </c>
      <c r="GV74" s="12"/>
      <c r="GW74" s="12"/>
      <c r="GX74" s="12"/>
      <c r="GY74" s="13"/>
      <c r="GZ74" s="143"/>
      <c r="HA74" s="274"/>
      <c r="HB74" s="38" t="s">
        <v>422</v>
      </c>
      <c r="HC74" s="66"/>
      <c r="HD74" s="66"/>
      <c r="HE74" s="66"/>
      <c r="HF74" s="280">
        <v>3</v>
      </c>
      <c r="HG74" s="74" t="s">
        <v>421</v>
      </c>
      <c r="HH74" s="74" t="s">
        <v>424</v>
      </c>
      <c r="HI74" s="12"/>
      <c r="HJ74" s="12"/>
      <c r="HK74" s="12"/>
      <c r="HL74" s="13"/>
      <c r="HM74" s="143"/>
    </row>
    <row r="75" spans="1:221" ht="14.45" customHeight="1">
      <c r="A75" s="853" t="s">
        <v>26</v>
      </c>
      <c r="B75" s="19" t="s">
        <v>198</v>
      </c>
      <c r="C75" s="7"/>
      <c r="D75" s="7"/>
      <c r="E75" s="7"/>
      <c r="F75" s="133">
        <v>430</v>
      </c>
      <c r="G75" s="135"/>
      <c r="H75" s="137"/>
      <c r="I75" s="137"/>
      <c r="J75" s="137"/>
      <c r="K75" s="7"/>
      <c r="L75" s="48"/>
      <c r="M75" s="143"/>
      <c r="N75" s="853" t="s">
        <v>26</v>
      </c>
      <c r="O75" s="19" t="s">
        <v>198</v>
      </c>
      <c r="P75" s="7"/>
      <c r="Q75" s="7"/>
      <c r="R75" s="7"/>
      <c r="S75" s="133">
        <v>613</v>
      </c>
      <c r="T75" s="135"/>
      <c r="U75" s="137"/>
      <c r="V75" s="137"/>
      <c r="W75" s="137"/>
      <c r="X75" s="7"/>
      <c r="Y75" s="48"/>
      <c r="Z75" s="143"/>
      <c r="AA75" s="853" t="s">
        <v>26</v>
      </c>
      <c r="AB75" s="19" t="s">
        <v>198</v>
      </c>
      <c r="AC75" s="7"/>
      <c r="AD75" s="7"/>
      <c r="AE75" s="7"/>
      <c r="AF75" s="133">
        <v>540</v>
      </c>
      <c r="AG75" s="135"/>
      <c r="AH75" s="137"/>
      <c r="AI75" s="137"/>
      <c r="AJ75" s="137"/>
      <c r="AK75" s="7"/>
      <c r="AL75" s="48"/>
      <c r="AM75" s="143"/>
      <c r="AN75" s="853" t="s">
        <v>26</v>
      </c>
      <c r="AO75" s="19" t="s">
        <v>198</v>
      </c>
      <c r="AP75" s="7"/>
      <c r="AQ75" s="7"/>
      <c r="AR75" s="7"/>
      <c r="AS75" s="133">
        <v>540</v>
      </c>
      <c r="AT75" s="135"/>
      <c r="AU75" s="137"/>
      <c r="AV75" s="137"/>
      <c r="AW75" s="137"/>
      <c r="AX75" s="7"/>
      <c r="AY75" s="48"/>
      <c r="AZ75" s="143"/>
      <c r="BA75" s="853" t="s">
        <v>26</v>
      </c>
      <c r="BB75" s="19" t="s">
        <v>198</v>
      </c>
      <c r="BC75" s="7"/>
      <c r="BD75" s="7"/>
      <c r="BE75" s="7"/>
      <c r="BF75" s="133">
        <v>430</v>
      </c>
      <c r="BG75" s="135"/>
      <c r="BH75" s="137"/>
      <c r="BI75" s="137"/>
      <c r="BJ75" s="137"/>
      <c r="BK75" s="7"/>
      <c r="BL75" s="48"/>
      <c r="BM75" s="143"/>
      <c r="BN75" s="853" t="s">
        <v>26</v>
      </c>
      <c r="BO75" s="19" t="s">
        <v>198</v>
      </c>
      <c r="BP75" s="7"/>
      <c r="BQ75" s="7"/>
      <c r="BR75" s="7"/>
      <c r="BS75" s="133">
        <v>430</v>
      </c>
      <c r="BT75" s="135"/>
      <c r="BU75" s="137"/>
      <c r="BV75" s="137"/>
      <c r="BW75" s="137"/>
      <c r="BX75" s="7"/>
      <c r="BY75" s="48"/>
      <c r="BZ75" s="143"/>
      <c r="CA75" s="853" t="s">
        <v>26</v>
      </c>
      <c r="CB75" s="19" t="s">
        <v>198</v>
      </c>
      <c r="CC75" s="7"/>
      <c r="CD75" s="7"/>
      <c r="CE75" s="7"/>
      <c r="CF75" s="133">
        <v>505</v>
      </c>
      <c r="CG75" s="135"/>
      <c r="CH75" s="137"/>
      <c r="CI75" s="137"/>
      <c r="CJ75" s="137"/>
      <c r="CK75" s="7"/>
      <c r="CL75" s="48"/>
      <c r="CM75" s="143"/>
      <c r="CN75" s="853" t="s">
        <v>26</v>
      </c>
      <c r="CO75" s="19" t="s">
        <v>198</v>
      </c>
      <c r="CP75" s="7"/>
      <c r="CQ75" s="7"/>
      <c r="CR75" s="7"/>
      <c r="CS75" s="133">
        <v>430</v>
      </c>
      <c r="CT75" s="135"/>
      <c r="CU75" s="137"/>
      <c r="CV75" s="137"/>
      <c r="CW75" s="137"/>
      <c r="CX75" s="7"/>
      <c r="CY75" s="48"/>
      <c r="CZ75" s="143"/>
      <c r="DA75" s="853" t="s">
        <v>26</v>
      </c>
      <c r="DB75" s="19" t="s">
        <v>198</v>
      </c>
      <c r="DC75" s="7"/>
      <c r="DD75" s="7"/>
      <c r="DE75" s="7"/>
      <c r="DF75" s="133">
        <v>430</v>
      </c>
      <c r="DG75" s="135"/>
      <c r="DH75" s="137"/>
      <c r="DI75" s="137"/>
      <c r="DJ75" s="137"/>
      <c r="DK75" s="7"/>
      <c r="DL75" s="48"/>
      <c r="DM75" s="143"/>
      <c r="DN75" s="853" t="s">
        <v>26</v>
      </c>
      <c r="DO75" s="19" t="s">
        <v>198</v>
      </c>
      <c r="DP75" s="7"/>
      <c r="DQ75" s="7"/>
      <c r="DR75" s="7"/>
      <c r="DS75" s="133">
        <v>430</v>
      </c>
      <c r="DT75" s="135"/>
      <c r="DU75" s="137"/>
      <c r="DV75" s="137"/>
      <c r="DW75" s="137"/>
      <c r="DX75" s="7"/>
      <c r="DY75" s="48"/>
      <c r="DZ75" s="143"/>
      <c r="EA75" s="853" t="s">
        <v>26</v>
      </c>
      <c r="EB75" s="19" t="s">
        <v>198</v>
      </c>
      <c r="EC75" s="7"/>
      <c r="ED75" s="7"/>
      <c r="EE75" s="7"/>
      <c r="EF75" s="133">
        <v>478</v>
      </c>
      <c r="EG75" s="135"/>
      <c r="EH75" s="137"/>
      <c r="EI75" s="137"/>
      <c r="EJ75" s="137"/>
      <c r="EK75" s="7"/>
      <c r="EL75" s="48"/>
      <c r="EM75" s="143"/>
      <c r="EN75" s="853" t="s">
        <v>26</v>
      </c>
      <c r="EO75" s="19" t="s">
        <v>198</v>
      </c>
      <c r="EP75" s="7"/>
      <c r="EQ75" s="7"/>
      <c r="ER75" s="7"/>
      <c r="ES75" s="133">
        <v>430</v>
      </c>
      <c r="ET75" s="135"/>
      <c r="EU75" s="137"/>
      <c r="EV75" s="137"/>
      <c r="EW75" s="137"/>
      <c r="EX75" s="7"/>
      <c r="EY75" s="48"/>
      <c r="EZ75" s="143"/>
      <c r="FA75" s="853" t="s">
        <v>26</v>
      </c>
      <c r="FB75" s="19" t="s">
        <v>198</v>
      </c>
      <c r="FC75" s="7"/>
      <c r="FD75" s="7"/>
      <c r="FE75" s="7"/>
      <c r="FF75" s="133">
        <v>500</v>
      </c>
      <c r="FG75" s="135"/>
      <c r="FH75" s="137"/>
      <c r="FI75" s="137"/>
      <c r="FJ75" s="137"/>
      <c r="FK75" s="7"/>
      <c r="FL75" s="48"/>
      <c r="FM75" s="143"/>
      <c r="FN75" s="853" t="s">
        <v>26</v>
      </c>
      <c r="FO75" s="19" t="s">
        <v>198</v>
      </c>
      <c r="FP75" s="7"/>
      <c r="FQ75" s="7"/>
      <c r="FR75" s="7"/>
      <c r="FS75" s="133">
        <v>890</v>
      </c>
      <c r="FT75" s="135"/>
      <c r="FU75" s="137"/>
      <c r="FV75" s="137"/>
      <c r="FW75" s="137"/>
      <c r="FX75" s="7"/>
      <c r="FY75" s="48"/>
      <c r="FZ75" s="143"/>
      <c r="GA75" s="853" t="s">
        <v>26</v>
      </c>
      <c r="GB75" s="19" t="s">
        <v>198</v>
      </c>
      <c r="GC75" s="7"/>
      <c r="GD75" s="7"/>
      <c r="GE75" s="7"/>
      <c r="GF75" s="133">
        <v>940</v>
      </c>
      <c r="GG75" s="135"/>
      <c r="GH75" s="137"/>
      <c r="GI75" s="137"/>
      <c r="GJ75" s="137"/>
      <c r="GK75" s="7"/>
      <c r="GL75" s="48"/>
      <c r="GM75" s="143"/>
      <c r="GN75" s="853" t="s">
        <v>26</v>
      </c>
      <c r="GO75" s="19" t="s">
        <v>198</v>
      </c>
      <c r="GP75" s="7"/>
      <c r="GQ75" s="7"/>
      <c r="GR75" s="7"/>
      <c r="GS75" s="133">
        <v>400</v>
      </c>
      <c r="GT75" s="135"/>
      <c r="GU75" s="137"/>
      <c r="GV75" s="137"/>
      <c r="GW75" s="137"/>
      <c r="GX75" s="7"/>
      <c r="GY75" s="48"/>
      <c r="GZ75" s="143"/>
      <c r="HA75" s="853" t="s">
        <v>26</v>
      </c>
      <c r="HB75" s="19" t="s">
        <v>198</v>
      </c>
      <c r="HC75" s="7"/>
      <c r="HD75" s="7"/>
      <c r="HE75" s="7"/>
      <c r="HF75" s="133">
        <v>430</v>
      </c>
      <c r="HG75" s="135"/>
      <c r="HH75" s="137"/>
      <c r="HI75" s="137"/>
      <c r="HJ75" s="137"/>
      <c r="HK75" s="7"/>
      <c r="HL75" s="48"/>
      <c r="HM75" s="143"/>
    </row>
    <row r="76" spans="1:221">
      <c r="A76" s="854"/>
      <c r="B76" s="20" t="s">
        <v>110</v>
      </c>
      <c r="C76" s="66"/>
      <c r="D76" s="66"/>
      <c r="E76" s="66"/>
      <c r="F76" s="134">
        <v>480</v>
      </c>
      <c r="G76" s="136"/>
      <c r="H76" s="86"/>
      <c r="I76" s="86"/>
      <c r="J76" s="86"/>
      <c r="K76" s="66"/>
      <c r="L76" s="50"/>
      <c r="M76" s="143"/>
      <c r="N76" s="854"/>
      <c r="O76" s="20" t="s">
        <v>110</v>
      </c>
      <c r="P76" s="66"/>
      <c r="Q76" s="66"/>
      <c r="R76" s="66"/>
      <c r="S76" s="134">
        <v>665</v>
      </c>
      <c r="T76" s="136"/>
      <c r="U76" s="86"/>
      <c r="V76" s="86"/>
      <c r="W76" s="86"/>
      <c r="X76" s="66"/>
      <c r="Y76" s="50"/>
      <c r="Z76" s="143"/>
      <c r="AA76" s="854"/>
      <c r="AB76" s="20" t="s">
        <v>110</v>
      </c>
      <c r="AC76" s="66"/>
      <c r="AD76" s="66"/>
      <c r="AE76" s="66"/>
      <c r="AF76" s="134">
        <v>630</v>
      </c>
      <c r="AG76" s="136"/>
      <c r="AH76" s="86"/>
      <c r="AI76" s="86"/>
      <c r="AJ76" s="86"/>
      <c r="AK76" s="66"/>
      <c r="AL76" s="50"/>
      <c r="AM76" s="143"/>
      <c r="AN76" s="854"/>
      <c r="AO76" s="20" t="s">
        <v>110</v>
      </c>
      <c r="AP76" s="66"/>
      <c r="AQ76" s="66"/>
      <c r="AR76" s="66"/>
      <c r="AS76" s="134">
        <v>648</v>
      </c>
      <c r="AT76" s="136"/>
      <c r="AU76" s="86"/>
      <c r="AV76" s="86"/>
      <c r="AW76" s="86"/>
      <c r="AX76" s="66"/>
      <c r="AY76" s="50"/>
      <c r="AZ76" s="143"/>
      <c r="BA76" s="854"/>
      <c r="BB76" s="20" t="s">
        <v>110</v>
      </c>
      <c r="BC76" s="66"/>
      <c r="BD76" s="66"/>
      <c r="BE76" s="66"/>
      <c r="BF76" s="134">
        <v>480</v>
      </c>
      <c r="BG76" s="136"/>
      <c r="BH76" s="86"/>
      <c r="BI76" s="86"/>
      <c r="BJ76" s="86"/>
      <c r="BK76" s="66"/>
      <c r="BL76" s="50"/>
      <c r="BM76" s="143"/>
      <c r="BN76" s="854"/>
      <c r="BO76" s="20" t="s">
        <v>110</v>
      </c>
      <c r="BP76" s="66"/>
      <c r="BQ76" s="66"/>
      <c r="BR76" s="66"/>
      <c r="BS76" s="134">
        <v>480</v>
      </c>
      <c r="BT76" s="136"/>
      <c r="BU76" s="86"/>
      <c r="BV76" s="86"/>
      <c r="BW76" s="86"/>
      <c r="BX76" s="66"/>
      <c r="BY76" s="50"/>
      <c r="BZ76" s="143"/>
      <c r="CA76" s="854"/>
      <c r="CB76" s="20" t="s">
        <v>110</v>
      </c>
      <c r="CC76" s="66"/>
      <c r="CD76" s="66"/>
      <c r="CE76" s="66"/>
      <c r="CF76" s="134">
        <v>655</v>
      </c>
      <c r="CG76" s="136"/>
      <c r="CH76" s="86"/>
      <c r="CI76" s="86"/>
      <c r="CJ76" s="86"/>
      <c r="CK76" s="66"/>
      <c r="CL76" s="50"/>
      <c r="CM76" s="143"/>
      <c r="CN76" s="854"/>
      <c r="CO76" s="20" t="s">
        <v>110</v>
      </c>
      <c r="CP76" s="66"/>
      <c r="CQ76" s="66"/>
      <c r="CR76" s="66"/>
      <c r="CS76" s="134">
        <v>480</v>
      </c>
      <c r="CT76" s="136"/>
      <c r="CU76" s="86"/>
      <c r="CV76" s="86"/>
      <c r="CW76" s="86"/>
      <c r="CX76" s="66"/>
      <c r="CY76" s="50"/>
      <c r="CZ76" s="143"/>
      <c r="DA76" s="854"/>
      <c r="DB76" s="20" t="s">
        <v>110</v>
      </c>
      <c r="DC76" s="66"/>
      <c r="DD76" s="66"/>
      <c r="DE76" s="66"/>
      <c r="DF76" s="134">
        <v>480</v>
      </c>
      <c r="DG76" s="136"/>
      <c r="DH76" s="86"/>
      <c r="DI76" s="86"/>
      <c r="DJ76" s="86"/>
      <c r="DK76" s="66"/>
      <c r="DL76" s="50"/>
      <c r="DM76" s="143"/>
      <c r="DN76" s="854"/>
      <c r="DO76" s="20" t="s">
        <v>110</v>
      </c>
      <c r="DP76" s="66"/>
      <c r="DQ76" s="66"/>
      <c r="DR76" s="66"/>
      <c r="DS76" s="134">
        <v>480</v>
      </c>
      <c r="DT76" s="136"/>
      <c r="DU76" s="86"/>
      <c r="DV76" s="86"/>
      <c r="DW76" s="86"/>
      <c r="DX76" s="66"/>
      <c r="DY76" s="50"/>
      <c r="DZ76" s="143"/>
      <c r="EA76" s="854"/>
      <c r="EB76" s="20" t="s">
        <v>110</v>
      </c>
      <c r="EC76" s="66"/>
      <c r="ED76" s="66"/>
      <c r="EE76" s="66"/>
      <c r="EF76" s="134">
        <v>500</v>
      </c>
      <c r="EG76" s="136"/>
      <c r="EH76" s="86"/>
      <c r="EI76" s="86"/>
      <c r="EJ76" s="86"/>
      <c r="EK76" s="66"/>
      <c r="EL76" s="50"/>
      <c r="EM76" s="143"/>
      <c r="EN76" s="854"/>
      <c r="EO76" s="20" t="s">
        <v>110</v>
      </c>
      <c r="EP76" s="66"/>
      <c r="EQ76" s="66"/>
      <c r="ER76" s="66"/>
      <c r="ES76" s="134">
        <v>480</v>
      </c>
      <c r="ET76" s="136"/>
      <c r="EU76" s="86"/>
      <c r="EV76" s="86"/>
      <c r="EW76" s="86"/>
      <c r="EX76" s="66"/>
      <c r="EY76" s="50"/>
      <c r="EZ76" s="143"/>
      <c r="FA76" s="854"/>
      <c r="FB76" s="20" t="s">
        <v>110</v>
      </c>
      <c r="FC76" s="66"/>
      <c r="FD76" s="66"/>
      <c r="FE76" s="66"/>
      <c r="FF76" s="134">
        <v>580</v>
      </c>
      <c r="FG76" s="136"/>
      <c r="FH76" s="86"/>
      <c r="FI76" s="86"/>
      <c r="FJ76" s="86"/>
      <c r="FK76" s="66"/>
      <c r="FL76" s="50"/>
      <c r="FM76" s="143"/>
      <c r="FN76" s="854"/>
      <c r="FO76" s="20" t="s">
        <v>110</v>
      </c>
      <c r="FP76" s="66"/>
      <c r="FQ76" s="66"/>
      <c r="FR76" s="66"/>
      <c r="FS76" s="134">
        <v>1120</v>
      </c>
      <c r="FT76" s="136"/>
      <c r="FU76" s="86"/>
      <c r="FV76" s="86"/>
      <c r="FW76" s="86"/>
      <c r="FX76" s="66"/>
      <c r="FY76" s="50"/>
      <c r="FZ76" s="143"/>
      <c r="GA76" s="854"/>
      <c r="GB76" s="20" t="s">
        <v>110</v>
      </c>
      <c r="GC76" s="66"/>
      <c r="GD76" s="66"/>
      <c r="GE76" s="66"/>
      <c r="GF76" s="134">
        <v>1015</v>
      </c>
      <c r="GG76" s="136"/>
      <c r="GH76" s="86"/>
      <c r="GI76" s="86"/>
      <c r="GJ76" s="86"/>
      <c r="GK76" s="66"/>
      <c r="GL76" s="50"/>
      <c r="GM76" s="143"/>
      <c r="GN76" s="854"/>
      <c r="GO76" s="20" t="s">
        <v>110</v>
      </c>
      <c r="GP76" s="66"/>
      <c r="GQ76" s="66"/>
      <c r="GR76" s="66"/>
      <c r="GS76" s="134">
        <v>500</v>
      </c>
      <c r="GT76" s="136"/>
      <c r="GU76" s="86"/>
      <c r="GV76" s="86"/>
      <c r="GW76" s="86"/>
      <c r="GX76" s="66"/>
      <c r="GY76" s="50"/>
      <c r="GZ76" s="143"/>
      <c r="HA76" s="854"/>
      <c r="HB76" s="20" t="s">
        <v>110</v>
      </c>
      <c r="HC76" s="66"/>
      <c r="HD76" s="66"/>
      <c r="HE76" s="66"/>
      <c r="HF76" s="134">
        <v>480</v>
      </c>
      <c r="HG76" s="136"/>
      <c r="HH76" s="86"/>
      <c r="HI76" s="86"/>
      <c r="HJ76" s="86"/>
      <c r="HK76" s="66"/>
      <c r="HL76" s="50"/>
      <c r="HM76" s="143"/>
    </row>
    <row r="77" spans="1:221">
      <c r="A77" s="854"/>
      <c r="B77" s="20" t="s">
        <v>142</v>
      </c>
      <c r="C77" s="66"/>
      <c r="D77" s="66"/>
      <c r="E77" s="66"/>
      <c r="F77" s="138"/>
      <c r="G77" s="139"/>
      <c r="H77" s="86"/>
      <c r="I77" s="86"/>
      <c r="J77" s="86"/>
      <c r="K77" s="66"/>
      <c r="L77" s="50"/>
      <c r="M77" s="144"/>
      <c r="N77" s="854"/>
      <c r="O77" s="20" t="s">
        <v>142</v>
      </c>
      <c r="P77" s="66"/>
      <c r="Q77" s="66"/>
      <c r="R77" s="66"/>
      <c r="S77" s="138"/>
      <c r="T77" s="139"/>
      <c r="U77" s="86"/>
      <c r="V77" s="86"/>
      <c r="W77" s="86"/>
      <c r="X77" s="66"/>
      <c r="Y77" s="50"/>
      <c r="Z77" s="144"/>
      <c r="AA77" s="854"/>
      <c r="AB77" s="20" t="s">
        <v>142</v>
      </c>
      <c r="AC77" s="66"/>
      <c r="AD77" s="66"/>
      <c r="AE77" s="66"/>
      <c r="AF77" s="138"/>
      <c r="AG77" s="139"/>
      <c r="AH77" s="86"/>
      <c r="AI77" s="86"/>
      <c r="AJ77" s="86"/>
      <c r="AK77" s="66"/>
      <c r="AL77" s="50"/>
      <c r="AM77" s="144"/>
      <c r="AN77" s="854"/>
      <c r="AO77" s="20" t="s">
        <v>142</v>
      </c>
      <c r="AP77" s="66"/>
      <c r="AQ77" s="66"/>
      <c r="AR77" s="66"/>
      <c r="AS77" s="138"/>
      <c r="AT77" s="139"/>
      <c r="AU77" s="86"/>
      <c r="AV77" s="86"/>
      <c r="AW77" s="86"/>
      <c r="AX77" s="66"/>
      <c r="AY77" s="50"/>
      <c r="AZ77" s="144"/>
      <c r="BA77" s="854"/>
      <c r="BB77" s="20" t="s">
        <v>142</v>
      </c>
      <c r="BC77" s="66"/>
      <c r="BD77" s="66"/>
      <c r="BE77" s="66"/>
      <c r="BF77" s="138"/>
      <c r="BG77" s="139"/>
      <c r="BH77" s="86"/>
      <c r="BI77" s="86"/>
      <c r="BJ77" s="86"/>
      <c r="BK77" s="66"/>
      <c r="BL77" s="50"/>
      <c r="BM77" s="144"/>
      <c r="BN77" s="854"/>
      <c r="BO77" s="20" t="s">
        <v>142</v>
      </c>
      <c r="BP77" s="66"/>
      <c r="BQ77" s="66"/>
      <c r="BR77" s="66"/>
      <c r="BS77" s="138"/>
      <c r="BT77" s="139"/>
      <c r="BU77" s="86"/>
      <c r="BV77" s="86"/>
      <c r="BW77" s="86"/>
      <c r="BX77" s="66"/>
      <c r="BY77" s="50"/>
      <c r="BZ77" s="144"/>
      <c r="CA77" s="854"/>
      <c r="CB77" s="20" t="s">
        <v>142</v>
      </c>
      <c r="CC77" s="66"/>
      <c r="CD77" s="66"/>
      <c r="CE77" s="66"/>
      <c r="CF77" s="138"/>
      <c r="CG77" s="139"/>
      <c r="CH77" s="86"/>
      <c r="CI77" s="86"/>
      <c r="CJ77" s="86"/>
      <c r="CK77" s="66"/>
      <c r="CL77" s="50"/>
      <c r="CM77" s="144"/>
      <c r="CN77" s="854"/>
      <c r="CO77" s="20" t="s">
        <v>142</v>
      </c>
      <c r="CP77" s="66"/>
      <c r="CQ77" s="66"/>
      <c r="CR77" s="66"/>
      <c r="CS77" s="138"/>
      <c r="CT77" s="139"/>
      <c r="CU77" s="86"/>
      <c r="CV77" s="86"/>
      <c r="CW77" s="86"/>
      <c r="CX77" s="66"/>
      <c r="CY77" s="50"/>
      <c r="CZ77" s="144"/>
      <c r="DA77" s="854"/>
      <c r="DB77" s="20" t="s">
        <v>142</v>
      </c>
      <c r="DC77" s="66"/>
      <c r="DD77" s="66"/>
      <c r="DE77" s="66"/>
      <c r="DF77" s="138"/>
      <c r="DG77" s="139"/>
      <c r="DH77" s="86"/>
      <c r="DI77" s="86"/>
      <c r="DJ77" s="86"/>
      <c r="DK77" s="66"/>
      <c r="DL77" s="50"/>
      <c r="DM77" s="144"/>
      <c r="DN77" s="854"/>
      <c r="DO77" s="20" t="s">
        <v>142</v>
      </c>
      <c r="DP77" s="66"/>
      <c r="DQ77" s="66"/>
      <c r="DR77" s="66"/>
      <c r="DS77" s="138"/>
      <c r="DT77" s="139"/>
      <c r="DU77" s="86"/>
      <c r="DV77" s="86"/>
      <c r="DW77" s="86"/>
      <c r="DX77" s="66"/>
      <c r="DY77" s="50"/>
      <c r="DZ77" s="144"/>
      <c r="EA77" s="854"/>
      <c r="EB77" s="20" t="s">
        <v>142</v>
      </c>
      <c r="EC77" s="66"/>
      <c r="ED77" s="66"/>
      <c r="EE77" s="66"/>
      <c r="EF77" s="138"/>
      <c r="EG77" s="139"/>
      <c r="EH77" s="86"/>
      <c r="EI77" s="86"/>
      <c r="EJ77" s="86"/>
      <c r="EK77" s="66"/>
      <c r="EL77" s="50"/>
      <c r="EM77" s="144"/>
      <c r="EN77" s="854"/>
      <c r="EO77" s="20" t="s">
        <v>142</v>
      </c>
      <c r="EP77" s="66"/>
      <c r="EQ77" s="66"/>
      <c r="ER77" s="66"/>
      <c r="ES77" s="138"/>
      <c r="ET77" s="139"/>
      <c r="EU77" s="86"/>
      <c r="EV77" s="86"/>
      <c r="EW77" s="86"/>
      <c r="EX77" s="66"/>
      <c r="EY77" s="50"/>
      <c r="EZ77" s="144"/>
      <c r="FA77" s="854"/>
      <c r="FB77" s="20" t="s">
        <v>142</v>
      </c>
      <c r="FC77" s="66"/>
      <c r="FD77" s="66"/>
      <c r="FE77" s="66"/>
      <c r="FF77" s="138"/>
      <c r="FG77" s="139"/>
      <c r="FH77" s="86"/>
      <c r="FI77" s="86"/>
      <c r="FJ77" s="86"/>
      <c r="FK77" s="66"/>
      <c r="FL77" s="50"/>
      <c r="FM77" s="144"/>
      <c r="FN77" s="854"/>
      <c r="FO77" s="20" t="s">
        <v>142</v>
      </c>
      <c r="FP77" s="66"/>
      <c r="FQ77" s="66"/>
      <c r="FR77" s="66"/>
      <c r="FS77" s="138"/>
      <c r="FT77" s="139"/>
      <c r="FU77" s="86"/>
      <c r="FV77" s="86"/>
      <c r="FW77" s="86"/>
      <c r="FX77" s="66"/>
      <c r="FY77" s="50"/>
      <c r="FZ77" s="144"/>
      <c r="GA77" s="854"/>
      <c r="GB77" s="20" t="s">
        <v>142</v>
      </c>
      <c r="GC77" s="66"/>
      <c r="GD77" s="66"/>
      <c r="GE77" s="66"/>
      <c r="GF77" s="138"/>
      <c r="GG77" s="139"/>
      <c r="GH77" s="86"/>
      <c r="GI77" s="86"/>
      <c r="GJ77" s="86"/>
      <c r="GK77" s="66"/>
      <c r="GL77" s="50"/>
      <c r="GM77" s="144"/>
      <c r="GN77" s="854"/>
      <c r="GO77" s="20" t="s">
        <v>142</v>
      </c>
      <c r="GP77" s="66"/>
      <c r="GQ77" s="66"/>
      <c r="GR77" s="66"/>
      <c r="GS77" s="138"/>
      <c r="GT77" s="139"/>
      <c r="GU77" s="86"/>
      <c r="GV77" s="86"/>
      <c r="GW77" s="86"/>
      <c r="GX77" s="66"/>
      <c r="GY77" s="50"/>
      <c r="GZ77" s="144"/>
      <c r="HA77" s="854"/>
      <c r="HB77" s="20" t="s">
        <v>142</v>
      </c>
      <c r="HC77" s="66"/>
      <c r="HD77" s="66"/>
      <c r="HE77" s="66"/>
      <c r="HF77" s="138"/>
      <c r="HG77" s="139"/>
      <c r="HH77" s="86"/>
      <c r="HI77" s="86"/>
      <c r="HJ77" s="86"/>
      <c r="HK77" s="66"/>
      <c r="HL77" s="50"/>
      <c r="HM77" s="144"/>
    </row>
    <row r="78" spans="1:221" ht="15.75" thickBot="1">
      <c r="A78" s="854"/>
      <c r="B78" s="38" t="s">
        <v>138</v>
      </c>
      <c r="C78" s="66"/>
      <c r="D78" s="66"/>
      <c r="E78" s="66"/>
      <c r="F78" s="11" t="s">
        <v>210</v>
      </c>
      <c r="G78" s="12"/>
      <c r="H78" s="12"/>
      <c r="I78" s="12"/>
      <c r="J78" s="66"/>
      <c r="K78" s="66"/>
      <c r="L78" s="30"/>
      <c r="M78" s="143"/>
      <c r="N78" s="854"/>
      <c r="O78" s="38" t="s">
        <v>138</v>
      </c>
      <c r="P78" s="66"/>
      <c r="Q78" s="66"/>
      <c r="R78" s="66"/>
      <c r="S78" s="11">
        <v>660</v>
      </c>
      <c r="T78" s="12"/>
      <c r="U78" s="12"/>
      <c r="V78" s="12"/>
      <c r="W78" s="66"/>
      <c r="X78" s="66"/>
      <c r="Y78" s="30"/>
      <c r="Z78" s="143"/>
      <c r="AA78" s="854"/>
      <c r="AB78" s="38" t="s">
        <v>138</v>
      </c>
      <c r="AC78" s="66"/>
      <c r="AD78" s="66"/>
      <c r="AE78" s="66"/>
      <c r="AF78" s="11" t="s">
        <v>624</v>
      </c>
      <c r="AG78" s="12"/>
      <c r="AH78" s="12"/>
      <c r="AI78" s="12"/>
      <c r="AJ78" s="66"/>
      <c r="AK78" s="66"/>
      <c r="AL78" s="30"/>
      <c r="AM78" s="143"/>
      <c r="AN78" s="854"/>
      <c r="AO78" s="38" t="s">
        <v>138</v>
      </c>
      <c r="AP78" s="66"/>
      <c r="AQ78" s="66"/>
      <c r="AR78" s="66"/>
      <c r="AS78" s="11" t="s">
        <v>670</v>
      </c>
      <c r="AT78" s="12"/>
      <c r="AU78" s="12"/>
      <c r="AV78" s="12"/>
      <c r="AW78" s="66"/>
      <c r="AX78" s="66"/>
      <c r="AY78" s="30"/>
      <c r="AZ78" s="143"/>
      <c r="BA78" s="854"/>
      <c r="BB78" s="38" t="s">
        <v>138</v>
      </c>
      <c r="BC78" s="66"/>
      <c r="BD78" s="66"/>
      <c r="BE78" s="66"/>
      <c r="BF78" s="11" t="s">
        <v>210</v>
      </c>
      <c r="BG78" s="12"/>
      <c r="BH78" s="12"/>
      <c r="BI78" s="12"/>
      <c r="BJ78" s="66"/>
      <c r="BK78" s="66"/>
      <c r="BL78" s="30"/>
      <c r="BM78" s="143"/>
      <c r="BN78" s="854"/>
      <c r="BO78" s="38" t="s">
        <v>138</v>
      </c>
      <c r="BP78" s="66"/>
      <c r="BQ78" s="66"/>
      <c r="BR78" s="66"/>
      <c r="BS78" s="11" t="s">
        <v>210</v>
      </c>
      <c r="BT78" s="12"/>
      <c r="BU78" s="12"/>
      <c r="BV78" s="12"/>
      <c r="BW78" s="66"/>
      <c r="BX78" s="66"/>
      <c r="BY78" s="30"/>
      <c r="BZ78" s="143"/>
      <c r="CA78" s="854"/>
      <c r="CB78" s="38" t="s">
        <v>138</v>
      </c>
      <c r="CC78" s="66"/>
      <c r="CD78" s="66"/>
      <c r="CE78" s="66"/>
      <c r="CF78" s="11" t="s">
        <v>559</v>
      </c>
      <c r="CG78" s="12"/>
      <c r="CH78" s="12"/>
      <c r="CI78" s="12"/>
      <c r="CJ78" s="66"/>
      <c r="CK78" s="66"/>
      <c r="CL78" s="30"/>
      <c r="CM78" s="143"/>
      <c r="CN78" s="854"/>
      <c r="CO78" s="38" t="s">
        <v>138</v>
      </c>
      <c r="CP78" s="66"/>
      <c r="CQ78" s="66"/>
      <c r="CR78" s="66"/>
      <c r="CS78" s="11" t="s">
        <v>210</v>
      </c>
      <c r="CT78" s="12"/>
      <c r="CU78" s="12"/>
      <c r="CV78" s="12"/>
      <c r="CW78" s="66"/>
      <c r="CX78" s="66"/>
      <c r="CY78" s="30"/>
      <c r="CZ78" s="143"/>
      <c r="DA78" s="854"/>
      <c r="DB78" s="38" t="s">
        <v>138</v>
      </c>
      <c r="DC78" s="66"/>
      <c r="DD78" s="66"/>
      <c r="DE78" s="66"/>
      <c r="DF78" s="11" t="s">
        <v>210</v>
      </c>
      <c r="DG78" s="12"/>
      <c r="DH78" s="12"/>
      <c r="DI78" s="12"/>
      <c r="DJ78" s="66"/>
      <c r="DK78" s="66"/>
      <c r="DL78" s="30"/>
      <c r="DM78" s="143"/>
      <c r="DN78" s="854"/>
      <c r="DO78" s="38" t="s">
        <v>138</v>
      </c>
      <c r="DP78" s="66"/>
      <c r="DQ78" s="66"/>
      <c r="DR78" s="66"/>
      <c r="DS78" s="11" t="s">
        <v>210</v>
      </c>
      <c r="DT78" s="12"/>
      <c r="DU78" s="12"/>
      <c r="DV78" s="12"/>
      <c r="DW78" s="66"/>
      <c r="DX78" s="66"/>
      <c r="DY78" s="30"/>
      <c r="DZ78" s="143"/>
      <c r="EA78" s="854"/>
      <c r="EB78" s="38" t="s">
        <v>138</v>
      </c>
      <c r="EC78" s="66"/>
      <c r="ED78" s="66"/>
      <c r="EE78" s="66"/>
      <c r="EF78" s="11" t="s">
        <v>564</v>
      </c>
      <c r="EG78" s="12"/>
      <c r="EH78" s="12"/>
      <c r="EI78" s="12"/>
      <c r="EJ78" s="66"/>
      <c r="EK78" s="66"/>
      <c r="EL78" s="30"/>
      <c r="EM78" s="143"/>
      <c r="EN78" s="854"/>
      <c r="EO78" s="38" t="s">
        <v>138</v>
      </c>
      <c r="EP78" s="66"/>
      <c r="EQ78" s="66"/>
      <c r="ER78" s="66"/>
      <c r="ES78" s="11" t="s">
        <v>210</v>
      </c>
      <c r="ET78" s="12"/>
      <c r="EU78" s="12"/>
      <c r="EV78" s="12"/>
      <c r="EW78" s="66"/>
      <c r="EX78" s="66"/>
      <c r="EY78" s="30"/>
      <c r="EZ78" s="143"/>
      <c r="FA78" s="854"/>
      <c r="FB78" s="38" t="s">
        <v>138</v>
      </c>
      <c r="FC78" s="66"/>
      <c r="FD78" s="66"/>
      <c r="FE78" s="66"/>
      <c r="FF78" s="526">
        <v>490</v>
      </c>
      <c r="FG78" s="12" t="s">
        <v>795</v>
      </c>
      <c r="FH78" s="12"/>
      <c r="FI78" s="12"/>
      <c r="FJ78" s="66"/>
      <c r="FK78" s="66"/>
      <c r="FL78" s="30"/>
      <c r="FM78" s="143"/>
      <c r="FN78" s="854"/>
      <c r="FO78" s="38" t="s">
        <v>138</v>
      </c>
      <c r="FP78" s="66"/>
      <c r="FQ78" s="66"/>
      <c r="FR78" s="66"/>
      <c r="FS78" s="11" t="s">
        <v>718</v>
      </c>
      <c r="FT78" s="12"/>
      <c r="FU78" s="12"/>
      <c r="FV78" s="12"/>
      <c r="FW78" s="66"/>
      <c r="FX78" s="66"/>
      <c r="FY78" s="30"/>
      <c r="FZ78" s="143"/>
      <c r="GA78" s="854"/>
      <c r="GB78" s="38" t="s">
        <v>138</v>
      </c>
      <c r="GC78" s="66"/>
      <c r="GD78" s="66"/>
      <c r="GE78" s="66"/>
      <c r="GF78" s="526">
        <v>1006</v>
      </c>
      <c r="GG78" s="12"/>
      <c r="GH78" s="12"/>
      <c r="GI78" s="12"/>
      <c r="GJ78" s="66"/>
      <c r="GK78" s="66"/>
      <c r="GL78" s="30"/>
      <c r="GM78" s="143"/>
      <c r="GN78" s="854"/>
      <c r="GO78" s="38" t="s">
        <v>138</v>
      </c>
      <c r="GP78" s="66"/>
      <c r="GQ78" s="66"/>
      <c r="GR78" s="66"/>
      <c r="GS78" s="11" t="s">
        <v>576</v>
      </c>
      <c r="GT78" s="12"/>
      <c r="GU78" s="12"/>
      <c r="GV78" s="12"/>
      <c r="GW78" s="66"/>
      <c r="GX78" s="66"/>
      <c r="GY78" s="30"/>
      <c r="GZ78" s="143"/>
      <c r="HA78" s="854"/>
      <c r="HB78" s="38" t="s">
        <v>138</v>
      </c>
      <c r="HC78" s="66"/>
      <c r="HD78" s="66"/>
      <c r="HE78" s="66"/>
      <c r="HF78" s="11" t="s">
        <v>210</v>
      </c>
      <c r="HG78" s="12"/>
      <c r="HH78" s="12"/>
      <c r="HI78" s="12"/>
      <c r="HJ78" s="66"/>
      <c r="HK78" s="66"/>
      <c r="HL78" s="30"/>
      <c r="HM78" s="143"/>
    </row>
    <row r="79" spans="1:221">
      <c r="A79" s="854"/>
      <c r="B79" s="20" t="s">
        <v>89</v>
      </c>
      <c r="C79" s="66"/>
      <c r="D79" s="66"/>
      <c r="E79" s="66"/>
      <c r="F79" s="11" t="s">
        <v>55</v>
      </c>
      <c r="G79" s="12"/>
      <c r="H79" s="12"/>
      <c r="I79" s="12"/>
      <c r="J79" s="12"/>
      <c r="K79" s="66"/>
      <c r="L79" s="30"/>
      <c r="M79" s="847" t="s">
        <v>91</v>
      </c>
      <c r="N79" s="854"/>
      <c r="O79" s="20" t="s">
        <v>89</v>
      </c>
      <c r="P79" s="66"/>
      <c r="Q79" s="66"/>
      <c r="R79" s="66"/>
      <c r="S79" s="11" t="s">
        <v>55</v>
      </c>
      <c r="T79" s="12"/>
      <c r="U79" s="12"/>
      <c r="V79" s="12"/>
      <c r="W79" s="12"/>
      <c r="X79" s="66"/>
      <c r="Y79" s="30"/>
      <c r="Z79" s="847" t="s">
        <v>91</v>
      </c>
      <c r="AA79" s="854"/>
      <c r="AB79" s="20" t="s">
        <v>89</v>
      </c>
      <c r="AC79" s="66"/>
      <c r="AD79" s="66"/>
      <c r="AE79" s="66"/>
      <c r="AF79" s="11" t="s">
        <v>55</v>
      </c>
      <c r="AG79" s="12"/>
      <c r="AH79" s="12"/>
      <c r="AI79" s="12"/>
      <c r="AJ79" s="12"/>
      <c r="AK79" s="66"/>
      <c r="AL79" s="30"/>
      <c r="AM79" s="847" t="s">
        <v>91</v>
      </c>
      <c r="AN79" s="854"/>
      <c r="AO79" s="20" t="s">
        <v>89</v>
      </c>
      <c r="AP79" s="66"/>
      <c r="AQ79" s="66"/>
      <c r="AR79" s="66"/>
      <c r="AS79" s="11" t="s">
        <v>55</v>
      </c>
      <c r="AT79" s="12"/>
      <c r="AU79" s="12"/>
      <c r="AV79" s="12"/>
      <c r="AW79" s="12"/>
      <c r="AX79" s="66"/>
      <c r="AY79" s="30"/>
      <c r="AZ79" s="847" t="s">
        <v>91</v>
      </c>
      <c r="BA79" s="854"/>
      <c r="BB79" s="20" t="s">
        <v>89</v>
      </c>
      <c r="BC79" s="66"/>
      <c r="BD79" s="66"/>
      <c r="BE79" s="66"/>
      <c r="BF79" s="11" t="s">
        <v>55</v>
      </c>
      <c r="BG79" s="12"/>
      <c r="BH79" s="12"/>
      <c r="BI79" s="12"/>
      <c r="BJ79" s="12"/>
      <c r="BK79" s="66"/>
      <c r="BL79" s="30"/>
      <c r="BM79" s="847" t="s">
        <v>91</v>
      </c>
      <c r="BN79" s="854"/>
      <c r="BO79" s="20" t="s">
        <v>89</v>
      </c>
      <c r="BP79" s="66"/>
      <c r="BQ79" s="66"/>
      <c r="BR79" s="66"/>
      <c r="BS79" s="11" t="s">
        <v>55</v>
      </c>
      <c r="BT79" s="12"/>
      <c r="BU79" s="12"/>
      <c r="BV79" s="12"/>
      <c r="BW79" s="12"/>
      <c r="BX79" s="66"/>
      <c r="BY79" s="30"/>
      <c r="BZ79" s="847" t="s">
        <v>91</v>
      </c>
      <c r="CA79" s="854"/>
      <c r="CB79" s="20" t="s">
        <v>89</v>
      </c>
      <c r="CC79" s="66"/>
      <c r="CD79" s="66"/>
      <c r="CE79" s="66"/>
      <c r="CF79" s="11" t="s">
        <v>55</v>
      </c>
      <c r="CG79" s="12"/>
      <c r="CH79" s="12"/>
      <c r="CI79" s="12"/>
      <c r="CJ79" s="12"/>
      <c r="CK79" s="66"/>
      <c r="CL79" s="30"/>
      <c r="CM79" s="847" t="s">
        <v>91</v>
      </c>
      <c r="CN79" s="854"/>
      <c r="CO79" s="20" t="s">
        <v>89</v>
      </c>
      <c r="CP79" s="66"/>
      <c r="CQ79" s="66"/>
      <c r="CR79" s="66"/>
      <c r="CS79" s="11" t="s">
        <v>55</v>
      </c>
      <c r="CT79" s="12"/>
      <c r="CU79" s="12"/>
      <c r="CV79" s="12"/>
      <c r="CW79" s="12"/>
      <c r="CX79" s="66"/>
      <c r="CY79" s="30"/>
      <c r="CZ79" s="847" t="s">
        <v>91</v>
      </c>
      <c r="DA79" s="854"/>
      <c r="DB79" s="20" t="s">
        <v>89</v>
      </c>
      <c r="DC79" s="66"/>
      <c r="DD79" s="66"/>
      <c r="DE79" s="66"/>
      <c r="DF79" s="11" t="s">
        <v>55</v>
      </c>
      <c r="DG79" s="12"/>
      <c r="DH79" s="12"/>
      <c r="DI79" s="12"/>
      <c r="DJ79" s="12"/>
      <c r="DK79" s="66"/>
      <c r="DL79" s="30"/>
      <c r="DM79" s="847" t="s">
        <v>91</v>
      </c>
      <c r="DN79" s="854"/>
      <c r="DO79" s="20" t="s">
        <v>89</v>
      </c>
      <c r="DP79" s="66"/>
      <c r="DQ79" s="66"/>
      <c r="DR79" s="66"/>
      <c r="DS79" s="11" t="s">
        <v>55</v>
      </c>
      <c r="DT79" s="12"/>
      <c r="DU79" s="12"/>
      <c r="DV79" s="12"/>
      <c r="DW79" s="12"/>
      <c r="DX79" s="66"/>
      <c r="DY79" s="30"/>
      <c r="DZ79" s="847" t="s">
        <v>91</v>
      </c>
      <c r="EA79" s="854"/>
      <c r="EB79" s="20" t="s">
        <v>89</v>
      </c>
      <c r="EC79" s="66"/>
      <c r="ED79" s="66"/>
      <c r="EE79" s="66"/>
      <c r="EF79" s="11" t="s">
        <v>55</v>
      </c>
      <c r="EG79" s="12"/>
      <c r="EH79" s="12"/>
      <c r="EI79" s="12"/>
      <c r="EJ79" s="12"/>
      <c r="EK79" s="66"/>
      <c r="EL79" s="30"/>
      <c r="EM79" s="847" t="s">
        <v>91</v>
      </c>
      <c r="EN79" s="854"/>
      <c r="EO79" s="20" t="s">
        <v>89</v>
      </c>
      <c r="EP79" s="66"/>
      <c r="EQ79" s="66"/>
      <c r="ER79" s="66"/>
      <c r="ES79" s="11" t="s">
        <v>55</v>
      </c>
      <c r="ET79" s="12"/>
      <c r="EU79" s="12"/>
      <c r="EV79" s="12"/>
      <c r="EW79" s="12"/>
      <c r="EX79" s="66"/>
      <c r="EY79" s="30"/>
      <c r="EZ79" s="847" t="s">
        <v>91</v>
      </c>
      <c r="FA79" s="854"/>
      <c r="FB79" s="20" t="s">
        <v>89</v>
      </c>
      <c r="FC79" s="66"/>
      <c r="FD79" s="66"/>
      <c r="FE79" s="66"/>
      <c r="FF79" s="11" t="s">
        <v>55</v>
      </c>
      <c r="FG79" s="12"/>
      <c r="FH79" s="12"/>
      <c r="FI79" s="12"/>
      <c r="FJ79" s="12"/>
      <c r="FK79" s="66"/>
      <c r="FL79" s="30"/>
      <c r="FM79" s="847" t="s">
        <v>91</v>
      </c>
      <c r="FN79" s="854"/>
      <c r="FO79" s="20" t="s">
        <v>89</v>
      </c>
      <c r="FP79" s="66"/>
      <c r="FQ79" s="66"/>
      <c r="FR79" s="66"/>
      <c r="FS79" s="11" t="s">
        <v>55</v>
      </c>
      <c r="FT79" s="12"/>
      <c r="FU79" s="12"/>
      <c r="FV79" s="12"/>
      <c r="FW79" s="12"/>
      <c r="FX79" s="66"/>
      <c r="FY79" s="30"/>
      <c r="FZ79" s="847" t="s">
        <v>91</v>
      </c>
      <c r="GA79" s="854"/>
      <c r="GB79" s="20" t="s">
        <v>89</v>
      </c>
      <c r="GC79" s="66"/>
      <c r="GD79" s="66"/>
      <c r="GE79" s="66"/>
      <c r="GF79" s="11" t="s">
        <v>55</v>
      </c>
      <c r="GG79" s="12"/>
      <c r="GH79" s="12"/>
      <c r="GI79" s="12"/>
      <c r="GJ79" s="12"/>
      <c r="GK79" s="66"/>
      <c r="GL79" s="30"/>
      <c r="GM79" s="847" t="s">
        <v>91</v>
      </c>
      <c r="GN79" s="854"/>
      <c r="GO79" s="20" t="s">
        <v>89</v>
      </c>
      <c r="GP79" s="66"/>
      <c r="GQ79" s="66"/>
      <c r="GR79" s="66"/>
      <c r="GS79" s="11" t="s">
        <v>55</v>
      </c>
      <c r="GT79" s="12"/>
      <c r="GU79" s="12"/>
      <c r="GV79" s="12"/>
      <c r="GW79" s="12"/>
      <c r="GX79" s="66"/>
      <c r="GY79" s="30"/>
      <c r="GZ79" s="847" t="s">
        <v>91</v>
      </c>
      <c r="HA79" s="854"/>
      <c r="HB79" s="20" t="s">
        <v>89</v>
      </c>
      <c r="HC79" s="66"/>
      <c r="HD79" s="66"/>
      <c r="HE79" s="66"/>
      <c r="HF79" s="11" t="s">
        <v>55</v>
      </c>
      <c r="HG79" s="12"/>
      <c r="HH79" s="12"/>
      <c r="HI79" s="12"/>
      <c r="HJ79" s="12"/>
      <c r="HK79" s="66"/>
      <c r="HL79" s="30"/>
      <c r="HM79" s="847" t="s">
        <v>91</v>
      </c>
    </row>
    <row r="80" spans="1:221" ht="15.75" thickBot="1">
      <c r="A80" s="854"/>
      <c r="B80" s="20" t="s">
        <v>90</v>
      </c>
      <c r="C80" s="66"/>
      <c r="D80" s="66"/>
      <c r="E80" s="66"/>
      <c r="F80" s="11" t="s">
        <v>55</v>
      </c>
      <c r="G80" s="12"/>
      <c r="H80" s="12"/>
      <c r="I80" s="12"/>
      <c r="J80" s="12"/>
      <c r="K80" s="12"/>
      <c r="L80" s="13"/>
      <c r="M80" s="848"/>
      <c r="N80" s="854"/>
      <c r="O80" s="20" t="s">
        <v>90</v>
      </c>
      <c r="P80" s="66"/>
      <c r="Q80" s="66"/>
      <c r="R80" s="66"/>
      <c r="S80" s="11" t="s">
        <v>55</v>
      </c>
      <c r="T80" s="12"/>
      <c r="U80" s="12"/>
      <c r="V80" s="12"/>
      <c r="W80" s="12"/>
      <c r="X80" s="12"/>
      <c r="Y80" s="13"/>
      <c r="Z80" s="848"/>
      <c r="AA80" s="854"/>
      <c r="AB80" s="20" t="s">
        <v>90</v>
      </c>
      <c r="AC80" s="66"/>
      <c r="AD80" s="66"/>
      <c r="AE80" s="66"/>
      <c r="AF80" s="11" t="s">
        <v>55</v>
      </c>
      <c r="AG80" s="12"/>
      <c r="AH80" s="12"/>
      <c r="AI80" s="12"/>
      <c r="AJ80" s="12"/>
      <c r="AK80" s="12"/>
      <c r="AL80" s="13"/>
      <c r="AM80" s="848"/>
      <c r="AN80" s="854"/>
      <c r="AO80" s="20" t="s">
        <v>90</v>
      </c>
      <c r="AP80" s="66"/>
      <c r="AQ80" s="66"/>
      <c r="AR80" s="66"/>
      <c r="AS80" s="11" t="s">
        <v>55</v>
      </c>
      <c r="AT80" s="12"/>
      <c r="AU80" s="12"/>
      <c r="AV80" s="12"/>
      <c r="AW80" s="12"/>
      <c r="AX80" s="12"/>
      <c r="AY80" s="13"/>
      <c r="AZ80" s="848"/>
      <c r="BA80" s="854"/>
      <c r="BB80" s="20" t="s">
        <v>90</v>
      </c>
      <c r="BC80" s="66"/>
      <c r="BD80" s="66"/>
      <c r="BE80" s="66"/>
      <c r="BF80" s="11" t="s">
        <v>55</v>
      </c>
      <c r="BG80" s="12"/>
      <c r="BH80" s="12"/>
      <c r="BI80" s="12"/>
      <c r="BJ80" s="12"/>
      <c r="BK80" s="12"/>
      <c r="BL80" s="13"/>
      <c r="BM80" s="848"/>
      <c r="BN80" s="854"/>
      <c r="BO80" s="20" t="s">
        <v>90</v>
      </c>
      <c r="BP80" s="66"/>
      <c r="BQ80" s="66"/>
      <c r="BR80" s="66"/>
      <c r="BS80" s="11" t="s">
        <v>55</v>
      </c>
      <c r="BT80" s="12"/>
      <c r="BU80" s="12"/>
      <c r="BV80" s="12"/>
      <c r="BW80" s="12"/>
      <c r="BX80" s="12"/>
      <c r="BY80" s="13"/>
      <c r="BZ80" s="848"/>
      <c r="CA80" s="854"/>
      <c r="CB80" s="20" t="s">
        <v>90</v>
      </c>
      <c r="CC80" s="66"/>
      <c r="CD80" s="66"/>
      <c r="CE80" s="66"/>
      <c r="CF80" s="11" t="s">
        <v>55</v>
      </c>
      <c r="CG80" s="12"/>
      <c r="CH80" s="12"/>
      <c r="CI80" s="12"/>
      <c r="CJ80" s="12"/>
      <c r="CK80" s="12"/>
      <c r="CL80" s="13"/>
      <c r="CM80" s="848"/>
      <c r="CN80" s="854"/>
      <c r="CO80" s="20" t="s">
        <v>90</v>
      </c>
      <c r="CP80" s="66"/>
      <c r="CQ80" s="66"/>
      <c r="CR80" s="66"/>
      <c r="CS80" s="11" t="s">
        <v>55</v>
      </c>
      <c r="CT80" s="12"/>
      <c r="CU80" s="12"/>
      <c r="CV80" s="12"/>
      <c r="CW80" s="12"/>
      <c r="CX80" s="12"/>
      <c r="CY80" s="13"/>
      <c r="CZ80" s="848"/>
      <c r="DA80" s="854"/>
      <c r="DB80" s="20" t="s">
        <v>90</v>
      </c>
      <c r="DC80" s="66"/>
      <c r="DD80" s="66"/>
      <c r="DE80" s="66"/>
      <c r="DF80" s="11" t="s">
        <v>55</v>
      </c>
      <c r="DG80" s="12"/>
      <c r="DH80" s="12"/>
      <c r="DI80" s="12"/>
      <c r="DJ80" s="12"/>
      <c r="DK80" s="12"/>
      <c r="DL80" s="13"/>
      <c r="DM80" s="848"/>
      <c r="DN80" s="854"/>
      <c r="DO80" s="20" t="s">
        <v>90</v>
      </c>
      <c r="DP80" s="66"/>
      <c r="DQ80" s="66"/>
      <c r="DR80" s="66"/>
      <c r="DS80" s="11" t="s">
        <v>55</v>
      </c>
      <c r="DT80" s="12"/>
      <c r="DU80" s="12"/>
      <c r="DV80" s="12"/>
      <c r="DW80" s="12"/>
      <c r="DX80" s="12"/>
      <c r="DY80" s="13"/>
      <c r="DZ80" s="848"/>
      <c r="EA80" s="854"/>
      <c r="EB80" s="20" t="s">
        <v>90</v>
      </c>
      <c r="EC80" s="66"/>
      <c r="ED80" s="66"/>
      <c r="EE80" s="66"/>
      <c r="EF80" s="11" t="s">
        <v>55</v>
      </c>
      <c r="EG80" s="12"/>
      <c r="EH80" s="12"/>
      <c r="EI80" s="12"/>
      <c r="EJ80" s="12"/>
      <c r="EK80" s="12"/>
      <c r="EL80" s="13"/>
      <c r="EM80" s="848"/>
      <c r="EN80" s="854"/>
      <c r="EO80" s="20" t="s">
        <v>90</v>
      </c>
      <c r="EP80" s="66"/>
      <c r="EQ80" s="66"/>
      <c r="ER80" s="66"/>
      <c r="ES80" s="11" t="s">
        <v>55</v>
      </c>
      <c r="ET80" s="12"/>
      <c r="EU80" s="12"/>
      <c r="EV80" s="12"/>
      <c r="EW80" s="12"/>
      <c r="EX80" s="12"/>
      <c r="EY80" s="13"/>
      <c r="EZ80" s="848"/>
      <c r="FA80" s="854"/>
      <c r="FB80" s="20" t="s">
        <v>90</v>
      </c>
      <c r="FC80" s="66"/>
      <c r="FD80" s="66"/>
      <c r="FE80" s="66"/>
      <c r="FF80" s="11" t="s">
        <v>55</v>
      </c>
      <c r="FG80" s="12"/>
      <c r="FH80" s="12"/>
      <c r="FI80" s="12"/>
      <c r="FJ80" s="12"/>
      <c r="FK80" s="12"/>
      <c r="FL80" s="13"/>
      <c r="FM80" s="848"/>
      <c r="FN80" s="854"/>
      <c r="FO80" s="20" t="s">
        <v>90</v>
      </c>
      <c r="FP80" s="66"/>
      <c r="FQ80" s="66"/>
      <c r="FR80" s="66"/>
      <c r="FS80" s="11" t="s">
        <v>55</v>
      </c>
      <c r="FT80" s="12"/>
      <c r="FU80" s="12"/>
      <c r="FV80" s="12"/>
      <c r="FW80" s="12"/>
      <c r="FX80" s="12"/>
      <c r="FY80" s="13"/>
      <c r="FZ80" s="848"/>
      <c r="GA80" s="854"/>
      <c r="GB80" s="20" t="s">
        <v>90</v>
      </c>
      <c r="GC80" s="66"/>
      <c r="GD80" s="66"/>
      <c r="GE80" s="66"/>
      <c r="GF80" s="11" t="s">
        <v>55</v>
      </c>
      <c r="GG80" s="12"/>
      <c r="GH80" s="12"/>
      <c r="GI80" s="12"/>
      <c r="GJ80" s="12"/>
      <c r="GK80" s="12"/>
      <c r="GL80" s="13"/>
      <c r="GM80" s="848"/>
      <c r="GN80" s="854"/>
      <c r="GO80" s="20" t="s">
        <v>90</v>
      </c>
      <c r="GP80" s="66"/>
      <c r="GQ80" s="66"/>
      <c r="GR80" s="66"/>
      <c r="GS80" s="11" t="s">
        <v>55</v>
      </c>
      <c r="GT80" s="12"/>
      <c r="GU80" s="12"/>
      <c r="GV80" s="12"/>
      <c r="GW80" s="12"/>
      <c r="GX80" s="12"/>
      <c r="GY80" s="13"/>
      <c r="GZ80" s="848"/>
      <c r="HA80" s="854"/>
      <c r="HB80" s="20" t="s">
        <v>90</v>
      </c>
      <c r="HC80" s="66"/>
      <c r="HD80" s="66"/>
      <c r="HE80" s="66"/>
      <c r="HF80" s="11" t="s">
        <v>55</v>
      </c>
      <c r="HG80" s="12"/>
      <c r="HH80" s="12"/>
      <c r="HI80" s="12"/>
      <c r="HJ80" s="12"/>
      <c r="HK80" s="12"/>
      <c r="HL80" s="13"/>
      <c r="HM80" s="848"/>
    </row>
    <row r="81" spans="1:221">
      <c r="A81" s="854"/>
      <c r="B81" s="20" t="s">
        <v>94</v>
      </c>
      <c r="C81" s="66"/>
      <c r="D81" s="66"/>
      <c r="E81" s="66"/>
      <c r="F81" s="202">
        <f>F71</f>
        <v>42971</v>
      </c>
      <c r="G81" s="66"/>
      <c r="H81" s="66"/>
      <c r="I81" s="66"/>
      <c r="J81" s="66"/>
      <c r="K81" s="66"/>
      <c r="L81" s="30"/>
      <c r="M81" s="143"/>
      <c r="N81" s="854"/>
      <c r="O81" s="20" t="s">
        <v>94</v>
      </c>
      <c r="P81" s="66"/>
      <c r="Q81" s="66"/>
      <c r="R81" s="66"/>
      <c r="S81" s="202">
        <f>S71</f>
        <v>43466</v>
      </c>
      <c r="T81" s="66"/>
      <c r="U81" s="66"/>
      <c r="V81" s="66"/>
      <c r="W81" s="66"/>
      <c r="X81" s="66"/>
      <c r="Y81" s="30"/>
      <c r="Z81" s="143"/>
      <c r="AA81" s="854"/>
      <c r="AB81" s="20" t="s">
        <v>94</v>
      </c>
      <c r="AC81" s="66"/>
      <c r="AD81" s="66"/>
      <c r="AE81" s="66"/>
      <c r="AF81" s="202">
        <f>AF71</f>
        <v>43983</v>
      </c>
      <c r="AG81" s="66"/>
      <c r="AH81" s="66"/>
      <c r="AI81" s="66"/>
      <c r="AJ81" s="66"/>
      <c r="AK81" s="66"/>
      <c r="AL81" s="30"/>
      <c r="AM81" s="143"/>
      <c r="AN81" s="854"/>
      <c r="AO81" s="20" t="s">
        <v>94</v>
      </c>
      <c r="AP81" s="66"/>
      <c r="AQ81" s="66"/>
      <c r="AR81" s="66"/>
      <c r="AS81" s="202">
        <f>AS71</f>
        <v>44222</v>
      </c>
      <c r="AT81" s="66"/>
      <c r="AU81" s="66"/>
      <c r="AV81" s="66"/>
      <c r="AW81" s="66"/>
      <c r="AX81" s="66"/>
      <c r="AY81" s="30"/>
      <c r="AZ81" s="143"/>
      <c r="BA81" s="854"/>
      <c r="BB81" s="20" t="s">
        <v>94</v>
      </c>
      <c r="BC81" s="66"/>
      <c r="BD81" s="66"/>
      <c r="BE81" s="66"/>
      <c r="BF81" s="202">
        <f>BF71</f>
        <v>42971</v>
      </c>
      <c r="BG81" s="66"/>
      <c r="BH81" s="66"/>
      <c r="BI81" s="66"/>
      <c r="BJ81" s="66"/>
      <c r="BK81" s="66"/>
      <c r="BL81" s="30"/>
      <c r="BM81" s="143"/>
      <c r="BN81" s="854"/>
      <c r="BO81" s="20" t="s">
        <v>94</v>
      </c>
      <c r="BP81" s="66"/>
      <c r="BQ81" s="66"/>
      <c r="BR81" s="66"/>
      <c r="BS81" s="202">
        <f>BS71</f>
        <v>42971</v>
      </c>
      <c r="BT81" s="66"/>
      <c r="BU81" s="66"/>
      <c r="BV81" s="66"/>
      <c r="BW81" s="66"/>
      <c r="BX81" s="66"/>
      <c r="BY81" s="30"/>
      <c r="BZ81" s="143"/>
      <c r="CA81" s="854"/>
      <c r="CB81" s="20" t="s">
        <v>94</v>
      </c>
      <c r="CC81" s="66"/>
      <c r="CD81" s="66"/>
      <c r="CE81" s="66"/>
      <c r="CF81" s="202">
        <f>CF71</f>
        <v>43101</v>
      </c>
      <c r="CG81" s="66"/>
      <c r="CH81" s="66"/>
      <c r="CI81" s="66"/>
      <c r="CJ81" s="66"/>
      <c r="CK81" s="66"/>
      <c r="CL81" s="30"/>
      <c r="CM81" s="143"/>
      <c r="CN81" s="854"/>
      <c r="CO81" s="20" t="s">
        <v>94</v>
      </c>
      <c r="CP81" s="66"/>
      <c r="CQ81" s="66"/>
      <c r="CR81" s="66"/>
      <c r="CS81" s="202">
        <f>CS71</f>
        <v>42971</v>
      </c>
      <c r="CT81" s="66"/>
      <c r="CU81" s="66"/>
      <c r="CV81" s="66"/>
      <c r="CW81" s="66"/>
      <c r="CX81" s="66"/>
      <c r="CY81" s="30"/>
      <c r="CZ81" s="143"/>
      <c r="DA81" s="854"/>
      <c r="DB81" s="20" t="s">
        <v>94</v>
      </c>
      <c r="DC81" s="66"/>
      <c r="DD81" s="66"/>
      <c r="DE81" s="66"/>
      <c r="DF81" s="202">
        <f>DF71</f>
        <v>42971</v>
      </c>
      <c r="DG81" s="66"/>
      <c r="DH81" s="66"/>
      <c r="DI81" s="66"/>
      <c r="DJ81" s="66"/>
      <c r="DK81" s="66"/>
      <c r="DL81" s="30"/>
      <c r="DM81" s="143"/>
      <c r="DN81" s="854"/>
      <c r="DO81" s="20" t="s">
        <v>94</v>
      </c>
      <c r="DP81" s="66"/>
      <c r="DQ81" s="66"/>
      <c r="DR81" s="66"/>
      <c r="DS81" s="202">
        <f>DS71</f>
        <v>42971</v>
      </c>
      <c r="DT81" s="66"/>
      <c r="DU81" s="66"/>
      <c r="DV81" s="66"/>
      <c r="DW81" s="66"/>
      <c r="DX81" s="66"/>
      <c r="DY81" s="30"/>
      <c r="DZ81" s="143"/>
      <c r="EA81" s="854"/>
      <c r="EB81" s="20" t="s">
        <v>94</v>
      </c>
      <c r="EC81" s="66"/>
      <c r="ED81" s="66"/>
      <c r="EE81" s="66"/>
      <c r="EF81" s="202">
        <f>EF71</f>
        <v>43586</v>
      </c>
      <c r="EG81" s="66"/>
      <c r="EH81" s="66"/>
      <c r="EI81" s="66"/>
      <c r="EJ81" s="66"/>
      <c r="EK81" s="66"/>
      <c r="EL81" s="30"/>
      <c r="EM81" s="143"/>
      <c r="EN81" s="854"/>
      <c r="EO81" s="20" t="s">
        <v>94</v>
      </c>
      <c r="EP81" s="66"/>
      <c r="EQ81" s="66"/>
      <c r="ER81" s="66"/>
      <c r="ES81" s="202">
        <f>ES71</f>
        <v>42971</v>
      </c>
      <c r="ET81" s="66"/>
      <c r="EU81" s="66"/>
      <c r="EV81" s="66"/>
      <c r="EW81" s="66"/>
      <c r="EX81" s="66"/>
      <c r="EY81" s="30"/>
      <c r="EZ81" s="143"/>
      <c r="FA81" s="854"/>
      <c r="FB81" s="20" t="s">
        <v>94</v>
      </c>
      <c r="FC81" s="66"/>
      <c r="FD81" s="66"/>
      <c r="FE81" s="66"/>
      <c r="FF81" s="202">
        <f>FF71</f>
        <v>44563</v>
      </c>
      <c r="FG81" s="66"/>
      <c r="FH81" s="66"/>
      <c r="FI81" s="66"/>
      <c r="FJ81" s="66"/>
      <c r="FK81" s="66"/>
      <c r="FL81" s="30"/>
      <c r="FM81" s="143"/>
      <c r="FN81" s="854"/>
      <c r="FO81" s="20" t="s">
        <v>94</v>
      </c>
      <c r="FP81" s="66"/>
      <c r="FQ81" s="66"/>
      <c r="FR81" s="66"/>
      <c r="FS81" s="202">
        <f>FS71</f>
        <v>44562</v>
      </c>
      <c r="FT81" s="66"/>
      <c r="FU81" s="66"/>
      <c r="FV81" s="66"/>
      <c r="FW81" s="66"/>
      <c r="FX81" s="66"/>
      <c r="FY81" s="30"/>
      <c r="FZ81" s="143"/>
      <c r="GA81" s="854"/>
      <c r="GB81" s="20" t="s">
        <v>94</v>
      </c>
      <c r="GC81" s="66"/>
      <c r="GD81" s="66"/>
      <c r="GE81" s="66"/>
      <c r="GF81" s="202">
        <f>GF71</f>
        <v>44503</v>
      </c>
      <c r="GG81" s="86"/>
      <c r="GH81" s="66"/>
      <c r="GI81" s="66"/>
      <c r="GJ81" s="66"/>
      <c r="GK81" s="66"/>
      <c r="GL81" s="30"/>
      <c r="GM81" s="143"/>
      <c r="GN81" s="854"/>
      <c r="GO81" s="20" t="s">
        <v>94</v>
      </c>
      <c r="GP81" s="66"/>
      <c r="GQ81" s="66"/>
      <c r="GR81" s="66"/>
      <c r="GS81" s="202">
        <f>GS71</f>
        <v>43525</v>
      </c>
      <c r="GT81" s="66"/>
      <c r="GU81" s="66"/>
      <c r="GV81" s="66"/>
      <c r="GW81" s="66"/>
      <c r="GX81" s="66"/>
      <c r="GY81" s="30"/>
      <c r="GZ81" s="143"/>
      <c r="HA81" s="854"/>
      <c r="HB81" s="20" t="s">
        <v>94</v>
      </c>
      <c r="HC81" s="66"/>
      <c r="HD81" s="66"/>
      <c r="HE81" s="66"/>
      <c r="HF81" s="202">
        <f>HF71</f>
        <v>42971</v>
      </c>
      <c r="HG81" s="66"/>
      <c r="HH81" s="66"/>
      <c r="HI81" s="66"/>
      <c r="HJ81" s="66"/>
      <c r="HK81" s="66"/>
      <c r="HL81" s="30"/>
      <c r="HM81" s="143"/>
    </row>
    <row r="82" spans="1:221">
      <c r="A82" s="854"/>
      <c r="B82" s="20" t="s">
        <v>98</v>
      </c>
      <c r="C82" s="66"/>
      <c r="D82" s="66"/>
      <c r="E82" s="66"/>
      <c r="F82" s="11" t="s">
        <v>205</v>
      </c>
      <c r="G82" s="12"/>
      <c r="H82" s="12"/>
      <c r="I82" s="12"/>
      <c r="J82" s="12"/>
      <c r="K82" s="66"/>
      <c r="L82" s="30"/>
      <c r="M82" s="143"/>
      <c r="N82" s="854"/>
      <c r="O82" s="20" t="s">
        <v>98</v>
      </c>
      <c r="P82" s="66"/>
      <c r="Q82" s="66"/>
      <c r="R82" s="66"/>
      <c r="S82" s="11" t="s">
        <v>616</v>
      </c>
      <c r="T82" s="12"/>
      <c r="U82" s="12"/>
      <c r="V82" s="12"/>
      <c r="W82" s="12"/>
      <c r="X82" s="66"/>
      <c r="Y82" s="30"/>
      <c r="Z82" s="143"/>
      <c r="AA82" s="854"/>
      <c r="AB82" s="20" t="s">
        <v>98</v>
      </c>
      <c r="AC82" s="66"/>
      <c r="AD82" s="66"/>
      <c r="AE82" s="66"/>
      <c r="AF82" s="11" t="s">
        <v>625</v>
      </c>
      <c r="AG82" s="12"/>
      <c r="AH82" s="12"/>
      <c r="AI82" s="12"/>
      <c r="AJ82" s="12"/>
      <c r="AK82" s="66"/>
      <c r="AL82" s="30"/>
      <c r="AM82" s="143"/>
      <c r="AN82" s="854"/>
      <c r="AO82" s="20" t="s">
        <v>98</v>
      </c>
      <c r="AP82" s="66"/>
      <c r="AQ82" s="66"/>
      <c r="AR82" s="66"/>
      <c r="AS82" s="11" t="s">
        <v>671</v>
      </c>
      <c r="AT82" s="12"/>
      <c r="AU82" s="12"/>
      <c r="AV82" s="12"/>
      <c r="AW82" s="12"/>
      <c r="AX82" s="66"/>
      <c r="AY82" s="30"/>
      <c r="AZ82" s="143"/>
      <c r="BA82" s="854"/>
      <c r="BB82" s="20" t="s">
        <v>98</v>
      </c>
      <c r="BC82" s="66"/>
      <c r="BD82" s="66"/>
      <c r="BE82" s="66"/>
      <c r="BF82" s="11" t="s">
        <v>205</v>
      </c>
      <c r="BG82" s="12"/>
      <c r="BH82" s="12"/>
      <c r="BI82" s="12"/>
      <c r="BJ82" s="12"/>
      <c r="BK82" s="66"/>
      <c r="BL82" s="30"/>
      <c r="BM82" s="143"/>
      <c r="BN82" s="854"/>
      <c r="BO82" s="20" t="s">
        <v>98</v>
      </c>
      <c r="BP82" s="66"/>
      <c r="BQ82" s="66"/>
      <c r="BR82" s="66"/>
      <c r="BS82" s="11" t="s">
        <v>205</v>
      </c>
      <c r="BT82" s="12"/>
      <c r="BU82" s="12"/>
      <c r="BV82" s="12"/>
      <c r="BW82" s="12"/>
      <c r="BX82" s="66"/>
      <c r="BY82" s="30"/>
      <c r="BZ82" s="143"/>
      <c r="CA82" s="854"/>
      <c r="CB82" s="20" t="s">
        <v>98</v>
      </c>
      <c r="CC82" s="66"/>
      <c r="CD82" s="66"/>
      <c r="CE82" s="66"/>
      <c r="CF82" s="11" t="s">
        <v>287</v>
      </c>
      <c r="CG82" s="12"/>
      <c r="CH82" s="12"/>
      <c r="CI82" s="12"/>
      <c r="CJ82" s="12"/>
      <c r="CK82" s="66"/>
      <c r="CL82" s="30"/>
      <c r="CM82" s="143"/>
      <c r="CN82" s="854"/>
      <c r="CO82" s="20" t="s">
        <v>98</v>
      </c>
      <c r="CP82" s="66"/>
      <c r="CQ82" s="66"/>
      <c r="CR82" s="66"/>
      <c r="CS82" s="11" t="s">
        <v>205</v>
      </c>
      <c r="CT82" s="12"/>
      <c r="CU82" s="12"/>
      <c r="CV82" s="12"/>
      <c r="CW82" s="12"/>
      <c r="CX82" s="66"/>
      <c r="CY82" s="30"/>
      <c r="CZ82" s="143"/>
      <c r="DA82" s="854"/>
      <c r="DB82" s="20" t="s">
        <v>98</v>
      </c>
      <c r="DC82" s="66"/>
      <c r="DD82" s="66"/>
      <c r="DE82" s="66"/>
      <c r="DF82" s="11" t="s">
        <v>205</v>
      </c>
      <c r="DG82" s="12"/>
      <c r="DH82" s="12"/>
      <c r="DI82" s="12"/>
      <c r="DJ82" s="12"/>
      <c r="DK82" s="66"/>
      <c r="DL82" s="30"/>
      <c r="DM82" s="143"/>
      <c r="DN82" s="854"/>
      <c r="DO82" s="20" t="s">
        <v>98</v>
      </c>
      <c r="DP82" s="66"/>
      <c r="DQ82" s="66"/>
      <c r="DR82" s="66"/>
      <c r="DS82" s="11" t="s">
        <v>205</v>
      </c>
      <c r="DT82" s="12"/>
      <c r="DU82" s="12"/>
      <c r="DV82" s="12"/>
      <c r="DW82" s="12"/>
      <c r="DX82" s="66"/>
      <c r="DY82" s="30"/>
      <c r="DZ82" s="143"/>
      <c r="EA82" s="854"/>
      <c r="EB82" s="20" t="s">
        <v>98</v>
      </c>
      <c r="EC82" s="66"/>
      <c r="ED82" s="66"/>
      <c r="EE82" s="66"/>
      <c r="EF82" s="578" t="s">
        <v>446</v>
      </c>
      <c r="EG82" s="11" t="s">
        <v>565</v>
      </c>
      <c r="EH82" s="12"/>
      <c r="EI82" s="12"/>
      <c r="EJ82" s="12"/>
      <c r="EK82" s="66"/>
      <c r="EL82" s="30"/>
      <c r="EM82" s="143"/>
      <c r="EN82" s="854"/>
      <c r="EO82" s="20" t="s">
        <v>98</v>
      </c>
      <c r="EP82" s="66"/>
      <c r="EQ82" s="66"/>
      <c r="ER82" s="66"/>
      <c r="ES82" s="11" t="s">
        <v>205</v>
      </c>
      <c r="ET82" s="12"/>
      <c r="EU82" s="12"/>
      <c r="EV82" s="12"/>
      <c r="EW82" s="12"/>
      <c r="EX82" s="66"/>
      <c r="EY82" s="30"/>
      <c r="EZ82" s="143"/>
      <c r="FA82" s="854"/>
      <c r="FB82" s="20" t="s">
        <v>98</v>
      </c>
      <c r="FC82" s="66"/>
      <c r="FD82" s="66"/>
      <c r="FE82" s="66"/>
      <c r="FF82" s="11" t="s">
        <v>796</v>
      </c>
      <c r="FG82" s="12"/>
      <c r="FH82" s="12"/>
      <c r="FI82" s="12"/>
      <c r="FJ82" s="12"/>
      <c r="FK82" s="66"/>
      <c r="FL82" s="30"/>
      <c r="FM82" s="143"/>
      <c r="FN82" s="854"/>
      <c r="FO82" s="20" t="s">
        <v>98</v>
      </c>
      <c r="FP82" s="66"/>
      <c r="FQ82" s="66"/>
      <c r="FR82" s="66"/>
      <c r="FS82" s="11" t="s">
        <v>719</v>
      </c>
      <c r="FT82" s="12"/>
      <c r="FU82" s="12"/>
      <c r="FV82" s="12"/>
      <c r="FW82" s="12"/>
      <c r="FX82" s="66"/>
      <c r="FY82" s="30"/>
      <c r="FZ82" s="143"/>
      <c r="GA82" s="854"/>
      <c r="GB82" s="20" t="s">
        <v>98</v>
      </c>
      <c r="GC82" s="66"/>
      <c r="GD82" s="66"/>
      <c r="GE82" s="66"/>
      <c r="GF82" s="11" t="s">
        <v>705</v>
      </c>
      <c r="GG82" s="12"/>
      <c r="GH82" s="12"/>
      <c r="GI82" s="12"/>
      <c r="GJ82" s="12"/>
      <c r="GK82" s="66"/>
      <c r="GL82" s="30"/>
      <c r="GM82" s="143"/>
      <c r="GN82" s="854"/>
      <c r="GO82" s="20" t="s">
        <v>98</v>
      </c>
      <c r="GP82" s="66"/>
      <c r="GQ82" s="66"/>
      <c r="GR82" s="66"/>
      <c r="GS82" s="11" t="s">
        <v>205</v>
      </c>
      <c r="GT82" s="12"/>
      <c r="GU82" s="12"/>
      <c r="GV82" s="12"/>
      <c r="GW82" s="12"/>
      <c r="GX82" s="66"/>
      <c r="GY82" s="30"/>
      <c r="GZ82" s="143"/>
      <c r="HA82" s="854"/>
      <c r="HB82" s="20" t="s">
        <v>98</v>
      </c>
      <c r="HC82" s="66"/>
      <c r="HD82" s="66"/>
      <c r="HE82" s="66"/>
      <c r="HF82" s="11" t="s">
        <v>205</v>
      </c>
      <c r="HG82" s="12"/>
      <c r="HH82" s="12"/>
      <c r="HI82" s="12"/>
      <c r="HJ82" s="12"/>
      <c r="HK82" s="66"/>
      <c r="HL82" s="30"/>
      <c r="HM82" s="143"/>
    </row>
    <row r="83" spans="1:221" s="66" customFormat="1">
      <c r="A83" s="854"/>
      <c r="B83" s="20" t="s">
        <v>751</v>
      </c>
      <c r="F83" s="11" t="s">
        <v>752</v>
      </c>
      <c r="G83" s="12"/>
      <c r="H83" s="12"/>
      <c r="I83" s="12"/>
      <c r="J83" s="12"/>
      <c r="L83" s="30"/>
      <c r="M83" s="143"/>
      <c r="N83" s="854"/>
      <c r="O83" s="20" t="s">
        <v>751</v>
      </c>
      <c r="S83" s="11" t="s">
        <v>752</v>
      </c>
      <c r="T83" s="12"/>
      <c r="U83" s="12"/>
      <c r="V83" s="12"/>
      <c r="W83" s="12"/>
      <c r="Y83" s="30"/>
      <c r="Z83" s="143"/>
      <c r="AA83" s="854"/>
      <c r="AB83" s="20" t="s">
        <v>751</v>
      </c>
      <c r="AF83" s="11" t="s">
        <v>752</v>
      </c>
      <c r="AG83" s="12"/>
      <c r="AH83" s="12"/>
      <c r="AI83" s="12"/>
      <c r="AJ83" s="12"/>
      <c r="AL83" s="30"/>
      <c r="AM83" s="143"/>
      <c r="AN83" s="854"/>
      <c r="AO83" s="20" t="s">
        <v>751</v>
      </c>
      <c r="AS83" s="11" t="s">
        <v>752</v>
      </c>
      <c r="AT83" s="12"/>
      <c r="AU83" s="12"/>
      <c r="AV83" s="12"/>
      <c r="AW83" s="12"/>
      <c r="AY83" s="30"/>
      <c r="AZ83" s="143"/>
      <c r="BA83" s="854"/>
      <c r="BB83" s="20" t="s">
        <v>751</v>
      </c>
      <c r="BF83" s="11" t="s">
        <v>752</v>
      </c>
      <c r="BG83" s="12"/>
      <c r="BH83" s="12"/>
      <c r="BI83" s="12"/>
      <c r="BJ83" s="12"/>
      <c r="BL83" s="30"/>
      <c r="BM83" s="143"/>
      <c r="BN83" s="854"/>
      <c r="BO83" s="20" t="s">
        <v>751</v>
      </c>
      <c r="BS83" s="11" t="s">
        <v>752</v>
      </c>
      <c r="BT83" s="12"/>
      <c r="BU83" s="12"/>
      <c r="BV83" s="12"/>
      <c r="BW83" s="12"/>
      <c r="BY83" s="30"/>
      <c r="BZ83" s="143"/>
      <c r="CA83" s="854"/>
      <c r="CB83" s="20" t="s">
        <v>751</v>
      </c>
      <c r="CF83" s="11" t="s">
        <v>752</v>
      </c>
      <c r="CG83" s="12"/>
      <c r="CH83" s="12"/>
      <c r="CI83" s="12"/>
      <c r="CJ83" s="12"/>
      <c r="CL83" s="30"/>
      <c r="CM83" s="143"/>
      <c r="CN83" s="854"/>
      <c r="CO83" s="20" t="s">
        <v>751</v>
      </c>
      <c r="CS83" s="11" t="s">
        <v>752</v>
      </c>
      <c r="CT83" s="12"/>
      <c r="CU83" s="12"/>
      <c r="CV83" s="12"/>
      <c r="CW83" s="12"/>
      <c r="CY83" s="30"/>
      <c r="CZ83" s="143"/>
      <c r="DA83" s="854"/>
      <c r="DB83" s="20" t="s">
        <v>751</v>
      </c>
      <c r="DF83" s="11" t="s">
        <v>752</v>
      </c>
      <c r="DG83" s="12"/>
      <c r="DH83" s="12"/>
      <c r="DI83" s="12"/>
      <c r="DJ83" s="12"/>
      <c r="DL83" s="30"/>
      <c r="DM83" s="143"/>
      <c r="DN83" s="854"/>
      <c r="DO83" s="20" t="s">
        <v>751</v>
      </c>
      <c r="DS83" s="11" t="s">
        <v>752</v>
      </c>
      <c r="DT83" s="12"/>
      <c r="DU83" s="12"/>
      <c r="DV83" s="12"/>
      <c r="DW83" s="12"/>
      <c r="DY83" s="30"/>
      <c r="DZ83" s="143"/>
      <c r="EA83" s="854"/>
      <c r="EB83" s="20" t="s">
        <v>751</v>
      </c>
      <c r="EF83" s="11" t="s">
        <v>752</v>
      </c>
      <c r="EG83" s="11"/>
      <c r="EH83" s="12"/>
      <c r="EI83" s="12"/>
      <c r="EJ83" s="12"/>
      <c r="EL83" s="30"/>
      <c r="EM83" s="143"/>
      <c r="EN83" s="854"/>
      <c r="EO83" s="20" t="s">
        <v>751</v>
      </c>
      <c r="ES83" s="11" t="s">
        <v>752</v>
      </c>
      <c r="ET83" s="12"/>
      <c r="EU83" s="12"/>
      <c r="EV83" s="12"/>
      <c r="EW83" s="12"/>
      <c r="EY83" s="30"/>
      <c r="EZ83" s="143"/>
      <c r="FA83" s="854"/>
      <c r="FB83" s="20" t="s">
        <v>751</v>
      </c>
      <c r="FF83" s="11" t="s">
        <v>786</v>
      </c>
      <c r="FG83" s="12"/>
      <c r="FH83" s="12"/>
      <c r="FI83" s="12"/>
      <c r="FJ83" s="12"/>
      <c r="FL83" s="30"/>
      <c r="FM83" s="143"/>
      <c r="FN83" s="854"/>
      <c r="FO83" s="20" t="s">
        <v>751</v>
      </c>
      <c r="FS83" s="11" t="s">
        <v>786</v>
      </c>
      <c r="FT83" s="12"/>
      <c r="FU83" s="12"/>
      <c r="FV83" s="12"/>
      <c r="FW83" s="12"/>
      <c r="FY83" s="30"/>
      <c r="FZ83" s="143"/>
      <c r="GA83" s="854"/>
      <c r="GB83" s="20" t="s">
        <v>751</v>
      </c>
      <c r="GF83" s="11" t="s">
        <v>752</v>
      </c>
      <c r="GG83" s="12"/>
      <c r="GH83" s="12"/>
      <c r="GI83" s="12"/>
      <c r="GJ83" s="12"/>
      <c r="GL83" s="30"/>
      <c r="GM83" s="143"/>
      <c r="GN83" s="854"/>
      <c r="GO83" s="20" t="s">
        <v>751</v>
      </c>
      <c r="GS83" s="11" t="s">
        <v>752</v>
      </c>
      <c r="GT83" s="12"/>
      <c r="GU83" s="12"/>
      <c r="GV83" s="12"/>
      <c r="GW83" s="12"/>
      <c r="GY83" s="30"/>
      <c r="GZ83" s="143"/>
      <c r="HA83" s="854"/>
      <c r="HB83" s="20" t="s">
        <v>751</v>
      </c>
      <c r="HF83" s="11" t="s">
        <v>752</v>
      </c>
      <c r="HG83" s="12"/>
      <c r="HH83" s="12"/>
      <c r="HI83" s="12"/>
      <c r="HJ83" s="12"/>
      <c r="HL83" s="30"/>
      <c r="HM83" s="143"/>
    </row>
    <row r="84" spans="1:221" ht="15.75" thickBot="1">
      <c r="A84" s="855"/>
      <c r="B84" s="20" t="s">
        <v>753</v>
      </c>
      <c r="C84" s="66"/>
      <c r="D84" s="66"/>
      <c r="E84" s="66"/>
      <c r="F84" s="11" t="s">
        <v>752</v>
      </c>
      <c r="G84" s="12"/>
      <c r="H84" s="12"/>
      <c r="I84" s="12"/>
      <c r="J84" s="12"/>
      <c r="K84" s="66"/>
      <c r="L84" s="30"/>
      <c r="M84" s="143"/>
      <c r="N84" s="855"/>
      <c r="O84" s="20" t="s">
        <v>753</v>
      </c>
      <c r="P84" s="66"/>
      <c r="Q84" s="66"/>
      <c r="R84" s="66"/>
      <c r="S84" s="11" t="s">
        <v>752</v>
      </c>
      <c r="T84" s="12"/>
      <c r="U84" s="12"/>
      <c r="V84" s="12"/>
      <c r="W84" s="12"/>
      <c r="X84" s="66"/>
      <c r="Y84" s="30"/>
      <c r="Z84" s="143"/>
      <c r="AA84" s="855"/>
      <c r="AB84" s="20" t="s">
        <v>753</v>
      </c>
      <c r="AC84" s="66"/>
      <c r="AD84" s="66"/>
      <c r="AE84" s="66"/>
      <c r="AF84" s="11" t="s">
        <v>752</v>
      </c>
      <c r="AG84" s="12"/>
      <c r="AH84" s="12"/>
      <c r="AI84" s="12"/>
      <c r="AJ84" s="12"/>
      <c r="AK84" s="66"/>
      <c r="AL84" s="30"/>
      <c r="AM84" s="143"/>
      <c r="AN84" s="855"/>
      <c r="AO84" s="20" t="s">
        <v>753</v>
      </c>
      <c r="AP84" s="66"/>
      <c r="AQ84" s="66"/>
      <c r="AR84" s="66"/>
      <c r="AS84" s="11" t="s">
        <v>752</v>
      </c>
      <c r="AT84" s="12"/>
      <c r="AU84" s="12"/>
      <c r="AV84" s="12"/>
      <c r="AW84" s="12"/>
      <c r="AX84" s="66"/>
      <c r="AY84" s="30"/>
      <c r="AZ84" s="143"/>
      <c r="BA84" s="855"/>
      <c r="BB84" s="20" t="s">
        <v>753</v>
      </c>
      <c r="BC84" s="66"/>
      <c r="BD84" s="66"/>
      <c r="BE84" s="66"/>
      <c r="BF84" s="11" t="s">
        <v>752</v>
      </c>
      <c r="BG84" s="12"/>
      <c r="BH84" s="12"/>
      <c r="BI84" s="12"/>
      <c r="BJ84" s="12"/>
      <c r="BK84" s="66"/>
      <c r="BL84" s="30"/>
      <c r="BM84" s="143"/>
      <c r="BN84" s="855"/>
      <c r="BO84" s="20" t="s">
        <v>753</v>
      </c>
      <c r="BP84" s="66"/>
      <c r="BQ84" s="66"/>
      <c r="BR84" s="66"/>
      <c r="BS84" s="11" t="s">
        <v>752</v>
      </c>
      <c r="BT84" s="12"/>
      <c r="BU84" s="12"/>
      <c r="BV84" s="12"/>
      <c r="BW84" s="12"/>
      <c r="BX84" s="66"/>
      <c r="BY84" s="30"/>
      <c r="BZ84" s="143"/>
      <c r="CA84" s="855"/>
      <c r="CB84" s="20" t="s">
        <v>753</v>
      </c>
      <c r="CC84" s="66"/>
      <c r="CD84" s="66"/>
      <c r="CE84" s="66"/>
      <c r="CF84" s="11" t="s">
        <v>752</v>
      </c>
      <c r="CG84" s="12"/>
      <c r="CH84" s="12"/>
      <c r="CI84" s="12"/>
      <c r="CJ84" s="12"/>
      <c r="CK84" s="66"/>
      <c r="CL84" s="30"/>
      <c r="CM84" s="143"/>
      <c r="CN84" s="855"/>
      <c r="CO84" s="20" t="s">
        <v>753</v>
      </c>
      <c r="CP84" s="66"/>
      <c r="CQ84" s="66"/>
      <c r="CR84" s="66"/>
      <c r="CS84" s="11" t="s">
        <v>752</v>
      </c>
      <c r="CT84" s="12"/>
      <c r="CU84" s="12"/>
      <c r="CV84" s="12"/>
      <c r="CW84" s="12"/>
      <c r="CX84" s="66"/>
      <c r="CY84" s="30"/>
      <c r="CZ84" s="143"/>
      <c r="DA84" s="855"/>
      <c r="DB84" s="20" t="s">
        <v>753</v>
      </c>
      <c r="DC84" s="66"/>
      <c r="DD84" s="66"/>
      <c r="DE84" s="66"/>
      <c r="DF84" s="11" t="s">
        <v>752</v>
      </c>
      <c r="DG84" s="12"/>
      <c r="DH84" s="12"/>
      <c r="DI84" s="12"/>
      <c r="DJ84" s="12"/>
      <c r="DK84" s="66"/>
      <c r="DL84" s="30"/>
      <c r="DM84" s="143"/>
      <c r="DN84" s="855"/>
      <c r="DO84" s="20" t="s">
        <v>753</v>
      </c>
      <c r="DP84" s="66"/>
      <c r="DQ84" s="66"/>
      <c r="DR84" s="66"/>
      <c r="DS84" s="11" t="s">
        <v>752</v>
      </c>
      <c r="DT84" s="12"/>
      <c r="DU84" s="12"/>
      <c r="DV84" s="12"/>
      <c r="DW84" s="12"/>
      <c r="DX84" s="66"/>
      <c r="DY84" s="30"/>
      <c r="DZ84" s="143"/>
      <c r="EA84" s="855"/>
      <c r="EB84" s="20" t="s">
        <v>753</v>
      </c>
      <c r="EC84" s="66"/>
      <c r="ED84" s="66"/>
      <c r="EE84" s="66"/>
      <c r="EF84" s="11" t="s">
        <v>752</v>
      </c>
      <c r="EG84" s="11"/>
      <c r="EH84" s="12"/>
      <c r="EI84" s="12"/>
      <c r="EJ84" s="12"/>
      <c r="EK84" s="66"/>
      <c r="EL84" s="30"/>
      <c r="EM84" s="143"/>
      <c r="EN84" s="855"/>
      <c r="EO84" s="20" t="s">
        <v>753</v>
      </c>
      <c r="EP84" s="66"/>
      <c r="EQ84" s="66"/>
      <c r="ER84" s="66"/>
      <c r="ES84" s="11" t="s">
        <v>752</v>
      </c>
      <c r="ET84" s="12"/>
      <c r="EU84" s="12"/>
      <c r="EV84" s="12"/>
      <c r="EW84" s="12"/>
      <c r="EX84" s="66"/>
      <c r="EY84" s="30"/>
      <c r="EZ84" s="143"/>
      <c r="FA84" s="855"/>
      <c r="FB84" s="20" t="s">
        <v>753</v>
      </c>
      <c r="FC84" s="66"/>
      <c r="FD84" s="66"/>
      <c r="FE84" s="66"/>
      <c r="FF84" s="11" t="s">
        <v>786</v>
      </c>
      <c r="FG84" s="12"/>
      <c r="FH84" s="12"/>
      <c r="FI84" s="12"/>
      <c r="FJ84" s="12"/>
      <c r="FK84" s="66"/>
      <c r="FL84" s="30"/>
      <c r="FM84" s="143"/>
      <c r="FN84" s="855"/>
      <c r="FO84" s="20" t="s">
        <v>753</v>
      </c>
      <c r="FP84" s="66"/>
      <c r="FQ84" s="66"/>
      <c r="FR84" s="66"/>
      <c r="FS84" s="11" t="s">
        <v>786</v>
      </c>
      <c r="FT84" s="12"/>
      <c r="FU84" s="12"/>
      <c r="FV84" s="12"/>
      <c r="FW84" s="12"/>
      <c r="FX84" s="66"/>
      <c r="FY84" s="30"/>
      <c r="FZ84" s="143"/>
      <c r="GA84" s="855"/>
      <c r="GB84" s="20" t="s">
        <v>753</v>
      </c>
      <c r="GC84" s="66"/>
      <c r="GD84" s="66"/>
      <c r="GE84" s="66"/>
      <c r="GF84" s="11" t="s">
        <v>752</v>
      </c>
      <c r="GG84" s="12"/>
      <c r="GH84" s="12"/>
      <c r="GI84" s="12"/>
      <c r="GJ84" s="12"/>
      <c r="GK84" s="66"/>
      <c r="GL84" s="30"/>
      <c r="GM84" s="143"/>
      <c r="GN84" s="855"/>
      <c r="GO84" s="20" t="s">
        <v>753</v>
      </c>
      <c r="GP84" s="66"/>
      <c r="GQ84" s="66"/>
      <c r="GR84" s="66"/>
      <c r="GS84" s="11" t="s">
        <v>752</v>
      </c>
      <c r="GT84" s="12"/>
      <c r="GU84" s="12"/>
      <c r="GV84" s="12"/>
      <c r="GW84" s="12"/>
      <c r="GX84" s="66"/>
      <c r="GY84" s="30"/>
      <c r="GZ84" s="143"/>
      <c r="HA84" s="855"/>
      <c r="HB84" s="20" t="s">
        <v>753</v>
      </c>
      <c r="HC84" s="66"/>
      <c r="HD84" s="66"/>
      <c r="HE84" s="66"/>
      <c r="HF84" s="11" t="s">
        <v>752</v>
      </c>
      <c r="HG84" s="12"/>
      <c r="HH84" s="12"/>
      <c r="HI84" s="12"/>
      <c r="HJ84" s="12"/>
      <c r="HK84" s="66"/>
      <c r="HL84" s="30"/>
      <c r="HM84" s="143"/>
    </row>
    <row r="85" spans="1:221" ht="14.45" customHeight="1">
      <c r="A85" s="845" t="s">
        <v>32</v>
      </c>
      <c r="B85" s="43" t="s">
        <v>99</v>
      </c>
      <c r="C85" s="7"/>
      <c r="D85" s="7"/>
      <c r="E85" s="7"/>
      <c r="F85" s="8" t="str">
        <f>B86</f>
        <v>- Provisions mensuelles sur charges avec régularisation annuelle.</v>
      </c>
      <c r="G85" s="9"/>
      <c r="H85" s="9"/>
      <c r="I85" s="9"/>
      <c r="J85" s="9"/>
      <c r="K85" s="7"/>
      <c r="L85" s="29"/>
      <c r="M85" s="143"/>
      <c r="N85" s="845" t="s">
        <v>32</v>
      </c>
      <c r="O85" s="43" t="s">
        <v>99</v>
      </c>
      <c r="P85" s="7"/>
      <c r="Q85" s="7"/>
      <c r="R85" s="7"/>
      <c r="S85" s="8" t="str">
        <f>O86</f>
        <v>- Provisions mensuelles sur charges avec régularisation annuelle.</v>
      </c>
      <c r="T85" s="9"/>
      <c r="U85" s="9"/>
      <c r="V85" s="9"/>
      <c r="W85" s="9"/>
      <c r="X85" s="7"/>
      <c r="Y85" s="29"/>
      <c r="Z85" s="143"/>
      <c r="AA85" s="845" t="s">
        <v>32</v>
      </c>
      <c r="AB85" s="43" t="s">
        <v>99</v>
      </c>
      <c r="AC85" s="7"/>
      <c r="AD85" s="7"/>
      <c r="AE85" s="7"/>
      <c r="AF85" s="8" t="str">
        <f>AB86</f>
        <v>- Provisions mensuelles sur charges avec régularisation annuelle.</v>
      </c>
      <c r="AG85" s="9"/>
      <c r="AH85" s="9"/>
      <c r="AI85" s="9"/>
      <c r="AJ85" s="9"/>
      <c r="AK85" s="7"/>
      <c r="AL85" s="29"/>
      <c r="AM85" s="143"/>
      <c r="AN85" s="845" t="s">
        <v>32</v>
      </c>
      <c r="AO85" s="43" t="s">
        <v>99</v>
      </c>
      <c r="AP85" s="7"/>
      <c r="AQ85" s="7"/>
      <c r="AR85" s="7"/>
      <c r="AS85" s="8" t="str">
        <f>AO86</f>
        <v>- Provisions mensuelles sur charges avec régularisation annuelle.</v>
      </c>
      <c r="AT85" s="9"/>
      <c r="AU85" s="9"/>
      <c r="AV85" s="9"/>
      <c r="AW85" s="9"/>
      <c r="AX85" s="7"/>
      <c r="AY85" s="29"/>
      <c r="AZ85" s="143"/>
      <c r="BA85" s="845" t="s">
        <v>32</v>
      </c>
      <c r="BB85" s="43" t="s">
        <v>99</v>
      </c>
      <c r="BC85" s="7"/>
      <c r="BD85" s="7"/>
      <c r="BE85" s="7"/>
      <c r="BF85" s="8" t="str">
        <f>BB86</f>
        <v>- Provisions mensuelles sur charges avec régularisation annuelle.</v>
      </c>
      <c r="BG85" s="9"/>
      <c r="BH85" s="9"/>
      <c r="BI85" s="9"/>
      <c r="BJ85" s="9"/>
      <c r="BK85" s="7"/>
      <c r="BL85" s="29"/>
      <c r="BM85" s="143"/>
      <c r="BN85" s="845" t="s">
        <v>32</v>
      </c>
      <c r="BO85" s="43" t="s">
        <v>99</v>
      </c>
      <c r="BP85" s="7"/>
      <c r="BQ85" s="7"/>
      <c r="BR85" s="7"/>
      <c r="BS85" s="8" t="str">
        <f>BO86</f>
        <v>- Provisions mensuelles sur charges avec régularisation annuelle.</v>
      </c>
      <c r="BT85" s="9"/>
      <c r="BU85" s="9"/>
      <c r="BV85" s="9"/>
      <c r="BW85" s="9"/>
      <c r="BX85" s="7"/>
      <c r="BY85" s="29"/>
      <c r="BZ85" s="143"/>
      <c r="CA85" s="845" t="s">
        <v>32</v>
      </c>
      <c r="CB85" s="43" t="s">
        <v>99</v>
      </c>
      <c r="CC85" s="7"/>
      <c r="CD85" s="7"/>
      <c r="CE85" s="7"/>
      <c r="CF85" s="8" t="str">
        <f>CB86</f>
        <v>- Provisions mensuelles sur charges avec régularisation annuelle.</v>
      </c>
      <c r="CG85" s="9"/>
      <c r="CH85" s="9"/>
      <c r="CI85" s="9"/>
      <c r="CJ85" s="9"/>
      <c r="CK85" s="7"/>
      <c r="CL85" s="29"/>
      <c r="CM85" s="143"/>
      <c r="CN85" s="845" t="s">
        <v>32</v>
      </c>
      <c r="CO85" s="43" t="s">
        <v>99</v>
      </c>
      <c r="CP85" s="7"/>
      <c r="CQ85" s="7"/>
      <c r="CR85" s="7"/>
      <c r="CS85" s="8" t="str">
        <f>CO86</f>
        <v>- Provisions mensuelles sur charges avec régularisation annuelle.</v>
      </c>
      <c r="CT85" s="9"/>
      <c r="CU85" s="9"/>
      <c r="CV85" s="9"/>
      <c r="CW85" s="9"/>
      <c r="CX85" s="7"/>
      <c r="CY85" s="29"/>
      <c r="CZ85" s="143"/>
      <c r="DA85" s="845" t="s">
        <v>32</v>
      </c>
      <c r="DB85" s="43" t="s">
        <v>99</v>
      </c>
      <c r="DC85" s="7"/>
      <c r="DD85" s="7"/>
      <c r="DE85" s="7"/>
      <c r="DF85" s="8" t="str">
        <f>DB86</f>
        <v>- Provisions mensuelles sur charges avec régularisation annuelle.</v>
      </c>
      <c r="DG85" s="9"/>
      <c r="DH85" s="9"/>
      <c r="DI85" s="9"/>
      <c r="DJ85" s="9"/>
      <c r="DK85" s="7"/>
      <c r="DL85" s="29"/>
      <c r="DM85" s="143"/>
      <c r="DN85" s="845" t="s">
        <v>32</v>
      </c>
      <c r="DO85" s="43" t="s">
        <v>99</v>
      </c>
      <c r="DP85" s="7"/>
      <c r="DQ85" s="7"/>
      <c r="DR85" s="7"/>
      <c r="DS85" s="8" t="str">
        <f>DO86</f>
        <v>- Provisions mensuelles sur charges avec régularisation annuelle.</v>
      </c>
      <c r="DT85" s="9"/>
      <c r="DU85" s="9"/>
      <c r="DV85" s="9"/>
      <c r="DW85" s="9"/>
      <c r="DX85" s="7"/>
      <c r="DY85" s="29"/>
      <c r="DZ85" s="143"/>
      <c r="EA85" s="845" t="s">
        <v>32</v>
      </c>
      <c r="EB85" s="43" t="s">
        <v>99</v>
      </c>
      <c r="EC85" s="7"/>
      <c r="ED85" s="7"/>
      <c r="EE85" s="7"/>
      <c r="EF85" s="8" t="str">
        <f>EB86</f>
        <v>- Provisions mensuelles sur charges avec régularisation annuelle.</v>
      </c>
      <c r="EG85" s="9"/>
      <c r="EH85" s="9"/>
      <c r="EI85" s="9"/>
      <c r="EJ85" s="9"/>
      <c r="EK85" s="7"/>
      <c r="EL85" s="29"/>
      <c r="EM85" s="143"/>
      <c r="EN85" s="845" t="s">
        <v>32</v>
      </c>
      <c r="EO85" s="43" t="s">
        <v>99</v>
      </c>
      <c r="EP85" s="7"/>
      <c r="EQ85" s="7"/>
      <c r="ER85" s="7"/>
      <c r="ES85" s="8" t="str">
        <f>EO86</f>
        <v>- Provisions mensuelles sur charges avec régularisation annuelle.</v>
      </c>
      <c r="ET85" s="9"/>
      <c r="EU85" s="9"/>
      <c r="EV85" s="9"/>
      <c r="EW85" s="9"/>
      <c r="EX85" s="7"/>
      <c r="EY85" s="29"/>
      <c r="EZ85" s="143"/>
      <c r="FA85" s="845" t="s">
        <v>32</v>
      </c>
      <c r="FB85" s="43" t="s">
        <v>99</v>
      </c>
      <c r="FC85" s="7"/>
      <c r="FD85" s="7"/>
      <c r="FE85" s="7"/>
      <c r="FF85" s="8" t="str">
        <f>FB86</f>
        <v>- Provisions mensuelles sur charges avec régularisation annuelle.</v>
      </c>
      <c r="FG85" s="9"/>
      <c r="FH85" s="9"/>
      <c r="FI85" s="9"/>
      <c r="FJ85" s="9"/>
      <c r="FK85" s="7"/>
      <c r="FL85" s="29"/>
      <c r="FM85" s="143"/>
      <c r="FN85" s="845" t="s">
        <v>32</v>
      </c>
      <c r="FO85" s="43" t="s">
        <v>99</v>
      </c>
      <c r="FP85" s="7"/>
      <c r="FQ85" s="7"/>
      <c r="FR85" s="7"/>
      <c r="FS85" s="8" t="str">
        <f>FO86</f>
        <v>- Provisions mensuelles sur charges avec régularisation annuelle.</v>
      </c>
      <c r="FT85" s="9"/>
      <c r="FU85" s="9"/>
      <c r="FV85" s="9"/>
      <c r="FW85" s="9"/>
      <c r="FX85" s="7"/>
      <c r="FY85" s="29"/>
      <c r="FZ85" s="143"/>
      <c r="GA85" s="845" t="s">
        <v>32</v>
      </c>
      <c r="GB85" s="43" t="s">
        <v>99</v>
      </c>
      <c r="GC85" s="7"/>
      <c r="GD85" s="7"/>
      <c r="GE85" s="7"/>
      <c r="GF85" s="8" t="str">
        <f>GB86</f>
        <v>- Provisions mensuelles sur charges avec régularisation annuelle.</v>
      </c>
      <c r="GG85" s="9"/>
      <c r="GH85" s="9"/>
      <c r="GI85" s="9"/>
      <c r="GJ85" s="9"/>
      <c r="GK85" s="7"/>
      <c r="GL85" s="29"/>
      <c r="GM85" s="143"/>
      <c r="GN85" s="845" t="s">
        <v>32</v>
      </c>
      <c r="GO85" s="43" t="s">
        <v>99</v>
      </c>
      <c r="GP85" s="7"/>
      <c r="GQ85" s="7"/>
      <c r="GR85" s="7"/>
      <c r="GS85" s="8" t="str">
        <f>GO86</f>
        <v>- Provisions mensuelles sur charges avec régularisation annuelle.</v>
      </c>
      <c r="GT85" s="9"/>
      <c r="GU85" s="9"/>
      <c r="GV85" s="9"/>
      <c r="GW85" s="9"/>
      <c r="GX85" s="7"/>
      <c r="GY85" s="29"/>
      <c r="GZ85" s="143"/>
      <c r="HA85" s="845" t="s">
        <v>32</v>
      </c>
      <c r="HB85" s="43" t="s">
        <v>99</v>
      </c>
      <c r="HC85" s="7"/>
      <c r="HD85" s="7"/>
      <c r="HE85" s="7"/>
      <c r="HF85" s="8" t="str">
        <f>HB86</f>
        <v>- Provisions mensuelles sur charges avec régularisation annuelle.</v>
      </c>
      <c r="HG85" s="9"/>
      <c r="HH85" s="9"/>
      <c r="HI85" s="9"/>
      <c r="HJ85" s="9"/>
      <c r="HK85" s="7"/>
      <c r="HL85" s="29"/>
      <c r="HM85" s="143"/>
    </row>
    <row r="86" spans="1:221">
      <c r="A86" s="846"/>
      <c r="B86" s="40" t="s">
        <v>100</v>
      </c>
      <c r="C86" s="66"/>
      <c r="D86" s="66"/>
      <c r="E86" s="66"/>
      <c r="F86" s="66"/>
      <c r="G86" s="66"/>
      <c r="H86" s="66"/>
      <c r="I86" s="66"/>
      <c r="J86" s="66"/>
      <c r="K86" s="66"/>
      <c r="L86" s="30"/>
      <c r="M86" s="143"/>
      <c r="N86" s="846"/>
      <c r="O86" s="40" t="s">
        <v>100</v>
      </c>
      <c r="P86" s="66"/>
      <c r="Q86" s="66"/>
      <c r="R86" s="66"/>
      <c r="S86" s="66"/>
      <c r="T86" s="66"/>
      <c r="U86" s="66"/>
      <c r="V86" s="66"/>
      <c r="W86" s="66"/>
      <c r="X86" s="66"/>
      <c r="Y86" s="30"/>
      <c r="Z86" s="143"/>
      <c r="AA86" s="846"/>
      <c r="AB86" s="40" t="s">
        <v>100</v>
      </c>
      <c r="AC86" s="66"/>
      <c r="AD86" s="66"/>
      <c r="AE86" s="66"/>
      <c r="AF86" s="66"/>
      <c r="AG86" s="66"/>
      <c r="AH86" s="66"/>
      <c r="AI86" s="66"/>
      <c r="AJ86" s="66"/>
      <c r="AK86" s="66"/>
      <c r="AL86" s="30"/>
      <c r="AM86" s="143"/>
      <c r="AN86" s="846"/>
      <c r="AO86" s="40" t="s">
        <v>100</v>
      </c>
      <c r="AP86" s="66"/>
      <c r="AQ86" s="66"/>
      <c r="AR86" s="66"/>
      <c r="AS86" s="66"/>
      <c r="AT86" s="66"/>
      <c r="AU86" s="66"/>
      <c r="AV86" s="66"/>
      <c r="AW86" s="66"/>
      <c r="AX86" s="66"/>
      <c r="AY86" s="30"/>
      <c r="AZ86" s="143"/>
      <c r="BA86" s="846"/>
      <c r="BB86" s="40" t="s">
        <v>100</v>
      </c>
      <c r="BC86" s="66"/>
      <c r="BD86" s="66"/>
      <c r="BE86" s="66"/>
      <c r="BF86" s="66"/>
      <c r="BG86" s="66"/>
      <c r="BH86" s="66"/>
      <c r="BI86" s="66"/>
      <c r="BJ86" s="66"/>
      <c r="BK86" s="66"/>
      <c r="BL86" s="30"/>
      <c r="BM86" s="143"/>
      <c r="BN86" s="846"/>
      <c r="BO86" s="40" t="s">
        <v>100</v>
      </c>
      <c r="BP86" s="66"/>
      <c r="BQ86" s="66"/>
      <c r="BR86" s="66"/>
      <c r="BS86" s="66"/>
      <c r="BT86" s="66"/>
      <c r="BU86" s="66"/>
      <c r="BV86" s="66"/>
      <c r="BW86" s="66"/>
      <c r="BX86" s="66"/>
      <c r="BY86" s="30"/>
      <c r="BZ86" s="143"/>
      <c r="CA86" s="846"/>
      <c r="CB86" s="40" t="s">
        <v>100</v>
      </c>
      <c r="CC86" s="66"/>
      <c r="CD86" s="66"/>
      <c r="CE86" s="66"/>
      <c r="CF86" s="66"/>
      <c r="CG86" s="66"/>
      <c r="CH86" s="66"/>
      <c r="CI86" s="66"/>
      <c r="CJ86" s="66"/>
      <c r="CK86" s="66"/>
      <c r="CL86" s="30"/>
      <c r="CM86" s="143"/>
      <c r="CN86" s="846"/>
      <c r="CO86" s="40" t="s">
        <v>100</v>
      </c>
      <c r="CP86" s="66"/>
      <c r="CQ86" s="66"/>
      <c r="CR86" s="66"/>
      <c r="CS86" s="66"/>
      <c r="CT86" s="66"/>
      <c r="CU86" s="66"/>
      <c r="CV86" s="66"/>
      <c r="CW86" s="66"/>
      <c r="CX86" s="66"/>
      <c r="CY86" s="30"/>
      <c r="CZ86" s="143"/>
      <c r="DA86" s="846"/>
      <c r="DB86" s="40" t="s">
        <v>100</v>
      </c>
      <c r="DC86" s="66"/>
      <c r="DD86" s="66"/>
      <c r="DE86" s="66"/>
      <c r="DF86" s="66"/>
      <c r="DG86" s="66"/>
      <c r="DH86" s="66"/>
      <c r="DI86" s="66"/>
      <c r="DJ86" s="66"/>
      <c r="DK86" s="66"/>
      <c r="DL86" s="30"/>
      <c r="DM86" s="143"/>
      <c r="DN86" s="846"/>
      <c r="DO86" s="40" t="s">
        <v>100</v>
      </c>
      <c r="DP86" s="66"/>
      <c r="DQ86" s="66"/>
      <c r="DR86" s="66"/>
      <c r="DS86" s="66"/>
      <c r="DT86" s="66"/>
      <c r="DU86" s="66"/>
      <c r="DV86" s="66"/>
      <c r="DW86" s="66"/>
      <c r="DX86" s="66"/>
      <c r="DY86" s="30"/>
      <c r="DZ86" s="143"/>
      <c r="EA86" s="846"/>
      <c r="EB86" s="40" t="s">
        <v>100</v>
      </c>
      <c r="EC86" s="66"/>
      <c r="ED86" s="66"/>
      <c r="EE86" s="66"/>
      <c r="EF86" s="66"/>
      <c r="EG86" s="66"/>
      <c r="EH86" s="66"/>
      <c r="EI86" s="66"/>
      <c r="EJ86" s="66"/>
      <c r="EK86" s="66"/>
      <c r="EL86" s="30"/>
      <c r="EM86" s="143"/>
      <c r="EN86" s="846"/>
      <c r="EO86" s="40" t="s">
        <v>100</v>
      </c>
      <c r="EP86" s="66"/>
      <c r="EQ86" s="66"/>
      <c r="ER86" s="66"/>
      <c r="ES86" s="66"/>
      <c r="ET86" s="66"/>
      <c r="EU86" s="66"/>
      <c r="EV86" s="66"/>
      <c r="EW86" s="66"/>
      <c r="EX86" s="66"/>
      <c r="EY86" s="30"/>
      <c r="EZ86" s="143"/>
      <c r="FA86" s="846"/>
      <c r="FB86" s="40" t="s">
        <v>100</v>
      </c>
      <c r="FC86" s="66"/>
      <c r="FD86" s="66"/>
      <c r="FE86" s="66"/>
      <c r="FF86" s="66"/>
      <c r="FG86" s="66"/>
      <c r="FH86" s="66"/>
      <c r="FI86" s="66"/>
      <c r="FJ86" s="66"/>
      <c r="FK86" s="66"/>
      <c r="FL86" s="30"/>
      <c r="FM86" s="143"/>
      <c r="FN86" s="846"/>
      <c r="FO86" s="40" t="s">
        <v>100</v>
      </c>
      <c r="FP86" s="66"/>
      <c r="FQ86" s="66"/>
      <c r="FR86" s="66"/>
      <c r="FS86" s="66"/>
      <c r="FT86" s="66"/>
      <c r="FU86" s="66"/>
      <c r="FV86" s="66"/>
      <c r="FW86" s="66"/>
      <c r="FX86" s="66"/>
      <c r="FY86" s="30"/>
      <c r="FZ86" s="143"/>
      <c r="GA86" s="846"/>
      <c r="GB86" s="40" t="s">
        <v>100</v>
      </c>
      <c r="GC86" s="66"/>
      <c r="GD86" s="66"/>
      <c r="GE86" s="66"/>
      <c r="GF86" s="66"/>
      <c r="GG86" s="66"/>
      <c r="GH86" s="66"/>
      <c r="GI86" s="66"/>
      <c r="GJ86" s="66"/>
      <c r="GK86" s="66"/>
      <c r="GL86" s="30"/>
      <c r="GM86" s="143"/>
      <c r="GN86" s="846"/>
      <c r="GO86" s="40" t="s">
        <v>100</v>
      </c>
      <c r="GP86" s="66"/>
      <c r="GQ86" s="66"/>
      <c r="GR86" s="66"/>
      <c r="GS86" s="66"/>
      <c r="GT86" s="66"/>
      <c r="GU86" s="66"/>
      <c r="GV86" s="66"/>
      <c r="GW86" s="66"/>
      <c r="GX86" s="66"/>
      <c r="GY86" s="30"/>
      <c r="GZ86" s="143"/>
      <c r="HA86" s="846"/>
      <c r="HB86" s="40" t="s">
        <v>100</v>
      </c>
      <c r="HC86" s="66"/>
      <c r="HD86" s="66"/>
      <c r="HE86" s="66"/>
      <c r="HF86" s="66"/>
      <c r="HG86" s="66"/>
      <c r="HH86" s="66"/>
      <c r="HI86" s="66"/>
      <c r="HJ86" s="66"/>
      <c r="HK86" s="66"/>
      <c r="HL86" s="30"/>
      <c r="HM86" s="143"/>
    </row>
    <row r="87" spans="1:221">
      <c r="A87" s="846"/>
      <c r="B87" s="41" t="s">
        <v>101</v>
      </c>
      <c r="C87" s="66"/>
      <c r="D87" s="66"/>
      <c r="E87" s="66"/>
      <c r="F87" s="66"/>
      <c r="G87" s="66"/>
      <c r="H87" s="66"/>
      <c r="I87" s="66"/>
      <c r="J87" s="66"/>
      <c r="K87" s="66"/>
      <c r="L87" s="30"/>
      <c r="M87" s="143"/>
      <c r="N87" s="846"/>
      <c r="O87" s="41" t="s">
        <v>101</v>
      </c>
      <c r="P87" s="66"/>
      <c r="Q87" s="66"/>
      <c r="R87" s="66"/>
      <c r="S87" s="66"/>
      <c r="T87" s="66"/>
      <c r="U87" s="66"/>
      <c r="V87" s="66"/>
      <c r="W87" s="66"/>
      <c r="X87" s="66"/>
      <c r="Y87" s="30"/>
      <c r="Z87" s="143"/>
      <c r="AA87" s="846"/>
      <c r="AB87" s="41" t="s">
        <v>101</v>
      </c>
      <c r="AC87" s="66"/>
      <c r="AD87" s="66"/>
      <c r="AE87" s="66"/>
      <c r="AF87" s="66"/>
      <c r="AG87" s="66"/>
      <c r="AH87" s="66"/>
      <c r="AI87" s="66"/>
      <c r="AJ87" s="66"/>
      <c r="AK87" s="66"/>
      <c r="AL87" s="30"/>
      <c r="AM87" s="143"/>
      <c r="AN87" s="846"/>
      <c r="AO87" s="41" t="s">
        <v>101</v>
      </c>
      <c r="AP87" s="66"/>
      <c r="AQ87" s="66"/>
      <c r="AR87" s="66"/>
      <c r="AS87" s="66"/>
      <c r="AT87" s="66"/>
      <c r="AU87" s="66"/>
      <c r="AV87" s="66"/>
      <c r="AW87" s="66"/>
      <c r="AX87" s="66"/>
      <c r="AY87" s="30"/>
      <c r="AZ87" s="143"/>
      <c r="BA87" s="846"/>
      <c r="BB87" s="41" t="s">
        <v>101</v>
      </c>
      <c r="BC87" s="66"/>
      <c r="BD87" s="66"/>
      <c r="BE87" s="66"/>
      <c r="BF87" s="66"/>
      <c r="BG87" s="66"/>
      <c r="BH87" s="66"/>
      <c r="BI87" s="66"/>
      <c r="BJ87" s="66"/>
      <c r="BK87" s="66"/>
      <c r="BL87" s="30"/>
      <c r="BM87" s="143"/>
      <c r="BN87" s="846"/>
      <c r="BO87" s="41" t="s">
        <v>101</v>
      </c>
      <c r="BP87" s="66"/>
      <c r="BQ87" s="66"/>
      <c r="BR87" s="66"/>
      <c r="BS87" s="66"/>
      <c r="BT87" s="66"/>
      <c r="BU87" s="66"/>
      <c r="BV87" s="66"/>
      <c r="BW87" s="66"/>
      <c r="BX87" s="66"/>
      <c r="BY87" s="30"/>
      <c r="BZ87" s="143"/>
      <c r="CA87" s="846"/>
      <c r="CB87" s="41" t="s">
        <v>101</v>
      </c>
      <c r="CC87" s="66"/>
      <c r="CD87" s="66"/>
      <c r="CE87" s="66"/>
      <c r="CF87" s="66"/>
      <c r="CG87" s="66"/>
      <c r="CH87" s="66"/>
      <c r="CI87" s="66"/>
      <c r="CJ87" s="66"/>
      <c r="CK87" s="66"/>
      <c r="CL87" s="30"/>
      <c r="CM87" s="143"/>
      <c r="CN87" s="846"/>
      <c r="CO87" s="41" t="s">
        <v>101</v>
      </c>
      <c r="CP87" s="66"/>
      <c r="CQ87" s="66"/>
      <c r="CR87" s="66"/>
      <c r="CS87" s="66"/>
      <c r="CT87" s="66"/>
      <c r="CU87" s="66"/>
      <c r="CV87" s="66"/>
      <c r="CW87" s="66"/>
      <c r="CX87" s="66"/>
      <c r="CY87" s="30"/>
      <c r="CZ87" s="143"/>
      <c r="DA87" s="846"/>
      <c r="DB87" s="41" t="s">
        <v>101</v>
      </c>
      <c r="DC87" s="66"/>
      <c r="DD87" s="66"/>
      <c r="DE87" s="66"/>
      <c r="DF87" s="66"/>
      <c r="DG87" s="66"/>
      <c r="DH87" s="66"/>
      <c r="DI87" s="66"/>
      <c r="DJ87" s="66"/>
      <c r="DK87" s="66"/>
      <c r="DL87" s="30"/>
      <c r="DM87" s="143"/>
      <c r="DN87" s="846"/>
      <c r="DO87" s="41" t="s">
        <v>101</v>
      </c>
      <c r="DP87" s="66"/>
      <c r="DQ87" s="66"/>
      <c r="DR87" s="66"/>
      <c r="DS87" s="66"/>
      <c r="DT87" s="66"/>
      <c r="DU87" s="66"/>
      <c r="DV87" s="66"/>
      <c r="DW87" s="66"/>
      <c r="DX87" s="66"/>
      <c r="DY87" s="30"/>
      <c r="DZ87" s="143"/>
      <c r="EA87" s="846"/>
      <c r="EB87" s="41" t="s">
        <v>101</v>
      </c>
      <c r="EC87" s="66"/>
      <c r="ED87" s="66"/>
      <c r="EE87" s="66"/>
      <c r="EF87" s="66"/>
      <c r="EG87" s="66"/>
      <c r="EH87" s="66"/>
      <c r="EI87" s="66"/>
      <c r="EJ87" s="66"/>
      <c r="EK87" s="66"/>
      <c r="EL87" s="30"/>
      <c r="EM87" s="143"/>
      <c r="EN87" s="846"/>
      <c r="EO87" s="41" t="s">
        <v>101</v>
      </c>
      <c r="EP87" s="66"/>
      <c r="EQ87" s="66"/>
      <c r="ER87" s="66"/>
      <c r="ES87" s="66"/>
      <c r="ET87" s="66"/>
      <c r="EU87" s="66"/>
      <c r="EV87" s="66"/>
      <c r="EW87" s="66"/>
      <c r="EX87" s="66"/>
      <c r="EY87" s="30"/>
      <c r="EZ87" s="143"/>
      <c r="FA87" s="846"/>
      <c r="FB87" s="41" t="s">
        <v>101</v>
      </c>
      <c r="FC87" s="66"/>
      <c r="FD87" s="66"/>
      <c r="FE87" s="66"/>
      <c r="FF87" s="66"/>
      <c r="FG87" s="66"/>
      <c r="FH87" s="66"/>
      <c r="FI87" s="66"/>
      <c r="FJ87" s="66"/>
      <c r="FK87" s="66"/>
      <c r="FL87" s="30"/>
      <c r="FM87" s="143"/>
      <c r="FN87" s="846"/>
      <c r="FO87" s="41" t="s">
        <v>101</v>
      </c>
      <c r="FP87" s="66"/>
      <c r="FQ87" s="66"/>
      <c r="FR87" s="66"/>
      <c r="FS87" s="66"/>
      <c r="FT87" s="66"/>
      <c r="FU87" s="66"/>
      <c r="FV87" s="66"/>
      <c r="FW87" s="66"/>
      <c r="FX87" s="66"/>
      <c r="FY87" s="30"/>
      <c r="FZ87" s="143"/>
      <c r="GA87" s="846"/>
      <c r="GB87" s="41" t="s">
        <v>101</v>
      </c>
      <c r="GC87" s="66"/>
      <c r="GD87" s="66"/>
      <c r="GE87" s="66"/>
      <c r="GF87" s="66"/>
      <c r="GG87" s="66"/>
      <c r="GH87" s="66"/>
      <c r="GI87" s="66"/>
      <c r="GJ87" s="66"/>
      <c r="GK87" s="66"/>
      <c r="GL87" s="30"/>
      <c r="GM87" s="143"/>
      <c r="GN87" s="846"/>
      <c r="GO87" s="41" t="s">
        <v>101</v>
      </c>
      <c r="GP87" s="66"/>
      <c r="GQ87" s="66"/>
      <c r="GR87" s="66"/>
      <c r="GS87" s="66"/>
      <c r="GT87" s="66"/>
      <c r="GU87" s="66"/>
      <c r="GV87" s="66"/>
      <c r="GW87" s="66"/>
      <c r="GX87" s="66"/>
      <c r="GY87" s="30"/>
      <c r="GZ87" s="143"/>
      <c r="HA87" s="846"/>
      <c r="HB87" s="41" t="s">
        <v>101</v>
      </c>
      <c r="HC87" s="66"/>
      <c r="HD87" s="66"/>
      <c r="HE87" s="66"/>
      <c r="HF87" s="66"/>
      <c r="HG87" s="66"/>
      <c r="HH87" s="66"/>
      <c r="HI87" s="66"/>
      <c r="HJ87" s="66"/>
      <c r="HK87" s="66"/>
      <c r="HL87" s="30"/>
      <c r="HM87" s="143"/>
    </row>
    <row r="88" spans="1:221">
      <c r="A88" s="846"/>
      <c r="B88" s="41" t="s">
        <v>102</v>
      </c>
      <c r="C88" s="66"/>
      <c r="D88" s="66"/>
      <c r="E88" s="66"/>
      <c r="F88" s="66"/>
      <c r="G88" s="66"/>
      <c r="H88" s="66"/>
      <c r="I88" s="66"/>
      <c r="J88" s="66"/>
      <c r="K88" s="66"/>
      <c r="L88" s="30"/>
      <c r="M88" s="143"/>
      <c r="N88" s="846"/>
      <c r="O88" s="41" t="s">
        <v>102</v>
      </c>
      <c r="P88" s="66"/>
      <c r="Q88" s="66"/>
      <c r="R88" s="66"/>
      <c r="S88" s="66"/>
      <c r="T88" s="66"/>
      <c r="U88" s="66"/>
      <c r="V88" s="66"/>
      <c r="W88" s="66"/>
      <c r="X88" s="66"/>
      <c r="Y88" s="30"/>
      <c r="Z88" s="143"/>
      <c r="AA88" s="846"/>
      <c r="AB88" s="41" t="s">
        <v>102</v>
      </c>
      <c r="AC88" s="66"/>
      <c r="AD88" s="66"/>
      <c r="AE88" s="66"/>
      <c r="AF88" s="66"/>
      <c r="AG88" s="66"/>
      <c r="AH88" s="66"/>
      <c r="AI88" s="66"/>
      <c r="AJ88" s="66"/>
      <c r="AK88" s="66"/>
      <c r="AL88" s="30"/>
      <c r="AM88" s="143"/>
      <c r="AN88" s="846"/>
      <c r="AO88" s="41" t="s">
        <v>102</v>
      </c>
      <c r="AP88" s="66"/>
      <c r="AQ88" s="66"/>
      <c r="AR88" s="66"/>
      <c r="AS88" s="66"/>
      <c r="AT88" s="66"/>
      <c r="AU88" s="66"/>
      <c r="AV88" s="66"/>
      <c r="AW88" s="66"/>
      <c r="AX88" s="66"/>
      <c r="AY88" s="30"/>
      <c r="AZ88" s="143"/>
      <c r="BA88" s="846"/>
      <c r="BB88" s="41" t="s">
        <v>102</v>
      </c>
      <c r="BC88" s="66"/>
      <c r="BD88" s="66"/>
      <c r="BE88" s="66"/>
      <c r="BF88" s="66"/>
      <c r="BG88" s="66"/>
      <c r="BH88" s="66"/>
      <c r="BI88" s="66"/>
      <c r="BJ88" s="66"/>
      <c r="BK88" s="66"/>
      <c r="BL88" s="30"/>
      <c r="BM88" s="143"/>
      <c r="BN88" s="846"/>
      <c r="BO88" s="41" t="s">
        <v>102</v>
      </c>
      <c r="BP88" s="66"/>
      <c r="BQ88" s="66"/>
      <c r="BR88" s="66"/>
      <c r="BS88" s="66"/>
      <c r="BT88" s="66"/>
      <c r="BU88" s="66"/>
      <c r="BV88" s="66"/>
      <c r="BW88" s="66"/>
      <c r="BX88" s="66"/>
      <c r="BY88" s="30"/>
      <c r="BZ88" s="143"/>
      <c r="CA88" s="846"/>
      <c r="CB88" s="41" t="s">
        <v>102</v>
      </c>
      <c r="CC88" s="66"/>
      <c r="CD88" s="66"/>
      <c r="CE88" s="66"/>
      <c r="CF88" s="66"/>
      <c r="CG88" s="66"/>
      <c r="CH88" s="66"/>
      <c r="CI88" s="66"/>
      <c r="CJ88" s="66"/>
      <c r="CK88" s="66"/>
      <c r="CL88" s="30"/>
      <c r="CM88" s="143"/>
      <c r="CN88" s="846"/>
      <c r="CO88" s="41" t="s">
        <v>102</v>
      </c>
      <c r="CP88" s="66"/>
      <c r="CQ88" s="66"/>
      <c r="CR88" s="66"/>
      <c r="CS88" s="66"/>
      <c r="CT88" s="66"/>
      <c r="CU88" s="66"/>
      <c r="CV88" s="66"/>
      <c r="CW88" s="66"/>
      <c r="CX88" s="66"/>
      <c r="CY88" s="30"/>
      <c r="CZ88" s="143"/>
      <c r="DA88" s="846"/>
      <c r="DB88" s="41" t="s">
        <v>102</v>
      </c>
      <c r="DC88" s="66"/>
      <c r="DD88" s="66"/>
      <c r="DE88" s="66"/>
      <c r="DF88" s="66"/>
      <c r="DG88" s="66"/>
      <c r="DH88" s="66"/>
      <c r="DI88" s="66"/>
      <c r="DJ88" s="66"/>
      <c r="DK88" s="66"/>
      <c r="DL88" s="30"/>
      <c r="DM88" s="143"/>
      <c r="DN88" s="846"/>
      <c r="DO88" s="41" t="s">
        <v>102</v>
      </c>
      <c r="DP88" s="66"/>
      <c r="DQ88" s="66"/>
      <c r="DR88" s="66"/>
      <c r="DS88" s="66"/>
      <c r="DT88" s="66"/>
      <c r="DU88" s="66"/>
      <c r="DV88" s="66"/>
      <c r="DW88" s="66"/>
      <c r="DX88" s="66"/>
      <c r="DY88" s="30"/>
      <c r="DZ88" s="143"/>
      <c r="EA88" s="846"/>
      <c r="EB88" s="41" t="s">
        <v>102</v>
      </c>
      <c r="EC88" s="66"/>
      <c r="ED88" s="66"/>
      <c r="EE88" s="66"/>
      <c r="EF88" s="66"/>
      <c r="EG88" s="66"/>
      <c r="EH88" s="66"/>
      <c r="EI88" s="66"/>
      <c r="EJ88" s="66"/>
      <c r="EK88" s="66"/>
      <c r="EL88" s="30"/>
      <c r="EM88" s="143"/>
      <c r="EN88" s="846"/>
      <c r="EO88" s="41" t="s">
        <v>102</v>
      </c>
      <c r="EP88" s="66"/>
      <c r="EQ88" s="66"/>
      <c r="ER88" s="66"/>
      <c r="ES88" s="66"/>
      <c r="ET88" s="66"/>
      <c r="EU88" s="66"/>
      <c r="EV88" s="66"/>
      <c r="EW88" s="66"/>
      <c r="EX88" s="66"/>
      <c r="EY88" s="30"/>
      <c r="EZ88" s="143"/>
      <c r="FA88" s="846"/>
      <c r="FB88" s="41" t="s">
        <v>102</v>
      </c>
      <c r="FC88" s="66"/>
      <c r="FD88" s="66"/>
      <c r="FE88" s="66"/>
      <c r="FF88" s="66"/>
      <c r="FG88" s="66"/>
      <c r="FH88" s="66"/>
      <c r="FI88" s="66"/>
      <c r="FJ88" s="66"/>
      <c r="FK88" s="66"/>
      <c r="FL88" s="30"/>
      <c r="FM88" s="143"/>
      <c r="FN88" s="846"/>
      <c r="FO88" s="41" t="s">
        <v>102</v>
      </c>
      <c r="FP88" s="66"/>
      <c r="FQ88" s="66"/>
      <c r="FR88" s="66"/>
      <c r="FS88" s="66"/>
      <c r="FT88" s="66"/>
      <c r="FU88" s="66"/>
      <c r="FV88" s="66"/>
      <c r="FW88" s="66"/>
      <c r="FX88" s="66"/>
      <c r="FY88" s="30"/>
      <c r="FZ88" s="143"/>
      <c r="GA88" s="846"/>
      <c r="GB88" s="41" t="s">
        <v>102</v>
      </c>
      <c r="GC88" s="66"/>
      <c r="GD88" s="66"/>
      <c r="GE88" s="66"/>
      <c r="GF88" s="66"/>
      <c r="GG88" s="66"/>
      <c r="GH88" s="66"/>
      <c r="GI88" s="66"/>
      <c r="GJ88" s="66"/>
      <c r="GK88" s="66"/>
      <c r="GL88" s="30"/>
      <c r="GM88" s="143"/>
      <c r="GN88" s="846"/>
      <c r="GO88" s="41" t="s">
        <v>102</v>
      </c>
      <c r="GP88" s="66"/>
      <c r="GQ88" s="66"/>
      <c r="GR88" s="66"/>
      <c r="GS88" s="66"/>
      <c r="GT88" s="66"/>
      <c r="GU88" s="66"/>
      <c r="GV88" s="66"/>
      <c r="GW88" s="66"/>
      <c r="GX88" s="66"/>
      <c r="GY88" s="30"/>
      <c r="GZ88" s="143"/>
      <c r="HA88" s="846"/>
      <c r="HB88" s="41" t="s">
        <v>102</v>
      </c>
      <c r="HC88" s="66"/>
      <c r="HD88" s="66"/>
      <c r="HE88" s="66"/>
      <c r="HF88" s="66"/>
      <c r="HG88" s="66"/>
      <c r="HH88" s="66"/>
      <c r="HI88" s="66"/>
      <c r="HJ88" s="66"/>
      <c r="HK88" s="66"/>
      <c r="HL88" s="30"/>
      <c r="HM88" s="143"/>
    </row>
    <row r="89" spans="1:221" ht="15.75" thickBot="1">
      <c r="A89" s="846"/>
      <c r="B89" s="41" t="s">
        <v>136</v>
      </c>
      <c r="C89" s="66"/>
      <c r="D89" s="66"/>
      <c r="E89" s="66"/>
      <c r="F89" s="71" t="s">
        <v>55</v>
      </c>
      <c r="G89" s="69"/>
      <c r="H89" s="69"/>
      <c r="I89" s="69"/>
      <c r="J89" s="69"/>
      <c r="K89" s="69"/>
      <c r="L89" s="70"/>
      <c r="M89" s="143"/>
      <c r="N89" s="846"/>
      <c r="O89" s="41" t="s">
        <v>136</v>
      </c>
      <c r="P89" s="66"/>
      <c r="Q89" s="66"/>
      <c r="R89" s="66"/>
      <c r="S89" s="71" t="s">
        <v>55</v>
      </c>
      <c r="T89" s="69"/>
      <c r="U89" s="69"/>
      <c r="V89" s="69"/>
      <c r="W89" s="69"/>
      <c r="X89" s="69"/>
      <c r="Y89" s="70"/>
      <c r="Z89" s="143"/>
      <c r="AA89" s="846"/>
      <c r="AB89" s="41" t="s">
        <v>136</v>
      </c>
      <c r="AC89" s="66"/>
      <c r="AD89" s="66"/>
      <c r="AE89" s="66"/>
      <c r="AF89" s="71" t="s">
        <v>55</v>
      </c>
      <c r="AG89" s="69"/>
      <c r="AH89" s="69"/>
      <c r="AI89" s="69"/>
      <c r="AJ89" s="69"/>
      <c r="AK89" s="69"/>
      <c r="AL89" s="70"/>
      <c r="AM89" s="143"/>
      <c r="AN89" s="846"/>
      <c r="AO89" s="41" t="s">
        <v>136</v>
      </c>
      <c r="AP89" s="66"/>
      <c r="AQ89" s="66"/>
      <c r="AR89" s="66"/>
      <c r="AS89" s="71" t="s">
        <v>55</v>
      </c>
      <c r="AT89" s="69"/>
      <c r="AU89" s="69"/>
      <c r="AV89" s="69"/>
      <c r="AW89" s="69"/>
      <c r="AX89" s="69"/>
      <c r="AY89" s="70"/>
      <c r="AZ89" s="143"/>
      <c r="BA89" s="846"/>
      <c r="BB89" s="41" t="s">
        <v>136</v>
      </c>
      <c r="BC89" s="66"/>
      <c r="BD89" s="66"/>
      <c r="BE89" s="66"/>
      <c r="BF89" s="71" t="s">
        <v>55</v>
      </c>
      <c r="BG89" s="69"/>
      <c r="BH89" s="69"/>
      <c r="BI89" s="69"/>
      <c r="BJ89" s="69"/>
      <c r="BK89" s="69"/>
      <c r="BL89" s="70"/>
      <c r="BM89" s="143"/>
      <c r="BN89" s="846"/>
      <c r="BO89" s="41" t="s">
        <v>136</v>
      </c>
      <c r="BP89" s="66"/>
      <c r="BQ89" s="66"/>
      <c r="BR89" s="66"/>
      <c r="BS89" s="71" t="s">
        <v>55</v>
      </c>
      <c r="BT89" s="69"/>
      <c r="BU89" s="69"/>
      <c r="BV89" s="69"/>
      <c r="BW89" s="69"/>
      <c r="BX89" s="69"/>
      <c r="BY89" s="70"/>
      <c r="BZ89" s="143"/>
      <c r="CA89" s="846"/>
      <c r="CB89" s="41" t="s">
        <v>136</v>
      </c>
      <c r="CC89" s="66"/>
      <c r="CD89" s="66"/>
      <c r="CE89" s="66"/>
      <c r="CF89" s="71" t="s">
        <v>55</v>
      </c>
      <c r="CG89" s="69"/>
      <c r="CH89" s="69"/>
      <c r="CI89" s="69"/>
      <c r="CJ89" s="69"/>
      <c r="CK89" s="69"/>
      <c r="CL89" s="70"/>
      <c r="CM89" s="143"/>
      <c r="CN89" s="846"/>
      <c r="CO89" s="41" t="s">
        <v>136</v>
      </c>
      <c r="CP89" s="66"/>
      <c r="CQ89" s="66"/>
      <c r="CR89" s="66"/>
      <c r="CS89" s="71" t="s">
        <v>55</v>
      </c>
      <c r="CT89" s="69"/>
      <c r="CU89" s="69"/>
      <c r="CV89" s="69"/>
      <c r="CW89" s="69"/>
      <c r="CX89" s="69"/>
      <c r="CY89" s="70"/>
      <c r="CZ89" s="143"/>
      <c r="DA89" s="846"/>
      <c r="DB89" s="41" t="s">
        <v>136</v>
      </c>
      <c r="DC89" s="66"/>
      <c r="DD89" s="66"/>
      <c r="DE89" s="66"/>
      <c r="DF89" s="71" t="s">
        <v>55</v>
      </c>
      <c r="DG89" s="69"/>
      <c r="DH89" s="69"/>
      <c r="DI89" s="69"/>
      <c r="DJ89" s="69"/>
      <c r="DK89" s="69"/>
      <c r="DL89" s="70"/>
      <c r="DM89" s="143"/>
      <c r="DN89" s="846"/>
      <c r="DO89" s="41" t="s">
        <v>136</v>
      </c>
      <c r="DP89" s="66"/>
      <c r="DQ89" s="66"/>
      <c r="DR89" s="66"/>
      <c r="DS89" s="71" t="s">
        <v>55</v>
      </c>
      <c r="DT89" s="69"/>
      <c r="DU89" s="69"/>
      <c r="DV89" s="69"/>
      <c r="DW89" s="69"/>
      <c r="DX89" s="69"/>
      <c r="DY89" s="70"/>
      <c r="DZ89" s="143"/>
      <c r="EA89" s="846"/>
      <c r="EB89" s="41" t="s">
        <v>136</v>
      </c>
      <c r="EC89" s="66"/>
      <c r="ED89" s="66"/>
      <c r="EE89" s="66"/>
      <c r="EF89" s="71" t="s">
        <v>55</v>
      </c>
      <c r="EG89" s="69"/>
      <c r="EH89" s="69"/>
      <c r="EI89" s="69"/>
      <c r="EJ89" s="69"/>
      <c r="EK89" s="69"/>
      <c r="EL89" s="70"/>
      <c r="EM89" s="143"/>
      <c r="EN89" s="846"/>
      <c r="EO89" s="41" t="s">
        <v>136</v>
      </c>
      <c r="EP89" s="66"/>
      <c r="EQ89" s="66"/>
      <c r="ER89" s="66"/>
      <c r="ES89" s="71" t="s">
        <v>55</v>
      </c>
      <c r="ET89" s="69"/>
      <c r="EU89" s="69"/>
      <c r="EV89" s="69"/>
      <c r="EW89" s="69"/>
      <c r="EX89" s="69"/>
      <c r="EY89" s="70"/>
      <c r="EZ89" s="143"/>
      <c r="FA89" s="846"/>
      <c r="FB89" s="41" t="s">
        <v>136</v>
      </c>
      <c r="FC89" s="66"/>
      <c r="FD89" s="66"/>
      <c r="FE89" s="66"/>
      <c r="FF89" s="71" t="s">
        <v>55</v>
      </c>
      <c r="FG89" s="69"/>
      <c r="FH89" s="69"/>
      <c r="FI89" s="69"/>
      <c r="FJ89" s="69"/>
      <c r="FK89" s="69"/>
      <c r="FL89" s="70"/>
      <c r="FM89" s="143"/>
      <c r="FN89" s="846"/>
      <c r="FO89" s="41" t="s">
        <v>136</v>
      </c>
      <c r="FP89" s="66"/>
      <c r="FQ89" s="66"/>
      <c r="FR89" s="66"/>
      <c r="FS89" s="71" t="s">
        <v>55</v>
      </c>
      <c r="FT89" s="69"/>
      <c r="FU89" s="69"/>
      <c r="FV89" s="69"/>
      <c r="FW89" s="69"/>
      <c r="FX89" s="69"/>
      <c r="FY89" s="70"/>
      <c r="FZ89" s="143"/>
      <c r="GA89" s="846"/>
      <c r="GB89" s="41" t="s">
        <v>136</v>
      </c>
      <c r="GC89" s="66"/>
      <c r="GD89" s="66"/>
      <c r="GE89" s="66"/>
      <c r="GF89" s="71" t="s">
        <v>55</v>
      </c>
      <c r="GG89" s="69"/>
      <c r="GH89" s="69"/>
      <c r="GI89" s="69"/>
      <c r="GJ89" s="69"/>
      <c r="GK89" s="69"/>
      <c r="GL89" s="70"/>
      <c r="GM89" s="143"/>
      <c r="GN89" s="846"/>
      <c r="GO89" s="41" t="s">
        <v>136</v>
      </c>
      <c r="GP89" s="66"/>
      <c r="GQ89" s="66"/>
      <c r="GR89" s="66"/>
      <c r="GS89" s="71" t="s">
        <v>55</v>
      </c>
      <c r="GT89" s="69"/>
      <c r="GU89" s="69"/>
      <c r="GV89" s="69"/>
      <c r="GW89" s="69"/>
      <c r="GX89" s="69"/>
      <c r="GY89" s="70"/>
      <c r="GZ89" s="143"/>
      <c r="HA89" s="846"/>
      <c r="HB89" s="41" t="s">
        <v>136</v>
      </c>
      <c r="HC89" s="66"/>
      <c r="HD89" s="66"/>
      <c r="HE89" s="66"/>
      <c r="HF89" s="71" t="s">
        <v>55</v>
      </c>
      <c r="HG89" s="69"/>
      <c r="HH89" s="69"/>
      <c r="HI89" s="69"/>
      <c r="HJ89" s="69"/>
      <c r="HK89" s="69"/>
      <c r="HL89" s="70"/>
      <c r="HM89" s="143"/>
    </row>
    <row r="90" spans="1:221">
      <c r="A90" s="846"/>
      <c r="B90" s="20" t="s">
        <v>192</v>
      </c>
      <c r="C90" s="66"/>
      <c r="D90" s="66"/>
      <c r="E90" s="66"/>
      <c r="F90" s="90" t="s">
        <v>204</v>
      </c>
      <c r="G90" s="12"/>
      <c r="H90" s="12"/>
      <c r="I90" s="12"/>
      <c r="J90" s="12"/>
      <c r="K90" s="69"/>
      <c r="L90" s="50"/>
      <c r="M90" s="847" t="s">
        <v>91</v>
      </c>
      <c r="N90" s="846"/>
      <c r="O90" s="20" t="s">
        <v>192</v>
      </c>
      <c r="P90" s="66"/>
      <c r="Q90" s="66"/>
      <c r="R90" s="66"/>
      <c r="S90" s="90" t="s">
        <v>617</v>
      </c>
      <c r="T90" s="12"/>
      <c r="U90" s="12"/>
      <c r="V90" s="12"/>
      <c r="W90" s="12"/>
      <c r="X90" s="69"/>
      <c r="Y90" s="50"/>
      <c r="Z90" s="847" t="s">
        <v>91</v>
      </c>
      <c r="AA90" s="846"/>
      <c r="AB90" s="20" t="s">
        <v>192</v>
      </c>
      <c r="AC90" s="66"/>
      <c r="AD90" s="66"/>
      <c r="AE90" s="66"/>
      <c r="AF90" s="90" t="s">
        <v>626</v>
      </c>
      <c r="AG90" s="12"/>
      <c r="AH90" s="12"/>
      <c r="AI90" s="12"/>
      <c r="AJ90" s="12"/>
      <c r="AK90" s="69"/>
      <c r="AL90" s="50"/>
      <c r="AM90" s="847" t="s">
        <v>91</v>
      </c>
      <c r="AN90" s="846"/>
      <c r="AO90" s="20" t="s">
        <v>192</v>
      </c>
      <c r="AP90" s="66"/>
      <c r="AQ90" s="66"/>
      <c r="AR90" s="66"/>
      <c r="AS90" s="90" t="s">
        <v>672</v>
      </c>
      <c r="AT90" s="12"/>
      <c r="AU90" s="12"/>
      <c r="AV90" s="12"/>
      <c r="AW90" s="12"/>
      <c r="AX90" s="69"/>
      <c r="AY90" s="50"/>
      <c r="AZ90" s="847" t="s">
        <v>91</v>
      </c>
      <c r="BA90" s="846"/>
      <c r="BB90" s="20" t="s">
        <v>192</v>
      </c>
      <c r="BC90" s="66"/>
      <c r="BD90" s="66"/>
      <c r="BE90" s="66"/>
      <c r="BF90" s="90" t="s">
        <v>204</v>
      </c>
      <c r="BG90" s="12"/>
      <c r="BH90" s="12"/>
      <c r="BI90" s="12"/>
      <c r="BJ90" s="12"/>
      <c r="BK90" s="69"/>
      <c r="BL90" s="50"/>
      <c r="BM90" s="847" t="s">
        <v>91</v>
      </c>
      <c r="BN90" s="846"/>
      <c r="BO90" s="20" t="s">
        <v>192</v>
      </c>
      <c r="BP90" s="66"/>
      <c r="BQ90" s="66"/>
      <c r="BR90" s="66"/>
      <c r="BS90" s="90" t="s">
        <v>204</v>
      </c>
      <c r="BT90" s="12"/>
      <c r="BU90" s="12"/>
      <c r="BV90" s="12"/>
      <c r="BW90" s="12"/>
      <c r="BX90" s="69"/>
      <c r="BY90" s="50"/>
      <c r="BZ90" s="847" t="s">
        <v>91</v>
      </c>
      <c r="CA90" s="846"/>
      <c r="CB90" s="20" t="s">
        <v>192</v>
      </c>
      <c r="CC90" s="66"/>
      <c r="CD90" s="66"/>
      <c r="CE90" s="66"/>
      <c r="CF90" s="90" t="s">
        <v>547</v>
      </c>
      <c r="CG90" s="12"/>
      <c r="CH90" s="12"/>
      <c r="CI90" s="12"/>
      <c r="CJ90" s="12"/>
      <c r="CK90" s="69"/>
      <c r="CL90" s="50"/>
      <c r="CM90" s="847" t="s">
        <v>91</v>
      </c>
      <c r="CN90" s="846"/>
      <c r="CO90" s="20" t="s">
        <v>192</v>
      </c>
      <c r="CP90" s="66"/>
      <c r="CQ90" s="66"/>
      <c r="CR90" s="66"/>
      <c r="CS90" s="90" t="s">
        <v>204</v>
      </c>
      <c r="CT90" s="12"/>
      <c r="CU90" s="12"/>
      <c r="CV90" s="12"/>
      <c r="CW90" s="12"/>
      <c r="CX90" s="69"/>
      <c r="CY90" s="50"/>
      <c r="CZ90" s="847" t="s">
        <v>91</v>
      </c>
      <c r="DA90" s="846"/>
      <c r="DB90" s="20" t="s">
        <v>192</v>
      </c>
      <c r="DC90" s="66"/>
      <c r="DD90" s="66"/>
      <c r="DE90" s="66"/>
      <c r="DF90" s="90" t="s">
        <v>204</v>
      </c>
      <c r="DG90" s="12"/>
      <c r="DH90" s="12"/>
      <c r="DI90" s="12"/>
      <c r="DJ90" s="12"/>
      <c r="DK90" s="69"/>
      <c r="DL90" s="50"/>
      <c r="DM90" s="847" t="s">
        <v>91</v>
      </c>
      <c r="DN90" s="846"/>
      <c r="DO90" s="20" t="s">
        <v>192</v>
      </c>
      <c r="DP90" s="66"/>
      <c r="DQ90" s="66"/>
      <c r="DR90" s="66"/>
      <c r="DS90" s="90" t="s">
        <v>204</v>
      </c>
      <c r="DT90" s="12"/>
      <c r="DU90" s="12"/>
      <c r="DV90" s="12"/>
      <c r="DW90" s="12"/>
      <c r="DX90" s="69"/>
      <c r="DY90" s="50"/>
      <c r="DZ90" s="847" t="s">
        <v>91</v>
      </c>
      <c r="EA90" s="846"/>
      <c r="EB90" s="20" t="s">
        <v>192</v>
      </c>
      <c r="EC90" s="66"/>
      <c r="ED90" s="66"/>
      <c r="EE90" s="66"/>
      <c r="EF90" s="90" t="s">
        <v>448</v>
      </c>
      <c r="EG90" s="12"/>
      <c r="EH90" s="12"/>
      <c r="EI90" s="12"/>
      <c r="EJ90" s="12"/>
      <c r="EK90" s="69"/>
      <c r="EL90" s="50"/>
      <c r="EM90" s="847" t="s">
        <v>91</v>
      </c>
      <c r="EN90" s="846"/>
      <c r="EO90" s="20" t="s">
        <v>192</v>
      </c>
      <c r="EP90" s="66"/>
      <c r="EQ90" s="66"/>
      <c r="ER90" s="66"/>
      <c r="ES90" s="90" t="s">
        <v>204</v>
      </c>
      <c r="ET90" s="12"/>
      <c r="EU90" s="12"/>
      <c r="EV90" s="12"/>
      <c r="EW90" s="12"/>
      <c r="EX90" s="69"/>
      <c r="EY90" s="50"/>
      <c r="EZ90" s="847" t="s">
        <v>91</v>
      </c>
      <c r="FA90" s="846"/>
      <c r="FB90" s="20" t="s">
        <v>192</v>
      </c>
      <c r="FC90" s="66"/>
      <c r="FD90" s="66"/>
      <c r="FE90" s="66"/>
      <c r="FF90" s="90" t="s">
        <v>348</v>
      </c>
      <c r="FG90" s="12"/>
      <c r="FH90" s="12"/>
      <c r="FI90" s="12"/>
      <c r="FJ90" s="12"/>
      <c r="FK90" s="69"/>
      <c r="FL90" s="50"/>
      <c r="FM90" s="847" t="s">
        <v>91</v>
      </c>
      <c r="FN90" s="846"/>
      <c r="FO90" s="20" t="s">
        <v>192</v>
      </c>
      <c r="FP90" s="66"/>
      <c r="FQ90" s="66"/>
      <c r="FR90" s="66"/>
      <c r="FS90" s="90" t="s">
        <v>787</v>
      </c>
      <c r="FT90" s="12"/>
      <c r="FU90" s="12"/>
      <c r="FV90" s="12"/>
      <c r="FW90" s="12"/>
      <c r="FX90" s="69"/>
      <c r="FY90" s="315"/>
      <c r="FZ90" s="847" t="s">
        <v>91</v>
      </c>
      <c r="GA90" s="846"/>
      <c r="GB90" s="20" t="s">
        <v>192</v>
      </c>
      <c r="GC90" s="66"/>
      <c r="GD90" s="66"/>
      <c r="GE90" s="66"/>
      <c r="GF90" s="90" t="s">
        <v>709</v>
      </c>
      <c r="GG90" s="12"/>
      <c r="GH90" s="12"/>
      <c r="GI90" s="12"/>
      <c r="GJ90" s="12"/>
      <c r="GK90" s="69"/>
      <c r="GL90" s="50"/>
      <c r="GM90" s="847" t="s">
        <v>91</v>
      </c>
      <c r="GN90" s="846"/>
      <c r="GO90" s="20" t="s">
        <v>192</v>
      </c>
      <c r="GP90" s="66"/>
      <c r="GQ90" s="66"/>
      <c r="GR90" s="66"/>
      <c r="GS90" s="90" t="s">
        <v>204</v>
      </c>
      <c r="GT90" s="12"/>
      <c r="GU90" s="12"/>
      <c r="GV90" s="12"/>
      <c r="GW90" s="12"/>
      <c r="GX90" s="69"/>
      <c r="GY90" s="50"/>
      <c r="GZ90" s="847" t="s">
        <v>91</v>
      </c>
      <c r="HA90" s="846"/>
      <c r="HB90" s="20" t="s">
        <v>192</v>
      </c>
      <c r="HC90" s="66"/>
      <c r="HD90" s="66"/>
      <c r="HE90" s="66"/>
      <c r="HF90" s="90" t="s">
        <v>204</v>
      </c>
      <c r="HG90" s="12"/>
      <c r="HH90" s="12"/>
      <c r="HI90" s="12"/>
      <c r="HJ90" s="12"/>
      <c r="HK90" s="69"/>
      <c r="HL90" s="50"/>
      <c r="HM90" s="847" t="s">
        <v>91</v>
      </c>
    </row>
    <row r="91" spans="1:221" ht="15.75" thickBot="1">
      <c r="A91" s="846"/>
      <c r="B91" s="20" t="s">
        <v>104</v>
      </c>
      <c r="C91" s="66"/>
      <c r="D91" s="66"/>
      <c r="E91" s="66"/>
      <c r="F91" s="140">
        <f>F76-F75</f>
        <v>50</v>
      </c>
      <c r="G91" s="136"/>
      <c r="H91" s="86"/>
      <c r="I91" s="86"/>
      <c r="J91" s="86"/>
      <c r="K91" s="66"/>
      <c r="L91" s="50"/>
      <c r="M91" s="848"/>
      <c r="N91" s="846"/>
      <c r="O91" s="20" t="s">
        <v>104</v>
      </c>
      <c r="P91" s="66"/>
      <c r="Q91" s="66"/>
      <c r="R91" s="66"/>
      <c r="S91" s="140">
        <f>S76-S75</f>
        <v>52</v>
      </c>
      <c r="T91" s="136"/>
      <c r="U91" s="86"/>
      <c r="V91" s="86"/>
      <c r="W91" s="86"/>
      <c r="X91" s="66"/>
      <c r="Y91" s="50"/>
      <c r="Z91" s="848"/>
      <c r="AA91" s="846"/>
      <c r="AB91" s="20" t="s">
        <v>104</v>
      </c>
      <c r="AC91" s="66"/>
      <c r="AD91" s="66"/>
      <c r="AE91" s="66"/>
      <c r="AF91" s="140">
        <f>AF76-AF75</f>
        <v>90</v>
      </c>
      <c r="AG91" s="136"/>
      <c r="AH91" s="86"/>
      <c r="AI91" s="86"/>
      <c r="AJ91" s="86"/>
      <c r="AK91" s="66"/>
      <c r="AL91" s="50"/>
      <c r="AM91" s="848"/>
      <c r="AN91" s="846"/>
      <c r="AO91" s="20" t="s">
        <v>104</v>
      </c>
      <c r="AP91" s="66"/>
      <c r="AQ91" s="66"/>
      <c r="AR91" s="66"/>
      <c r="AS91" s="140">
        <f>AS76-AS75</f>
        <v>108</v>
      </c>
      <c r="AT91" s="136"/>
      <c r="AU91" s="86"/>
      <c r="AV91" s="86"/>
      <c r="AW91" s="86"/>
      <c r="AX91" s="66"/>
      <c r="AY91" s="50"/>
      <c r="AZ91" s="848"/>
      <c r="BA91" s="846"/>
      <c r="BB91" s="20" t="s">
        <v>104</v>
      </c>
      <c r="BC91" s="66"/>
      <c r="BD91" s="66"/>
      <c r="BE91" s="66"/>
      <c r="BF91" s="140">
        <f>BF76-BF75</f>
        <v>50</v>
      </c>
      <c r="BG91" s="136"/>
      <c r="BH91" s="86"/>
      <c r="BI91" s="86"/>
      <c r="BJ91" s="86"/>
      <c r="BK91" s="66"/>
      <c r="BL91" s="50"/>
      <c r="BM91" s="848"/>
      <c r="BN91" s="846"/>
      <c r="BO91" s="20" t="s">
        <v>104</v>
      </c>
      <c r="BP91" s="66"/>
      <c r="BQ91" s="66"/>
      <c r="BR91" s="66"/>
      <c r="BS91" s="140">
        <f>BS76-BS75</f>
        <v>50</v>
      </c>
      <c r="BT91" s="136"/>
      <c r="BU91" s="86"/>
      <c r="BV91" s="86"/>
      <c r="BW91" s="86"/>
      <c r="BX91" s="66"/>
      <c r="BY91" s="50"/>
      <c r="BZ91" s="848"/>
      <c r="CA91" s="846"/>
      <c r="CB91" s="20" t="s">
        <v>104</v>
      </c>
      <c r="CC91" s="66"/>
      <c r="CD91" s="66"/>
      <c r="CE91" s="66"/>
      <c r="CF91" s="140">
        <f>CF76-CF75</f>
        <v>150</v>
      </c>
      <c r="CG91" s="136"/>
      <c r="CH91" s="86"/>
      <c r="CI91" s="86"/>
      <c r="CJ91" s="86"/>
      <c r="CK91" s="66"/>
      <c r="CL91" s="50"/>
      <c r="CM91" s="848"/>
      <c r="CN91" s="846"/>
      <c r="CO91" s="20" t="s">
        <v>104</v>
      </c>
      <c r="CP91" s="66"/>
      <c r="CQ91" s="66"/>
      <c r="CR91" s="66"/>
      <c r="CS91" s="140">
        <f>CS76-CS75</f>
        <v>50</v>
      </c>
      <c r="CT91" s="136"/>
      <c r="CU91" s="86"/>
      <c r="CV91" s="86"/>
      <c r="CW91" s="86"/>
      <c r="CX91" s="66"/>
      <c r="CY91" s="50"/>
      <c r="CZ91" s="848"/>
      <c r="DA91" s="846"/>
      <c r="DB91" s="20" t="s">
        <v>104</v>
      </c>
      <c r="DC91" s="66"/>
      <c r="DD91" s="66"/>
      <c r="DE91" s="66"/>
      <c r="DF91" s="140">
        <f>DF76-DF75</f>
        <v>50</v>
      </c>
      <c r="DG91" s="136"/>
      <c r="DH91" s="86"/>
      <c r="DI91" s="86"/>
      <c r="DJ91" s="86"/>
      <c r="DK91" s="66"/>
      <c r="DL91" s="50"/>
      <c r="DM91" s="848"/>
      <c r="DN91" s="846"/>
      <c r="DO91" s="20" t="s">
        <v>104</v>
      </c>
      <c r="DP91" s="66"/>
      <c r="DQ91" s="66"/>
      <c r="DR91" s="66"/>
      <c r="DS91" s="140">
        <f>DS76-DS75</f>
        <v>50</v>
      </c>
      <c r="DT91" s="136"/>
      <c r="DU91" s="86"/>
      <c r="DV91" s="86"/>
      <c r="DW91" s="86"/>
      <c r="DX91" s="66"/>
      <c r="DY91" s="50"/>
      <c r="DZ91" s="848"/>
      <c r="EA91" s="846"/>
      <c r="EB91" s="20" t="s">
        <v>104</v>
      </c>
      <c r="EC91" s="66"/>
      <c r="ED91" s="66"/>
      <c r="EE91" s="66"/>
      <c r="EF91" s="140">
        <f>EF76-EF75</f>
        <v>22</v>
      </c>
      <c r="EG91" s="136"/>
      <c r="EH91" s="86"/>
      <c r="EI91" s="86"/>
      <c r="EJ91" s="86"/>
      <c r="EK91" s="66"/>
      <c r="EL91" s="50"/>
      <c r="EM91" s="848"/>
      <c r="EN91" s="846"/>
      <c r="EO91" s="20" t="s">
        <v>104</v>
      </c>
      <c r="EP91" s="66"/>
      <c r="EQ91" s="66"/>
      <c r="ER91" s="66"/>
      <c r="ES91" s="140">
        <f>ES76-ES75</f>
        <v>50</v>
      </c>
      <c r="ET91" s="136"/>
      <c r="EU91" s="86"/>
      <c r="EV91" s="86"/>
      <c r="EW91" s="86"/>
      <c r="EX91" s="66"/>
      <c r="EY91" s="50"/>
      <c r="EZ91" s="848"/>
      <c r="FA91" s="846"/>
      <c r="FB91" s="20" t="s">
        <v>104</v>
      </c>
      <c r="FC91" s="66"/>
      <c r="FD91" s="66"/>
      <c r="FE91" s="66"/>
      <c r="FF91" s="140">
        <f>FF76-FF75</f>
        <v>80</v>
      </c>
      <c r="FG91" s="136"/>
      <c r="FH91" s="86"/>
      <c r="FI91" s="86"/>
      <c r="FJ91" s="86"/>
      <c r="FK91" s="66"/>
      <c r="FL91" s="50"/>
      <c r="FM91" s="848"/>
      <c r="FN91" s="846"/>
      <c r="FO91" s="20" t="s">
        <v>104</v>
      </c>
      <c r="FP91" s="66"/>
      <c r="FQ91" s="66"/>
      <c r="FR91" s="66"/>
      <c r="FS91" s="140">
        <f>FS76-FS75</f>
        <v>230</v>
      </c>
      <c r="FT91" s="136"/>
      <c r="FU91" s="86"/>
      <c r="FV91" s="86"/>
      <c r="FW91" s="86"/>
      <c r="FX91" s="66"/>
      <c r="FY91" s="50"/>
      <c r="FZ91" s="848"/>
      <c r="GA91" s="846"/>
      <c r="GB91" s="20" t="s">
        <v>104</v>
      </c>
      <c r="GC91" s="66"/>
      <c r="GD91" s="66"/>
      <c r="GE91" s="66"/>
      <c r="GF91" s="140">
        <f>GF76-GF75</f>
        <v>75</v>
      </c>
      <c r="GG91" s="136"/>
      <c r="GH91" s="86"/>
      <c r="GI91" s="86"/>
      <c r="GJ91" s="86"/>
      <c r="GK91" s="66"/>
      <c r="GL91" s="50"/>
      <c r="GM91" s="848"/>
      <c r="GN91" s="846"/>
      <c r="GO91" s="20" t="s">
        <v>104</v>
      </c>
      <c r="GP91" s="66"/>
      <c r="GQ91" s="66"/>
      <c r="GR91" s="66"/>
      <c r="GS91" s="140">
        <f>GS76-GS75</f>
        <v>100</v>
      </c>
      <c r="GT91" s="136"/>
      <c r="GU91" s="86"/>
      <c r="GV91" s="86"/>
      <c r="GW91" s="86"/>
      <c r="GX91" s="66"/>
      <c r="GY91" s="50"/>
      <c r="GZ91" s="848"/>
      <c r="HA91" s="846"/>
      <c r="HB91" s="20" t="s">
        <v>104</v>
      </c>
      <c r="HC91" s="66"/>
      <c r="HD91" s="66"/>
      <c r="HE91" s="66"/>
      <c r="HF91" s="140">
        <f>HF76-HF75</f>
        <v>50</v>
      </c>
      <c r="HG91" s="136"/>
      <c r="HH91" s="86"/>
      <c r="HI91" s="86"/>
      <c r="HJ91" s="86"/>
      <c r="HK91" s="66"/>
      <c r="HL91" s="50"/>
      <c r="HM91" s="848"/>
    </row>
    <row r="92" spans="1:221" ht="15.75" thickBot="1">
      <c r="A92" s="852"/>
      <c r="B92" s="21" t="s">
        <v>110</v>
      </c>
      <c r="C92" s="14"/>
      <c r="D92" s="14"/>
      <c r="E92" s="14"/>
      <c r="F92" s="141">
        <f>F76</f>
        <v>480</v>
      </c>
      <c r="G92" s="136"/>
      <c r="H92" s="99"/>
      <c r="I92" s="99"/>
      <c r="J92" s="99"/>
      <c r="K92" s="14"/>
      <c r="L92" s="49"/>
      <c r="M92" s="143"/>
      <c r="N92" s="852"/>
      <c r="O92" s="21" t="s">
        <v>110</v>
      </c>
      <c r="P92" s="14"/>
      <c r="Q92" s="14"/>
      <c r="R92" s="14"/>
      <c r="S92" s="141">
        <f>S76</f>
        <v>665</v>
      </c>
      <c r="T92" s="136"/>
      <c r="U92" s="99"/>
      <c r="V92" s="99"/>
      <c r="W92" s="99"/>
      <c r="X92" s="14"/>
      <c r="Y92" s="49"/>
      <c r="Z92" s="143"/>
      <c r="AA92" s="852"/>
      <c r="AB92" s="21" t="s">
        <v>110</v>
      </c>
      <c r="AC92" s="14"/>
      <c r="AD92" s="14"/>
      <c r="AE92" s="14"/>
      <c r="AF92" s="141">
        <f>AF76</f>
        <v>630</v>
      </c>
      <c r="AG92" s="136"/>
      <c r="AH92" s="99"/>
      <c r="AI92" s="99"/>
      <c r="AJ92" s="99"/>
      <c r="AK92" s="14"/>
      <c r="AL92" s="49"/>
      <c r="AM92" s="143"/>
      <c r="AN92" s="852"/>
      <c r="AO92" s="21" t="s">
        <v>110</v>
      </c>
      <c r="AP92" s="14"/>
      <c r="AQ92" s="14"/>
      <c r="AR92" s="14"/>
      <c r="AS92" s="141">
        <f>AS76</f>
        <v>648</v>
      </c>
      <c r="AT92" s="136"/>
      <c r="AU92" s="99"/>
      <c r="AV92" s="99"/>
      <c r="AW92" s="99"/>
      <c r="AX92" s="14"/>
      <c r="AY92" s="49"/>
      <c r="AZ92" s="143"/>
      <c r="BA92" s="852"/>
      <c r="BB92" s="21" t="s">
        <v>110</v>
      </c>
      <c r="BC92" s="14"/>
      <c r="BD92" s="14"/>
      <c r="BE92" s="14"/>
      <c r="BF92" s="141">
        <f>BF76</f>
        <v>480</v>
      </c>
      <c r="BG92" s="136"/>
      <c r="BH92" s="99"/>
      <c r="BI92" s="99"/>
      <c r="BJ92" s="99"/>
      <c r="BK92" s="14"/>
      <c r="BL92" s="49"/>
      <c r="BM92" s="143"/>
      <c r="BN92" s="852"/>
      <c r="BO92" s="21" t="s">
        <v>110</v>
      </c>
      <c r="BP92" s="14"/>
      <c r="BQ92" s="14"/>
      <c r="BR92" s="14"/>
      <c r="BS92" s="141">
        <f>BS76</f>
        <v>480</v>
      </c>
      <c r="BT92" s="136"/>
      <c r="BU92" s="99"/>
      <c r="BV92" s="99"/>
      <c r="BW92" s="99"/>
      <c r="BX92" s="14"/>
      <c r="BY92" s="49"/>
      <c r="BZ92" s="143"/>
      <c r="CA92" s="852"/>
      <c r="CB92" s="21" t="s">
        <v>110</v>
      </c>
      <c r="CC92" s="14"/>
      <c r="CD92" s="14"/>
      <c r="CE92" s="14"/>
      <c r="CF92" s="141">
        <f>CF76</f>
        <v>655</v>
      </c>
      <c r="CG92" s="136"/>
      <c r="CH92" s="99"/>
      <c r="CI92" s="99"/>
      <c r="CJ92" s="99"/>
      <c r="CK92" s="14"/>
      <c r="CL92" s="49"/>
      <c r="CM92" s="143"/>
      <c r="CN92" s="852"/>
      <c r="CO92" s="21" t="s">
        <v>110</v>
      </c>
      <c r="CP92" s="14"/>
      <c r="CQ92" s="14"/>
      <c r="CR92" s="14"/>
      <c r="CS92" s="141">
        <f>CS76</f>
        <v>480</v>
      </c>
      <c r="CT92" s="136"/>
      <c r="CU92" s="99"/>
      <c r="CV92" s="99"/>
      <c r="CW92" s="99"/>
      <c r="CX92" s="14"/>
      <c r="CY92" s="49"/>
      <c r="CZ92" s="143"/>
      <c r="DA92" s="852"/>
      <c r="DB92" s="21" t="s">
        <v>110</v>
      </c>
      <c r="DC92" s="14"/>
      <c r="DD92" s="14"/>
      <c r="DE92" s="14"/>
      <c r="DF92" s="141">
        <f>DF76</f>
        <v>480</v>
      </c>
      <c r="DG92" s="136"/>
      <c r="DH92" s="99"/>
      <c r="DI92" s="99"/>
      <c r="DJ92" s="99"/>
      <c r="DK92" s="14"/>
      <c r="DL92" s="49"/>
      <c r="DM92" s="143"/>
      <c r="DN92" s="852"/>
      <c r="DO92" s="21" t="s">
        <v>110</v>
      </c>
      <c r="DP92" s="14"/>
      <c r="DQ92" s="14"/>
      <c r="DR92" s="14"/>
      <c r="DS92" s="141">
        <f>DS76</f>
        <v>480</v>
      </c>
      <c r="DT92" s="136"/>
      <c r="DU92" s="99"/>
      <c r="DV92" s="99"/>
      <c r="DW92" s="99"/>
      <c r="DX92" s="14"/>
      <c r="DY92" s="49"/>
      <c r="DZ92" s="143"/>
      <c r="EA92" s="852"/>
      <c r="EB92" s="21" t="s">
        <v>110</v>
      </c>
      <c r="EC92" s="14"/>
      <c r="ED92" s="14"/>
      <c r="EE92" s="14"/>
      <c r="EF92" s="141">
        <f>EF76</f>
        <v>500</v>
      </c>
      <c r="EG92" s="136"/>
      <c r="EH92" s="99"/>
      <c r="EI92" s="99"/>
      <c r="EJ92" s="99"/>
      <c r="EK92" s="14"/>
      <c r="EL92" s="49"/>
      <c r="EM92" s="143"/>
      <c r="EN92" s="852"/>
      <c r="EO92" s="21" t="s">
        <v>110</v>
      </c>
      <c r="EP92" s="14"/>
      <c r="EQ92" s="14"/>
      <c r="ER92" s="14"/>
      <c r="ES92" s="141">
        <f>ES76</f>
        <v>480</v>
      </c>
      <c r="ET92" s="136"/>
      <c r="EU92" s="99"/>
      <c r="EV92" s="99"/>
      <c r="EW92" s="99"/>
      <c r="EX92" s="14"/>
      <c r="EY92" s="49"/>
      <c r="EZ92" s="143"/>
      <c r="FA92" s="852"/>
      <c r="FB92" s="21" t="s">
        <v>110</v>
      </c>
      <c r="FC92" s="14"/>
      <c r="FD92" s="14"/>
      <c r="FE92" s="14"/>
      <c r="FF92" s="141">
        <f>FF76</f>
        <v>580</v>
      </c>
      <c r="FG92" s="136"/>
      <c r="FH92" s="99"/>
      <c r="FI92" s="99"/>
      <c r="FJ92" s="99"/>
      <c r="FK92" s="14"/>
      <c r="FL92" s="49"/>
      <c r="FM92" s="143"/>
      <c r="FN92" s="852"/>
      <c r="FO92" s="21" t="s">
        <v>110</v>
      </c>
      <c r="FP92" s="14"/>
      <c r="FQ92" s="14"/>
      <c r="FR92" s="14"/>
      <c r="FS92" s="141">
        <f>FS76</f>
        <v>1120</v>
      </c>
      <c r="FT92" s="136"/>
      <c r="FU92" s="99"/>
      <c r="FV92" s="99"/>
      <c r="FW92" s="99"/>
      <c r="FX92" s="14"/>
      <c r="FY92" s="49"/>
      <c r="FZ92" s="143"/>
      <c r="GA92" s="852"/>
      <c r="GB92" s="21" t="s">
        <v>110</v>
      </c>
      <c r="GC92" s="14"/>
      <c r="GD92" s="14"/>
      <c r="GE92" s="14"/>
      <c r="GF92" s="141">
        <f>GF76</f>
        <v>1015</v>
      </c>
      <c r="GG92" s="136"/>
      <c r="GH92" s="99"/>
      <c r="GI92" s="99"/>
      <c r="GJ92" s="99"/>
      <c r="GK92" s="14"/>
      <c r="GL92" s="49"/>
      <c r="GM92" s="143"/>
      <c r="GN92" s="852"/>
      <c r="GO92" s="21" t="s">
        <v>110</v>
      </c>
      <c r="GP92" s="14"/>
      <c r="GQ92" s="14"/>
      <c r="GR92" s="14"/>
      <c r="GS92" s="141">
        <f>GS76</f>
        <v>500</v>
      </c>
      <c r="GT92" s="136"/>
      <c r="GU92" s="99"/>
      <c r="GV92" s="99"/>
      <c r="GW92" s="99"/>
      <c r="GX92" s="14"/>
      <c r="GY92" s="49"/>
      <c r="GZ92" s="143"/>
      <c r="HA92" s="852"/>
      <c r="HB92" s="21" t="s">
        <v>110</v>
      </c>
      <c r="HC92" s="14"/>
      <c r="HD92" s="14"/>
      <c r="HE92" s="14"/>
      <c r="HF92" s="141">
        <f>HF76</f>
        <v>480</v>
      </c>
      <c r="HG92" s="136"/>
      <c r="HH92" s="99"/>
      <c r="HI92" s="99"/>
      <c r="HJ92" s="99"/>
      <c r="HK92" s="14"/>
      <c r="HL92" s="49"/>
      <c r="HM92" s="143"/>
    </row>
    <row r="93" spans="1:221">
      <c r="A93" s="145" t="s">
        <v>105</v>
      </c>
      <c r="B93" s="7"/>
      <c r="C93" s="7"/>
      <c r="D93" s="7"/>
      <c r="E93" s="7"/>
      <c r="F93" s="7"/>
      <c r="G93" s="7"/>
      <c r="H93" s="7"/>
      <c r="I93" s="65" t="s">
        <v>133</v>
      </c>
      <c r="J93" s="7"/>
      <c r="K93" s="7"/>
      <c r="L93" s="29"/>
      <c r="M93" s="143"/>
      <c r="N93" s="145" t="s">
        <v>105</v>
      </c>
      <c r="O93" s="7"/>
      <c r="P93" s="7"/>
      <c r="Q93" s="7"/>
      <c r="R93" s="7"/>
      <c r="S93" s="7"/>
      <c r="T93" s="7"/>
      <c r="U93" s="7"/>
      <c r="V93" s="65" t="s">
        <v>133</v>
      </c>
      <c r="W93" s="7"/>
      <c r="X93" s="7"/>
      <c r="Y93" s="29"/>
      <c r="Z93" s="143"/>
      <c r="AA93" s="145" t="s">
        <v>105</v>
      </c>
      <c r="AB93" s="7"/>
      <c r="AC93" s="7"/>
      <c r="AD93" s="7"/>
      <c r="AE93" s="7"/>
      <c r="AF93" s="7"/>
      <c r="AG93" s="7"/>
      <c r="AH93" s="7"/>
      <c r="AI93" s="65" t="s">
        <v>133</v>
      </c>
      <c r="AJ93" s="7"/>
      <c r="AK93" s="7"/>
      <c r="AL93" s="29"/>
      <c r="AM93" s="143"/>
      <c r="AN93" s="145" t="s">
        <v>105</v>
      </c>
      <c r="AO93" s="7"/>
      <c r="AP93" s="7"/>
      <c r="AQ93" s="7"/>
      <c r="AR93" s="7"/>
      <c r="AS93" s="7"/>
      <c r="AT93" s="7"/>
      <c r="AU93" s="7"/>
      <c r="AV93" s="65" t="s">
        <v>133</v>
      </c>
      <c r="AW93" s="7"/>
      <c r="AX93" s="7"/>
      <c r="AY93" s="29"/>
      <c r="AZ93" s="143"/>
      <c r="BA93" s="145" t="s">
        <v>105</v>
      </c>
      <c r="BB93" s="7"/>
      <c r="BC93" s="7"/>
      <c r="BD93" s="7"/>
      <c r="BE93" s="7"/>
      <c r="BF93" s="7"/>
      <c r="BG93" s="7"/>
      <c r="BH93" s="7"/>
      <c r="BI93" s="65" t="s">
        <v>133</v>
      </c>
      <c r="BJ93" s="7"/>
      <c r="BK93" s="7"/>
      <c r="BL93" s="29"/>
      <c r="BM93" s="143"/>
      <c r="BN93" s="145" t="s">
        <v>105</v>
      </c>
      <c r="BO93" s="7"/>
      <c r="BP93" s="7"/>
      <c r="BQ93" s="7"/>
      <c r="BR93" s="7"/>
      <c r="BS93" s="7"/>
      <c r="BT93" s="7"/>
      <c r="BU93" s="7"/>
      <c r="BV93" s="65" t="s">
        <v>133</v>
      </c>
      <c r="BW93" s="7"/>
      <c r="BX93" s="7"/>
      <c r="BY93" s="29"/>
      <c r="BZ93" s="143"/>
      <c r="CA93" s="145" t="s">
        <v>105</v>
      </c>
      <c r="CB93" s="7"/>
      <c r="CC93" s="7"/>
      <c r="CD93" s="7"/>
      <c r="CE93" s="7"/>
      <c r="CF93" s="7"/>
      <c r="CG93" s="7"/>
      <c r="CH93" s="7"/>
      <c r="CI93" s="65" t="s">
        <v>133</v>
      </c>
      <c r="CJ93" s="7"/>
      <c r="CK93" s="7"/>
      <c r="CL93" s="29"/>
      <c r="CM93" s="143"/>
      <c r="CN93" s="145" t="s">
        <v>105</v>
      </c>
      <c r="CO93" s="7"/>
      <c r="CP93" s="7"/>
      <c r="CQ93" s="7"/>
      <c r="CR93" s="7"/>
      <c r="CS93" s="7"/>
      <c r="CT93" s="7"/>
      <c r="CU93" s="7"/>
      <c r="CV93" s="65" t="s">
        <v>133</v>
      </c>
      <c r="CW93" s="7"/>
      <c r="CX93" s="7"/>
      <c r="CY93" s="29"/>
      <c r="CZ93" s="143"/>
      <c r="DA93" s="145" t="s">
        <v>105</v>
      </c>
      <c r="DB93" s="7"/>
      <c r="DC93" s="7"/>
      <c r="DD93" s="7"/>
      <c r="DE93" s="7"/>
      <c r="DF93" s="7"/>
      <c r="DG93" s="7"/>
      <c r="DH93" s="7"/>
      <c r="DI93" s="65" t="s">
        <v>133</v>
      </c>
      <c r="DJ93" s="7"/>
      <c r="DK93" s="7"/>
      <c r="DL93" s="29"/>
      <c r="DM93" s="143"/>
      <c r="DN93" s="145" t="s">
        <v>105</v>
      </c>
      <c r="DO93" s="7"/>
      <c r="DP93" s="7"/>
      <c r="DQ93" s="7"/>
      <c r="DR93" s="7"/>
      <c r="DS93" s="7"/>
      <c r="DT93" s="7"/>
      <c r="DU93" s="7"/>
      <c r="DV93" s="65" t="s">
        <v>133</v>
      </c>
      <c r="DW93" s="7"/>
      <c r="DX93" s="7"/>
      <c r="DY93" s="29"/>
      <c r="DZ93" s="143"/>
      <c r="EA93" s="145" t="s">
        <v>105</v>
      </c>
      <c r="EB93" s="7"/>
      <c r="EC93" s="7"/>
      <c r="ED93" s="7"/>
      <c r="EE93" s="7"/>
      <c r="EF93" s="7"/>
      <c r="EG93" s="7"/>
      <c r="EH93" s="7"/>
      <c r="EI93" s="65" t="s">
        <v>133</v>
      </c>
      <c r="EJ93" s="7"/>
      <c r="EK93" s="7"/>
      <c r="EL93" s="29"/>
      <c r="EM93" s="143"/>
      <c r="EN93" s="145" t="s">
        <v>105</v>
      </c>
      <c r="EO93" s="7"/>
      <c r="EP93" s="7"/>
      <c r="EQ93" s="7"/>
      <c r="ER93" s="7"/>
      <c r="ES93" s="7"/>
      <c r="ET93" s="7"/>
      <c r="EU93" s="7"/>
      <c r="EV93" s="65" t="s">
        <v>133</v>
      </c>
      <c r="EW93" s="7"/>
      <c r="EX93" s="7"/>
      <c r="EY93" s="29"/>
      <c r="EZ93" s="143"/>
      <c r="FA93" s="145" t="s">
        <v>105</v>
      </c>
      <c r="FB93" s="7"/>
      <c r="FC93" s="7"/>
      <c r="FD93" s="7"/>
      <c r="FE93" s="7"/>
      <c r="FF93" s="7"/>
      <c r="FG93" s="7"/>
      <c r="FH93" s="7"/>
      <c r="FI93" s="65" t="s">
        <v>133</v>
      </c>
      <c r="FJ93" s="7"/>
      <c r="FK93" s="7"/>
      <c r="FL93" s="29"/>
      <c r="FM93" s="143"/>
      <c r="FN93" s="145" t="s">
        <v>105</v>
      </c>
      <c r="FO93" s="7"/>
      <c r="FP93" s="7"/>
      <c r="FQ93" s="7"/>
      <c r="FR93" s="7"/>
      <c r="FS93" s="7"/>
      <c r="FT93" s="7"/>
      <c r="FU93" s="7"/>
      <c r="FV93" s="65" t="s">
        <v>133</v>
      </c>
      <c r="FW93" s="7"/>
      <c r="FX93" s="7"/>
      <c r="FY93" s="29"/>
      <c r="FZ93" s="143"/>
      <c r="GA93" s="145" t="s">
        <v>105</v>
      </c>
      <c r="GB93" s="7"/>
      <c r="GC93" s="7"/>
      <c r="GD93" s="7"/>
      <c r="GE93" s="7"/>
      <c r="GF93" s="7"/>
      <c r="GG93" s="7"/>
      <c r="GH93" s="7"/>
      <c r="GI93" s="65" t="s">
        <v>133</v>
      </c>
      <c r="GJ93" s="7"/>
      <c r="GK93" s="7"/>
      <c r="GL93" s="29"/>
      <c r="GM93" s="143"/>
      <c r="GN93" s="145" t="s">
        <v>105</v>
      </c>
      <c r="GO93" s="7"/>
      <c r="GP93" s="7"/>
      <c r="GQ93" s="7"/>
      <c r="GR93" s="7"/>
      <c r="GS93" s="7"/>
      <c r="GT93" s="7"/>
      <c r="GU93" s="7"/>
      <c r="GV93" s="65" t="s">
        <v>133</v>
      </c>
      <c r="GW93" s="7"/>
      <c r="GX93" s="7"/>
      <c r="GY93" s="29"/>
      <c r="GZ93" s="143"/>
      <c r="HA93" s="145" t="s">
        <v>105</v>
      </c>
      <c r="HB93" s="7"/>
      <c r="HC93" s="7"/>
      <c r="HD93" s="7"/>
      <c r="HE93" s="7"/>
      <c r="HF93" s="7"/>
      <c r="HG93" s="7"/>
      <c r="HH93" s="7"/>
      <c r="HI93" s="65" t="s">
        <v>133</v>
      </c>
      <c r="HJ93" s="7"/>
      <c r="HK93" s="7"/>
      <c r="HL93" s="29"/>
      <c r="HM93" s="143"/>
    </row>
    <row r="94" spans="1:221">
      <c r="A94" s="146" t="s">
        <v>106</v>
      </c>
      <c r="B94" s="66"/>
      <c r="C94" s="66"/>
      <c r="D94" s="66"/>
      <c r="E94" s="66"/>
      <c r="F94" s="66"/>
      <c r="G94" s="11" t="s">
        <v>55</v>
      </c>
      <c r="H94" s="12"/>
      <c r="I94" s="12"/>
      <c r="J94" s="12"/>
      <c r="K94" s="12"/>
      <c r="L94" s="13"/>
      <c r="M94" s="143"/>
      <c r="N94" s="146" t="s">
        <v>106</v>
      </c>
      <c r="O94" s="66"/>
      <c r="P94" s="66"/>
      <c r="Q94" s="66"/>
      <c r="R94" s="66"/>
      <c r="S94" s="66"/>
      <c r="T94" s="11" t="s">
        <v>55</v>
      </c>
      <c r="U94" s="12"/>
      <c r="V94" s="12"/>
      <c r="W94" s="12"/>
      <c r="X94" s="12"/>
      <c r="Y94" s="13"/>
      <c r="Z94" s="143"/>
      <c r="AA94" s="146" t="s">
        <v>106</v>
      </c>
      <c r="AB94" s="66"/>
      <c r="AC94" s="66"/>
      <c r="AD94" s="66"/>
      <c r="AE94" s="66"/>
      <c r="AF94" s="66"/>
      <c r="AG94" s="11" t="s">
        <v>55</v>
      </c>
      <c r="AH94" s="12"/>
      <c r="AI94" s="12"/>
      <c r="AJ94" s="12"/>
      <c r="AK94" s="12"/>
      <c r="AL94" s="13"/>
      <c r="AM94" s="143"/>
      <c r="AN94" s="146" t="s">
        <v>106</v>
      </c>
      <c r="AO94" s="66"/>
      <c r="AP94" s="66"/>
      <c r="AQ94" s="66"/>
      <c r="AR94" s="66"/>
      <c r="AS94" s="66"/>
      <c r="AT94" s="11" t="s">
        <v>55</v>
      </c>
      <c r="AU94" s="12"/>
      <c r="AV94" s="12"/>
      <c r="AW94" s="12"/>
      <c r="AX94" s="12"/>
      <c r="AY94" s="13"/>
      <c r="AZ94" s="143"/>
      <c r="BA94" s="146" t="s">
        <v>106</v>
      </c>
      <c r="BB94" s="66"/>
      <c r="BC94" s="66"/>
      <c r="BD94" s="66"/>
      <c r="BE94" s="66"/>
      <c r="BF94" s="66"/>
      <c r="BG94" s="11" t="s">
        <v>55</v>
      </c>
      <c r="BH94" s="12"/>
      <c r="BI94" s="12"/>
      <c r="BJ94" s="12"/>
      <c r="BK94" s="12"/>
      <c r="BL94" s="13"/>
      <c r="BM94" s="143"/>
      <c r="BN94" s="146" t="s">
        <v>106</v>
      </c>
      <c r="BO94" s="66"/>
      <c r="BP94" s="66"/>
      <c r="BQ94" s="66"/>
      <c r="BR94" s="66"/>
      <c r="BS94" s="66"/>
      <c r="BT94" s="11" t="s">
        <v>55</v>
      </c>
      <c r="BU94" s="12"/>
      <c r="BV94" s="12"/>
      <c r="BW94" s="12"/>
      <c r="BX94" s="12"/>
      <c r="BY94" s="13"/>
      <c r="BZ94" s="143"/>
      <c r="CA94" s="146" t="s">
        <v>106</v>
      </c>
      <c r="CB94" s="66"/>
      <c r="CC94" s="66"/>
      <c r="CD94" s="66"/>
      <c r="CE94" s="66"/>
      <c r="CF94" s="66"/>
      <c r="CG94" s="11" t="s">
        <v>55</v>
      </c>
      <c r="CH94" s="12"/>
      <c r="CI94" s="12"/>
      <c r="CJ94" s="12"/>
      <c r="CK94" s="12"/>
      <c r="CL94" s="13"/>
      <c r="CM94" s="143"/>
      <c r="CN94" s="146" t="s">
        <v>106</v>
      </c>
      <c r="CO94" s="66"/>
      <c r="CP94" s="66"/>
      <c r="CQ94" s="66"/>
      <c r="CR94" s="66"/>
      <c r="CS94" s="66"/>
      <c r="CT94" s="11" t="s">
        <v>55</v>
      </c>
      <c r="CU94" s="12"/>
      <c r="CV94" s="12"/>
      <c r="CW94" s="12"/>
      <c r="CX94" s="12"/>
      <c r="CY94" s="13"/>
      <c r="CZ94" s="143"/>
      <c r="DA94" s="146" t="s">
        <v>106</v>
      </c>
      <c r="DB94" s="66"/>
      <c r="DC94" s="66"/>
      <c r="DD94" s="66"/>
      <c r="DE94" s="66"/>
      <c r="DF94" s="66"/>
      <c r="DG94" s="11" t="s">
        <v>55</v>
      </c>
      <c r="DH94" s="12"/>
      <c r="DI94" s="12"/>
      <c r="DJ94" s="12"/>
      <c r="DK94" s="12"/>
      <c r="DL94" s="13"/>
      <c r="DM94" s="143"/>
      <c r="DN94" s="146" t="s">
        <v>106</v>
      </c>
      <c r="DO94" s="66"/>
      <c r="DP94" s="66"/>
      <c r="DQ94" s="66"/>
      <c r="DR94" s="66"/>
      <c r="DS94" s="66"/>
      <c r="DT94" s="11" t="s">
        <v>55</v>
      </c>
      <c r="DU94" s="12"/>
      <c r="DV94" s="12"/>
      <c r="DW94" s="12"/>
      <c r="DX94" s="12"/>
      <c r="DY94" s="13"/>
      <c r="DZ94" s="143"/>
      <c r="EA94" s="146" t="s">
        <v>106</v>
      </c>
      <c r="EB94" s="66"/>
      <c r="EC94" s="66"/>
      <c r="ED94" s="66"/>
      <c r="EE94" s="66"/>
      <c r="EF94" s="66"/>
      <c r="EG94" s="11" t="s">
        <v>55</v>
      </c>
      <c r="EH94" s="12"/>
      <c r="EI94" s="12"/>
      <c r="EJ94" s="12"/>
      <c r="EK94" s="12"/>
      <c r="EL94" s="13"/>
      <c r="EM94" s="143"/>
      <c r="EN94" s="146" t="s">
        <v>106</v>
      </c>
      <c r="EO94" s="66"/>
      <c r="EP94" s="66"/>
      <c r="EQ94" s="66"/>
      <c r="ER94" s="66"/>
      <c r="ES94" s="66"/>
      <c r="ET94" s="11" t="s">
        <v>55</v>
      </c>
      <c r="EU94" s="12"/>
      <c r="EV94" s="12"/>
      <c r="EW94" s="12"/>
      <c r="EX94" s="12"/>
      <c r="EY94" s="13"/>
      <c r="EZ94" s="143"/>
      <c r="FA94" s="146" t="s">
        <v>106</v>
      </c>
      <c r="FB94" s="66"/>
      <c r="FC94" s="66"/>
      <c r="FD94" s="66"/>
      <c r="FE94" s="66"/>
      <c r="FF94" s="66"/>
      <c r="FG94" s="11" t="s">
        <v>55</v>
      </c>
      <c r="FH94" s="12"/>
      <c r="FI94" s="12"/>
      <c r="FJ94" s="12"/>
      <c r="FK94" s="12"/>
      <c r="FL94" s="13"/>
      <c r="FM94" s="143"/>
      <c r="FN94" s="146" t="s">
        <v>106</v>
      </c>
      <c r="FO94" s="66"/>
      <c r="FP94" s="66"/>
      <c r="FQ94" s="66"/>
      <c r="FR94" s="66"/>
      <c r="FS94" s="66"/>
      <c r="FT94" s="11" t="s">
        <v>55</v>
      </c>
      <c r="FU94" s="12"/>
      <c r="FV94" s="12"/>
      <c r="FW94" s="12"/>
      <c r="FX94" s="12"/>
      <c r="FY94" s="13"/>
      <c r="FZ94" s="143"/>
      <c r="GA94" s="146" t="s">
        <v>106</v>
      </c>
      <c r="GB94" s="66"/>
      <c r="GC94" s="66"/>
      <c r="GD94" s="66"/>
      <c r="GE94" s="66"/>
      <c r="GF94" s="66"/>
      <c r="GG94" s="11" t="s">
        <v>55</v>
      </c>
      <c r="GH94" s="12"/>
      <c r="GI94" s="12"/>
      <c r="GJ94" s="12"/>
      <c r="GK94" s="12"/>
      <c r="GL94" s="13"/>
      <c r="GM94" s="143"/>
      <c r="GN94" s="146" t="s">
        <v>106</v>
      </c>
      <c r="GO94" s="66"/>
      <c r="GP94" s="66"/>
      <c r="GQ94" s="66"/>
      <c r="GR94" s="66"/>
      <c r="GS94" s="66"/>
      <c r="GT94" s="11" t="s">
        <v>55</v>
      </c>
      <c r="GU94" s="12"/>
      <c r="GV94" s="12"/>
      <c r="GW94" s="12"/>
      <c r="GX94" s="12"/>
      <c r="GY94" s="13"/>
      <c r="GZ94" s="143"/>
      <c r="HA94" s="146" t="s">
        <v>106</v>
      </c>
      <c r="HB94" s="66"/>
      <c r="HC94" s="66"/>
      <c r="HD94" s="66"/>
      <c r="HE94" s="66"/>
      <c r="HF94" s="66"/>
      <c r="HG94" s="11" t="s">
        <v>55</v>
      </c>
      <c r="HH94" s="12"/>
      <c r="HI94" s="12"/>
      <c r="HJ94" s="12"/>
      <c r="HK94" s="12"/>
      <c r="HL94" s="13"/>
      <c r="HM94" s="143"/>
    </row>
    <row r="95" spans="1:221" ht="15.75" thickBot="1">
      <c r="A95" s="147" t="s">
        <v>34</v>
      </c>
      <c r="B95" s="14"/>
      <c r="C95" s="14"/>
      <c r="D95" s="14"/>
      <c r="E95" s="14"/>
      <c r="F95" s="14"/>
      <c r="G95" s="15" t="s">
        <v>55</v>
      </c>
      <c r="H95" s="16"/>
      <c r="I95" s="16"/>
      <c r="J95" s="16"/>
      <c r="K95" s="46"/>
      <c r="L95" s="47"/>
      <c r="M95" s="143"/>
      <c r="N95" s="147" t="s">
        <v>34</v>
      </c>
      <c r="O95" s="14"/>
      <c r="P95" s="14"/>
      <c r="Q95" s="14"/>
      <c r="R95" s="14"/>
      <c r="S95" s="14"/>
      <c r="T95" s="15" t="s">
        <v>55</v>
      </c>
      <c r="U95" s="16"/>
      <c r="V95" s="16"/>
      <c r="W95" s="16"/>
      <c r="X95" s="46"/>
      <c r="Y95" s="47"/>
      <c r="Z95" s="143"/>
      <c r="AA95" s="147" t="s">
        <v>34</v>
      </c>
      <c r="AB95" s="14"/>
      <c r="AC95" s="14"/>
      <c r="AD95" s="14"/>
      <c r="AE95" s="14"/>
      <c r="AF95" s="14"/>
      <c r="AG95" s="15" t="s">
        <v>55</v>
      </c>
      <c r="AH95" s="16"/>
      <c r="AI95" s="16"/>
      <c r="AJ95" s="16"/>
      <c r="AK95" s="46"/>
      <c r="AL95" s="47"/>
      <c r="AM95" s="143"/>
      <c r="AN95" s="147" t="s">
        <v>34</v>
      </c>
      <c r="AO95" s="14"/>
      <c r="AP95" s="14"/>
      <c r="AQ95" s="14"/>
      <c r="AR95" s="14"/>
      <c r="AS95" s="14"/>
      <c r="AT95" s="15" t="s">
        <v>55</v>
      </c>
      <c r="AU95" s="16"/>
      <c r="AV95" s="16"/>
      <c r="AW95" s="16"/>
      <c r="AX95" s="46"/>
      <c r="AY95" s="47"/>
      <c r="AZ95" s="143"/>
      <c r="BA95" s="147" t="s">
        <v>34</v>
      </c>
      <c r="BB95" s="14"/>
      <c r="BC95" s="14"/>
      <c r="BD95" s="14"/>
      <c r="BE95" s="14"/>
      <c r="BF95" s="14"/>
      <c r="BG95" s="15" t="s">
        <v>55</v>
      </c>
      <c r="BH95" s="16"/>
      <c r="BI95" s="16"/>
      <c r="BJ95" s="16"/>
      <c r="BK95" s="46"/>
      <c r="BL95" s="47"/>
      <c r="BM95" s="143"/>
      <c r="BN95" s="147" t="s">
        <v>34</v>
      </c>
      <c r="BO95" s="14"/>
      <c r="BP95" s="14"/>
      <c r="BQ95" s="14"/>
      <c r="BR95" s="14"/>
      <c r="BS95" s="14"/>
      <c r="BT95" s="15" t="s">
        <v>55</v>
      </c>
      <c r="BU95" s="16"/>
      <c r="BV95" s="16"/>
      <c r="BW95" s="16"/>
      <c r="BX95" s="46"/>
      <c r="BY95" s="47"/>
      <c r="BZ95" s="143"/>
      <c r="CA95" s="147" t="s">
        <v>34</v>
      </c>
      <c r="CB95" s="14"/>
      <c r="CC95" s="14"/>
      <c r="CD95" s="14"/>
      <c r="CE95" s="14"/>
      <c r="CF95" s="14"/>
      <c r="CG95" s="15" t="s">
        <v>55</v>
      </c>
      <c r="CH95" s="16"/>
      <c r="CI95" s="16"/>
      <c r="CJ95" s="16"/>
      <c r="CK95" s="46"/>
      <c r="CL95" s="47"/>
      <c r="CM95" s="143"/>
      <c r="CN95" s="147" t="s">
        <v>34</v>
      </c>
      <c r="CO95" s="14"/>
      <c r="CP95" s="14"/>
      <c r="CQ95" s="14"/>
      <c r="CR95" s="14"/>
      <c r="CS95" s="14"/>
      <c r="CT95" s="15" t="s">
        <v>55</v>
      </c>
      <c r="CU95" s="16"/>
      <c r="CV95" s="16"/>
      <c r="CW95" s="16"/>
      <c r="CX95" s="46"/>
      <c r="CY95" s="47"/>
      <c r="CZ95" s="143"/>
      <c r="DA95" s="147" t="s">
        <v>34</v>
      </c>
      <c r="DB95" s="14"/>
      <c r="DC95" s="14"/>
      <c r="DD95" s="14"/>
      <c r="DE95" s="14"/>
      <c r="DF95" s="14"/>
      <c r="DG95" s="15" t="s">
        <v>55</v>
      </c>
      <c r="DH95" s="16"/>
      <c r="DI95" s="16"/>
      <c r="DJ95" s="16"/>
      <c r="DK95" s="46"/>
      <c r="DL95" s="47"/>
      <c r="DM95" s="143"/>
      <c r="DN95" s="147" t="s">
        <v>34</v>
      </c>
      <c r="DO95" s="14"/>
      <c r="DP95" s="14"/>
      <c r="DQ95" s="14"/>
      <c r="DR95" s="14"/>
      <c r="DS95" s="14"/>
      <c r="DT95" s="15" t="s">
        <v>55</v>
      </c>
      <c r="DU95" s="16"/>
      <c r="DV95" s="16"/>
      <c r="DW95" s="16"/>
      <c r="DX95" s="46"/>
      <c r="DY95" s="47"/>
      <c r="DZ95" s="143"/>
      <c r="EA95" s="147" t="s">
        <v>34</v>
      </c>
      <c r="EB95" s="14"/>
      <c r="EC95" s="14"/>
      <c r="ED95" s="14"/>
      <c r="EE95" s="14"/>
      <c r="EF95" s="14"/>
      <c r="EG95" s="15" t="s">
        <v>55</v>
      </c>
      <c r="EH95" s="16"/>
      <c r="EI95" s="16"/>
      <c r="EJ95" s="16"/>
      <c r="EK95" s="46"/>
      <c r="EL95" s="47"/>
      <c r="EM95" s="143"/>
      <c r="EN95" s="147" t="s">
        <v>34</v>
      </c>
      <c r="EO95" s="14"/>
      <c r="EP95" s="14"/>
      <c r="EQ95" s="14"/>
      <c r="ER95" s="14"/>
      <c r="ES95" s="14"/>
      <c r="ET95" s="15" t="s">
        <v>55</v>
      </c>
      <c r="EU95" s="16"/>
      <c r="EV95" s="16"/>
      <c r="EW95" s="16"/>
      <c r="EX95" s="46"/>
      <c r="EY95" s="47"/>
      <c r="EZ95" s="143"/>
      <c r="FA95" s="147" t="s">
        <v>34</v>
      </c>
      <c r="FB95" s="14"/>
      <c r="FC95" s="14"/>
      <c r="FD95" s="14"/>
      <c r="FE95" s="14"/>
      <c r="FF95" s="14"/>
      <c r="FG95" s="15" t="s">
        <v>55</v>
      </c>
      <c r="FH95" s="16"/>
      <c r="FI95" s="16"/>
      <c r="FJ95" s="16"/>
      <c r="FK95" s="46"/>
      <c r="FL95" s="47"/>
      <c r="FM95" s="143"/>
      <c r="FN95" s="147" t="s">
        <v>34</v>
      </c>
      <c r="FO95" s="14"/>
      <c r="FP95" s="14"/>
      <c r="FQ95" s="14"/>
      <c r="FR95" s="14"/>
      <c r="FS95" s="14"/>
      <c r="FT95" s="15" t="s">
        <v>55</v>
      </c>
      <c r="FU95" s="16"/>
      <c r="FV95" s="16"/>
      <c r="FW95" s="16"/>
      <c r="FX95" s="46"/>
      <c r="FY95" s="47"/>
      <c r="FZ95" s="143"/>
      <c r="GA95" s="147" t="s">
        <v>34</v>
      </c>
      <c r="GB95" s="14"/>
      <c r="GC95" s="14"/>
      <c r="GD95" s="14"/>
      <c r="GE95" s="14"/>
      <c r="GF95" s="14"/>
      <c r="GG95" s="15" t="s">
        <v>55</v>
      </c>
      <c r="GH95" s="16"/>
      <c r="GI95" s="16"/>
      <c r="GJ95" s="16"/>
      <c r="GK95" s="46"/>
      <c r="GL95" s="47"/>
      <c r="GM95" s="143"/>
      <c r="GN95" s="147" t="s">
        <v>34</v>
      </c>
      <c r="GO95" s="14"/>
      <c r="GP95" s="14"/>
      <c r="GQ95" s="14"/>
      <c r="GR95" s="14"/>
      <c r="GS95" s="14"/>
      <c r="GT95" s="15" t="s">
        <v>55</v>
      </c>
      <c r="GU95" s="16"/>
      <c r="GV95" s="16"/>
      <c r="GW95" s="16"/>
      <c r="GX95" s="46"/>
      <c r="GY95" s="47"/>
      <c r="GZ95" s="143"/>
      <c r="HA95" s="147" t="s">
        <v>34</v>
      </c>
      <c r="HB95" s="14"/>
      <c r="HC95" s="14"/>
      <c r="HD95" s="14"/>
      <c r="HE95" s="14"/>
      <c r="HF95" s="14"/>
      <c r="HG95" s="15" t="s">
        <v>55</v>
      </c>
      <c r="HH95" s="16"/>
      <c r="HI95" s="16"/>
      <c r="HJ95" s="16"/>
      <c r="HK95" s="46"/>
      <c r="HL95" s="47"/>
      <c r="HM95" s="143"/>
    </row>
    <row r="96" spans="1:221" ht="14.45" customHeight="1">
      <c r="A96" s="845" t="s">
        <v>111</v>
      </c>
      <c r="B96" s="19" t="s">
        <v>107</v>
      </c>
      <c r="C96" s="7"/>
      <c r="D96" s="7"/>
      <c r="E96" s="7"/>
      <c r="F96" s="8" t="s">
        <v>109</v>
      </c>
      <c r="G96" s="9"/>
      <c r="H96" s="7"/>
      <c r="I96" s="7"/>
      <c r="J96" s="7"/>
      <c r="K96" s="7"/>
      <c r="L96" s="29"/>
      <c r="M96" s="143"/>
      <c r="N96" s="845" t="s">
        <v>111</v>
      </c>
      <c r="O96" s="19" t="s">
        <v>107</v>
      </c>
      <c r="P96" s="7"/>
      <c r="Q96" s="7"/>
      <c r="R96" s="7"/>
      <c r="S96" s="8" t="s">
        <v>109</v>
      </c>
      <c r="T96" s="9"/>
      <c r="U96" s="7"/>
      <c r="V96" s="7"/>
      <c r="W96" s="7"/>
      <c r="X96" s="7"/>
      <c r="Y96" s="29"/>
      <c r="Z96" s="143"/>
      <c r="AA96" s="845" t="s">
        <v>111</v>
      </c>
      <c r="AB96" s="19" t="s">
        <v>107</v>
      </c>
      <c r="AC96" s="7"/>
      <c r="AD96" s="7"/>
      <c r="AE96" s="7"/>
      <c r="AF96" s="8" t="s">
        <v>109</v>
      </c>
      <c r="AG96" s="9"/>
      <c r="AH96" s="7"/>
      <c r="AI96" s="7"/>
      <c r="AJ96" s="7"/>
      <c r="AK96" s="7"/>
      <c r="AL96" s="29"/>
      <c r="AM96" s="143"/>
      <c r="AN96" s="845" t="s">
        <v>111</v>
      </c>
      <c r="AO96" s="19" t="s">
        <v>107</v>
      </c>
      <c r="AP96" s="7"/>
      <c r="AQ96" s="7"/>
      <c r="AR96" s="7"/>
      <c r="AS96" s="8" t="s">
        <v>109</v>
      </c>
      <c r="AT96" s="9"/>
      <c r="AU96" s="7"/>
      <c r="AV96" s="7"/>
      <c r="AW96" s="7"/>
      <c r="AX96" s="7"/>
      <c r="AY96" s="29"/>
      <c r="AZ96" s="143"/>
      <c r="BA96" s="845" t="s">
        <v>111</v>
      </c>
      <c r="BB96" s="19" t="s">
        <v>107</v>
      </c>
      <c r="BC96" s="7"/>
      <c r="BD96" s="7"/>
      <c r="BE96" s="7"/>
      <c r="BF96" s="8" t="s">
        <v>109</v>
      </c>
      <c r="BG96" s="9"/>
      <c r="BH96" s="7"/>
      <c r="BI96" s="7"/>
      <c r="BJ96" s="7"/>
      <c r="BK96" s="7"/>
      <c r="BL96" s="29"/>
      <c r="BM96" s="143"/>
      <c r="BN96" s="845" t="s">
        <v>111</v>
      </c>
      <c r="BO96" s="19" t="s">
        <v>107</v>
      </c>
      <c r="BP96" s="7"/>
      <c r="BQ96" s="7"/>
      <c r="BR96" s="7"/>
      <c r="BS96" s="8" t="s">
        <v>109</v>
      </c>
      <c r="BT96" s="9"/>
      <c r="BU96" s="7"/>
      <c r="BV96" s="7"/>
      <c r="BW96" s="7"/>
      <c r="BX96" s="7"/>
      <c r="BY96" s="29"/>
      <c r="BZ96" s="143"/>
      <c r="CA96" s="845" t="s">
        <v>111</v>
      </c>
      <c r="CB96" s="19" t="s">
        <v>107</v>
      </c>
      <c r="CC96" s="7"/>
      <c r="CD96" s="7"/>
      <c r="CE96" s="7"/>
      <c r="CF96" s="8" t="s">
        <v>109</v>
      </c>
      <c r="CG96" s="9"/>
      <c r="CH96" s="7"/>
      <c r="CI96" s="7"/>
      <c r="CJ96" s="7"/>
      <c r="CK96" s="7"/>
      <c r="CL96" s="29"/>
      <c r="CM96" s="143"/>
      <c r="CN96" s="845" t="s">
        <v>111</v>
      </c>
      <c r="CO96" s="19" t="s">
        <v>107</v>
      </c>
      <c r="CP96" s="7"/>
      <c r="CQ96" s="7"/>
      <c r="CR96" s="7"/>
      <c r="CS96" s="8" t="s">
        <v>109</v>
      </c>
      <c r="CT96" s="9"/>
      <c r="CU96" s="7"/>
      <c r="CV96" s="7"/>
      <c r="CW96" s="7"/>
      <c r="CX96" s="7"/>
      <c r="CY96" s="29"/>
      <c r="CZ96" s="143"/>
      <c r="DA96" s="845" t="s">
        <v>111</v>
      </c>
      <c r="DB96" s="19" t="s">
        <v>107</v>
      </c>
      <c r="DC96" s="7"/>
      <c r="DD96" s="7"/>
      <c r="DE96" s="7"/>
      <c r="DF96" s="8" t="s">
        <v>109</v>
      </c>
      <c r="DG96" s="9"/>
      <c r="DH96" s="7"/>
      <c r="DI96" s="7"/>
      <c r="DJ96" s="7"/>
      <c r="DK96" s="7"/>
      <c r="DL96" s="29"/>
      <c r="DM96" s="143"/>
      <c r="DN96" s="845" t="s">
        <v>111</v>
      </c>
      <c r="DO96" s="19" t="s">
        <v>107</v>
      </c>
      <c r="DP96" s="7"/>
      <c r="DQ96" s="7"/>
      <c r="DR96" s="7"/>
      <c r="DS96" s="8" t="s">
        <v>109</v>
      </c>
      <c r="DT96" s="9"/>
      <c r="DU96" s="7"/>
      <c r="DV96" s="7"/>
      <c r="DW96" s="7"/>
      <c r="DX96" s="7"/>
      <c r="DY96" s="29"/>
      <c r="DZ96" s="143"/>
      <c r="EA96" s="845" t="s">
        <v>111</v>
      </c>
      <c r="EB96" s="19" t="s">
        <v>107</v>
      </c>
      <c r="EC96" s="7"/>
      <c r="ED96" s="7"/>
      <c r="EE96" s="7"/>
      <c r="EF96" s="8" t="s">
        <v>109</v>
      </c>
      <c r="EG96" s="9"/>
      <c r="EH96" s="7"/>
      <c r="EI96" s="7"/>
      <c r="EJ96" s="7"/>
      <c r="EK96" s="7"/>
      <c r="EL96" s="29"/>
      <c r="EM96" s="143"/>
      <c r="EN96" s="845" t="s">
        <v>111</v>
      </c>
      <c r="EO96" s="19" t="s">
        <v>107</v>
      </c>
      <c r="EP96" s="7"/>
      <c r="EQ96" s="7"/>
      <c r="ER96" s="7"/>
      <c r="ES96" s="8" t="s">
        <v>109</v>
      </c>
      <c r="ET96" s="9"/>
      <c r="EU96" s="7"/>
      <c r="EV96" s="7"/>
      <c r="EW96" s="7"/>
      <c r="EX96" s="7"/>
      <c r="EY96" s="29"/>
      <c r="EZ96" s="143"/>
      <c r="FA96" s="845" t="s">
        <v>111</v>
      </c>
      <c r="FB96" s="19" t="s">
        <v>107</v>
      </c>
      <c r="FC96" s="7"/>
      <c r="FD96" s="7"/>
      <c r="FE96" s="7"/>
      <c r="FF96" s="8" t="s">
        <v>109</v>
      </c>
      <c r="FG96" s="9"/>
      <c r="FH96" s="7"/>
      <c r="FI96" s="7"/>
      <c r="FJ96" s="7"/>
      <c r="FK96" s="7"/>
      <c r="FL96" s="29"/>
      <c r="FM96" s="143"/>
      <c r="FN96" s="845" t="s">
        <v>111</v>
      </c>
      <c r="FO96" s="19" t="s">
        <v>107</v>
      </c>
      <c r="FP96" s="7"/>
      <c r="FQ96" s="7"/>
      <c r="FR96" s="7"/>
      <c r="FS96" s="8" t="s">
        <v>109</v>
      </c>
      <c r="FT96" s="9"/>
      <c r="FU96" s="7"/>
      <c r="FV96" s="7"/>
      <c r="FW96" s="7"/>
      <c r="FX96" s="7"/>
      <c r="FY96" s="29"/>
      <c r="FZ96" s="143"/>
      <c r="GA96" s="845" t="s">
        <v>111</v>
      </c>
      <c r="GB96" s="19" t="s">
        <v>107</v>
      </c>
      <c r="GC96" s="7"/>
      <c r="GD96" s="7"/>
      <c r="GE96" s="7"/>
      <c r="GF96" s="8" t="s">
        <v>109</v>
      </c>
      <c r="GG96" s="9"/>
      <c r="GH96" s="7"/>
      <c r="GI96" s="7"/>
      <c r="GJ96" s="7"/>
      <c r="GK96" s="7"/>
      <c r="GL96" s="29"/>
      <c r="GM96" s="143"/>
      <c r="GN96" s="845" t="s">
        <v>111</v>
      </c>
      <c r="GO96" s="19" t="s">
        <v>107</v>
      </c>
      <c r="GP96" s="7"/>
      <c r="GQ96" s="7"/>
      <c r="GR96" s="7"/>
      <c r="GS96" s="8" t="s">
        <v>109</v>
      </c>
      <c r="GT96" s="9"/>
      <c r="GU96" s="7"/>
      <c r="GV96" s="7"/>
      <c r="GW96" s="7"/>
      <c r="GX96" s="7"/>
      <c r="GY96" s="29"/>
      <c r="GZ96" s="143"/>
      <c r="HA96" s="845" t="s">
        <v>111</v>
      </c>
      <c r="HB96" s="19" t="s">
        <v>107</v>
      </c>
      <c r="HC96" s="7"/>
      <c r="HD96" s="7"/>
      <c r="HE96" s="7"/>
      <c r="HF96" s="8" t="s">
        <v>109</v>
      </c>
      <c r="HG96" s="9"/>
      <c r="HH96" s="7"/>
      <c r="HI96" s="7"/>
      <c r="HJ96" s="7"/>
      <c r="HK96" s="7"/>
      <c r="HL96" s="29"/>
      <c r="HM96" s="143"/>
    </row>
    <row r="97" spans="1:221" ht="15.75" thickBot="1">
      <c r="A97" s="852"/>
      <c r="B97" s="21" t="s">
        <v>108</v>
      </c>
      <c r="C97" s="14"/>
      <c r="D97" s="14"/>
      <c r="E97" s="14"/>
      <c r="F97" s="206" t="s">
        <v>139</v>
      </c>
      <c r="G97" s="206"/>
      <c r="H97" s="206"/>
      <c r="I97" s="206"/>
      <c r="J97" s="206"/>
      <c r="K97" s="14"/>
      <c r="L97" s="36"/>
      <c r="M97" s="144"/>
      <c r="N97" s="852"/>
      <c r="O97" s="21" t="s">
        <v>108</v>
      </c>
      <c r="P97" s="14"/>
      <c r="Q97" s="14"/>
      <c r="R97" s="14"/>
      <c r="S97" s="206" t="s">
        <v>139</v>
      </c>
      <c r="T97" s="206"/>
      <c r="U97" s="206"/>
      <c r="V97" s="206"/>
      <c r="W97" s="206"/>
      <c r="X97" s="14"/>
      <c r="Y97" s="36"/>
      <c r="Z97" s="144"/>
      <c r="AA97" s="852"/>
      <c r="AB97" s="21" t="s">
        <v>108</v>
      </c>
      <c r="AC97" s="14"/>
      <c r="AD97" s="14"/>
      <c r="AE97" s="14"/>
      <c r="AF97" s="206" t="s">
        <v>139</v>
      </c>
      <c r="AG97" s="206"/>
      <c r="AH97" s="206"/>
      <c r="AI97" s="206"/>
      <c r="AJ97" s="206"/>
      <c r="AK97" s="14"/>
      <c r="AL97" s="36"/>
      <c r="AM97" s="144"/>
      <c r="AN97" s="852"/>
      <c r="AO97" s="21" t="s">
        <v>108</v>
      </c>
      <c r="AP97" s="14"/>
      <c r="AQ97" s="14"/>
      <c r="AR97" s="14"/>
      <c r="AS97" s="206" t="s">
        <v>139</v>
      </c>
      <c r="AT97" s="206"/>
      <c r="AU97" s="206"/>
      <c r="AV97" s="206"/>
      <c r="AW97" s="206"/>
      <c r="AX97" s="14"/>
      <c r="AY97" s="36"/>
      <c r="AZ97" s="144"/>
      <c r="BA97" s="852"/>
      <c r="BB97" s="21" t="s">
        <v>108</v>
      </c>
      <c r="BC97" s="14"/>
      <c r="BD97" s="14"/>
      <c r="BE97" s="14"/>
      <c r="BF97" s="206" t="s">
        <v>139</v>
      </c>
      <c r="BG97" s="206"/>
      <c r="BH97" s="206"/>
      <c r="BI97" s="206"/>
      <c r="BJ97" s="206"/>
      <c r="BK97" s="14"/>
      <c r="BL97" s="36"/>
      <c r="BM97" s="144"/>
      <c r="BN97" s="852"/>
      <c r="BO97" s="21" t="s">
        <v>108</v>
      </c>
      <c r="BP97" s="14"/>
      <c r="BQ97" s="14"/>
      <c r="BR97" s="14"/>
      <c r="BS97" s="206" t="s">
        <v>139</v>
      </c>
      <c r="BT97" s="206"/>
      <c r="BU97" s="206"/>
      <c r="BV97" s="206"/>
      <c r="BW97" s="206"/>
      <c r="BX97" s="14"/>
      <c r="BY97" s="36"/>
      <c r="BZ97" s="144"/>
      <c r="CA97" s="852"/>
      <c r="CB97" s="21" t="s">
        <v>108</v>
      </c>
      <c r="CC97" s="14"/>
      <c r="CD97" s="14"/>
      <c r="CE97" s="14"/>
      <c r="CF97" s="206" t="s">
        <v>139</v>
      </c>
      <c r="CG97" s="206"/>
      <c r="CH97" s="206"/>
      <c r="CI97" s="206"/>
      <c r="CJ97" s="206"/>
      <c r="CK97" s="14"/>
      <c r="CL97" s="36"/>
      <c r="CM97" s="144"/>
      <c r="CN97" s="852"/>
      <c r="CO97" s="21" t="s">
        <v>108</v>
      </c>
      <c r="CP97" s="14"/>
      <c r="CQ97" s="14"/>
      <c r="CR97" s="14"/>
      <c r="CS97" s="206" t="s">
        <v>139</v>
      </c>
      <c r="CT97" s="206"/>
      <c r="CU97" s="206"/>
      <c r="CV97" s="206"/>
      <c r="CW97" s="206"/>
      <c r="CX97" s="14"/>
      <c r="CY97" s="36"/>
      <c r="CZ97" s="144"/>
      <c r="DA97" s="852"/>
      <c r="DB97" s="21" t="s">
        <v>108</v>
      </c>
      <c r="DC97" s="14"/>
      <c r="DD97" s="14"/>
      <c r="DE97" s="14"/>
      <c r="DF97" s="206" t="s">
        <v>139</v>
      </c>
      <c r="DG97" s="206"/>
      <c r="DH97" s="206"/>
      <c r="DI97" s="206"/>
      <c r="DJ97" s="206"/>
      <c r="DK97" s="14"/>
      <c r="DL97" s="36"/>
      <c r="DM97" s="144"/>
      <c r="DN97" s="852"/>
      <c r="DO97" s="21" t="s">
        <v>108</v>
      </c>
      <c r="DP97" s="14"/>
      <c r="DQ97" s="14"/>
      <c r="DR97" s="14"/>
      <c r="DS97" s="206" t="s">
        <v>139</v>
      </c>
      <c r="DT97" s="206"/>
      <c r="DU97" s="206"/>
      <c r="DV97" s="206"/>
      <c r="DW97" s="206"/>
      <c r="DX97" s="14"/>
      <c r="DY97" s="36"/>
      <c r="DZ97" s="144"/>
      <c r="EA97" s="852"/>
      <c r="EB97" s="21" t="s">
        <v>108</v>
      </c>
      <c r="EC97" s="14"/>
      <c r="ED97" s="14"/>
      <c r="EE97" s="14"/>
      <c r="EF97" s="206" t="s">
        <v>139</v>
      </c>
      <c r="EG97" s="206"/>
      <c r="EH97" s="206"/>
      <c r="EI97" s="206"/>
      <c r="EJ97" s="206"/>
      <c r="EK97" s="14"/>
      <c r="EL97" s="36"/>
      <c r="EM97" s="144"/>
      <c r="EN97" s="852"/>
      <c r="EO97" s="21" t="s">
        <v>108</v>
      </c>
      <c r="EP97" s="14"/>
      <c r="EQ97" s="14"/>
      <c r="ER97" s="14"/>
      <c r="ES97" s="206" t="s">
        <v>139</v>
      </c>
      <c r="ET97" s="206"/>
      <c r="EU97" s="206"/>
      <c r="EV97" s="206"/>
      <c r="EW97" s="206"/>
      <c r="EX97" s="14"/>
      <c r="EY97" s="36"/>
      <c r="EZ97" s="144"/>
      <c r="FA97" s="852"/>
      <c r="FB97" s="21" t="s">
        <v>108</v>
      </c>
      <c r="FC97" s="14"/>
      <c r="FD97" s="14"/>
      <c r="FE97" s="14"/>
      <c r="FF97" s="206" t="s">
        <v>797</v>
      </c>
      <c r="FG97" s="206"/>
      <c r="FH97" s="206"/>
      <c r="FI97" s="206"/>
      <c r="FJ97" s="206"/>
      <c r="FK97" s="14"/>
      <c r="FL97" s="36"/>
      <c r="FM97" s="144"/>
      <c r="FN97" s="852"/>
      <c r="FO97" s="21" t="s">
        <v>108</v>
      </c>
      <c r="FP97" s="14"/>
      <c r="FQ97" s="14"/>
      <c r="FR97" s="14"/>
      <c r="FS97" s="206" t="s">
        <v>474</v>
      </c>
      <c r="FT97" s="206"/>
      <c r="FU97" s="206"/>
      <c r="FV97" s="206"/>
      <c r="FW97" s="206"/>
      <c r="FX97" s="14"/>
      <c r="FY97" s="36"/>
      <c r="FZ97" s="144"/>
      <c r="GA97" s="852"/>
      <c r="GB97" s="21" t="s">
        <v>108</v>
      </c>
      <c r="GC97" s="14"/>
      <c r="GD97" s="14"/>
      <c r="GE97" s="14"/>
      <c r="GF97" s="206" t="s">
        <v>706</v>
      </c>
      <c r="GG97" s="206"/>
      <c r="GH97" s="206"/>
      <c r="GI97" s="206"/>
      <c r="GJ97" s="206"/>
      <c r="GK97" s="14"/>
      <c r="GL97" s="36"/>
      <c r="GM97" s="144"/>
      <c r="GN97" s="852"/>
      <c r="GO97" s="21" t="s">
        <v>108</v>
      </c>
      <c r="GP97" s="14"/>
      <c r="GQ97" s="14"/>
      <c r="GR97" s="14"/>
      <c r="GS97" s="206" t="s">
        <v>139</v>
      </c>
      <c r="GT97" s="206"/>
      <c r="GU97" s="206"/>
      <c r="GV97" s="206"/>
      <c r="GW97" s="206"/>
      <c r="GX97" s="14"/>
      <c r="GY97" s="36"/>
      <c r="GZ97" s="144"/>
      <c r="HA97" s="852"/>
      <c r="HB97" s="21" t="s">
        <v>108</v>
      </c>
      <c r="HC97" s="14"/>
      <c r="HD97" s="14"/>
      <c r="HE97" s="14"/>
      <c r="HF97" s="206" t="s">
        <v>139</v>
      </c>
      <c r="HG97" s="206"/>
      <c r="HH97" s="206"/>
      <c r="HI97" s="206"/>
      <c r="HJ97" s="206"/>
      <c r="HK97" s="14"/>
      <c r="HL97" s="36"/>
      <c r="HM97" s="144"/>
    </row>
    <row r="98" spans="1:221" ht="14.45" customHeight="1">
      <c r="A98" s="845" t="s">
        <v>114</v>
      </c>
      <c r="B98" s="51" t="s">
        <v>112</v>
      </c>
      <c r="C98" s="7"/>
      <c r="D98" s="7"/>
      <c r="E98" s="7"/>
      <c r="F98" s="8" t="s">
        <v>55</v>
      </c>
      <c r="G98" s="9"/>
      <c r="H98" s="9"/>
      <c r="I98" s="9"/>
      <c r="J98" s="9"/>
      <c r="K98" s="9"/>
      <c r="L98" s="10"/>
      <c r="M98" s="847" t="s">
        <v>91</v>
      </c>
      <c r="N98" s="845" t="s">
        <v>114</v>
      </c>
      <c r="O98" s="51" t="s">
        <v>112</v>
      </c>
      <c r="P98" s="7"/>
      <c r="Q98" s="7"/>
      <c r="R98" s="7"/>
      <c r="S98" s="8" t="s">
        <v>55</v>
      </c>
      <c r="T98" s="9"/>
      <c r="U98" s="9"/>
      <c r="V98" s="9"/>
      <c r="W98" s="9"/>
      <c r="X98" s="9"/>
      <c r="Y98" s="10"/>
      <c r="Z98" s="847" t="s">
        <v>91</v>
      </c>
      <c r="AA98" s="845" t="s">
        <v>114</v>
      </c>
      <c r="AB98" s="51" t="s">
        <v>112</v>
      </c>
      <c r="AC98" s="7"/>
      <c r="AD98" s="7"/>
      <c r="AE98" s="7"/>
      <c r="AF98" s="8" t="s">
        <v>55</v>
      </c>
      <c r="AG98" s="9"/>
      <c r="AH98" s="9"/>
      <c r="AI98" s="9"/>
      <c r="AJ98" s="9"/>
      <c r="AK98" s="9"/>
      <c r="AL98" s="10"/>
      <c r="AM98" s="847" t="s">
        <v>91</v>
      </c>
      <c r="AN98" s="845" t="s">
        <v>114</v>
      </c>
      <c r="AO98" s="51" t="s">
        <v>112</v>
      </c>
      <c r="AP98" s="7"/>
      <c r="AQ98" s="7"/>
      <c r="AR98" s="7"/>
      <c r="AS98" s="8" t="s">
        <v>55</v>
      </c>
      <c r="AT98" s="9"/>
      <c r="AU98" s="9"/>
      <c r="AV98" s="9"/>
      <c r="AW98" s="9"/>
      <c r="AX98" s="9"/>
      <c r="AY98" s="10"/>
      <c r="AZ98" s="847" t="s">
        <v>91</v>
      </c>
      <c r="BA98" s="845" t="s">
        <v>114</v>
      </c>
      <c r="BB98" s="51" t="s">
        <v>112</v>
      </c>
      <c r="BC98" s="7"/>
      <c r="BD98" s="7"/>
      <c r="BE98" s="7"/>
      <c r="BF98" s="8" t="s">
        <v>55</v>
      </c>
      <c r="BG98" s="9"/>
      <c r="BH98" s="9"/>
      <c r="BI98" s="9"/>
      <c r="BJ98" s="9"/>
      <c r="BK98" s="9"/>
      <c r="BL98" s="10"/>
      <c r="BM98" s="847" t="s">
        <v>91</v>
      </c>
      <c r="BN98" s="845" t="s">
        <v>114</v>
      </c>
      <c r="BO98" s="51" t="s">
        <v>112</v>
      </c>
      <c r="BP98" s="7"/>
      <c r="BQ98" s="7"/>
      <c r="BR98" s="7"/>
      <c r="BS98" s="8" t="s">
        <v>55</v>
      </c>
      <c r="BT98" s="9"/>
      <c r="BU98" s="9"/>
      <c r="BV98" s="9"/>
      <c r="BW98" s="9"/>
      <c r="BX98" s="9"/>
      <c r="BY98" s="10"/>
      <c r="BZ98" s="847" t="s">
        <v>91</v>
      </c>
      <c r="CA98" s="845" t="s">
        <v>114</v>
      </c>
      <c r="CB98" s="51" t="s">
        <v>112</v>
      </c>
      <c r="CC98" s="7"/>
      <c r="CD98" s="7"/>
      <c r="CE98" s="7"/>
      <c r="CF98" s="8" t="s">
        <v>55</v>
      </c>
      <c r="CG98" s="9"/>
      <c r="CH98" s="9"/>
      <c r="CI98" s="9"/>
      <c r="CJ98" s="9"/>
      <c r="CK98" s="9"/>
      <c r="CL98" s="10"/>
      <c r="CM98" s="847" t="s">
        <v>91</v>
      </c>
      <c r="CN98" s="845" t="s">
        <v>114</v>
      </c>
      <c r="CO98" s="51" t="s">
        <v>112</v>
      </c>
      <c r="CP98" s="7"/>
      <c r="CQ98" s="7"/>
      <c r="CR98" s="7"/>
      <c r="CS98" s="8" t="s">
        <v>55</v>
      </c>
      <c r="CT98" s="9"/>
      <c r="CU98" s="9"/>
      <c r="CV98" s="9"/>
      <c r="CW98" s="9"/>
      <c r="CX98" s="9"/>
      <c r="CY98" s="10"/>
      <c r="CZ98" s="847" t="s">
        <v>91</v>
      </c>
      <c r="DA98" s="845" t="s">
        <v>114</v>
      </c>
      <c r="DB98" s="51" t="s">
        <v>112</v>
      </c>
      <c r="DC98" s="7"/>
      <c r="DD98" s="7"/>
      <c r="DE98" s="7"/>
      <c r="DF98" s="8" t="s">
        <v>55</v>
      </c>
      <c r="DG98" s="9"/>
      <c r="DH98" s="9"/>
      <c r="DI98" s="9"/>
      <c r="DJ98" s="9"/>
      <c r="DK98" s="9"/>
      <c r="DL98" s="10"/>
      <c r="DM98" s="847" t="s">
        <v>91</v>
      </c>
      <c r="DN98" s="845" t="s">
        <v>114</v>
      </c>
      <c r="DO98" s="51" t="s">
        <v>112</v>
      </c>
      <c r="DP98" s="7"/>
      <c r="DQ98" s="7"/>
      <c r="DR98" s="7"/>
      <c r="DS98" s="8" t="s">
        <v>55</v>
      </c>
      <c r="DT98" s="9"/>
      <c r="DU98" s="9"/>
      <c r="DV98" s="9"/>
      <c r="DW98" s="9"/>
      <c r="DX98" s="9"/>
      <c r="DY98" s="10"/>
      <c r="DZ98" s="847" t="s">
        <v>91</v>
      </c>
      <c r="EA98" s="845" t="s">
        <v>114</v>
      </c>
      <c r="EB98" s="51" t="s">
        <v>112</v>
      </c>
      <c r="EC98" s="7"/>
      <c r="ED98" s="7"/>
      <c r="EE98" s="7"/>
      <c r="EF98" s="8" t="s">
        <v>55</v>
      </c>
      <c r="EG98" s="9"/>
      <c r="EH98" s="9"/>
      <c r="EI98" s="9"/>
      <c r="EJ98" s="9"/>
      <c r="EK98" s="9"/>
      <c r="EL98" s="10"/>
      <c r="EM98" s="847" t="s">
        <v>91</v>
      </c>
      <c r="EN98" s="845" t="s">
        <v>114</v>
      </c>
      <c r="EO98" s="51" t="s">
        <v>112</v>
      </c>
      <c r="EP98" s="7"/>
      <c r="EQ98" s="7"/>
      <c r="ER98" s="7"/>
      <c r="ES98" s="8" t="s">
        <v>55</v>
      </c>
      <c r="ET98" s="9"/>
      <c r="EU98" s="9"/>
      <c r="EV98" s="9"/>
      <c r="EW98" s="9"/>
      <c r="EX98" s="9"/>
      <c r="EY98" s="10"/>
      <c r="EZ98" s="847" t="s">
        <v>91</v>
      </c>
      <c r="FA98" s="845" t="s">
        <v>114</v>
      </c>
      <c r="FB98" s="51" t="s">
        <v>112</v>
      </c>
      <c r="FC98" s="7"/>
      <c r="FD98" s="7"/>
      <c r="FE98" s="7"/>
      <c r="FF98" s="8" t="s">
        <v>55</v>
      </c>
      <c r="FG98" s="9"/>
      <c r="FH98" s="9"/>
      <c r="FI98" s="9"/>
      <c r="FJ98" s="9"/>
      <c r="FK98" s="9"/>
      <c r="FL98" s="10"/>
      <c r="FM98" s="847" t="s">
        <v>91</v>
      </c>
      <c r="FN98" s="845" t="s">
        <v>114</v>
      </c>
      <c r="FO98" s="51" t="s">
        <v>112</v>
      </c>
      <c r="FP98" s="7"/>
      <c r="FQ98" s="7"/>
      <c r="FR98" s="7"/>
      <c r="FS98" s="8" t="s">
        <v>55</v>
      </c>
      <c r="FT98" s="9"/>
      <c r="FU98" s="9"/>
      <c r="FV98" s="9"/>
      <c r="FW98" s="9"/>
      <c r="FX98" s="9"/>
      <c r="FY98" s="10"/>
      <c r="FZ98" s="847" t="s">
        <v>91</v>
      </c>
      <c r="GA98" s="845" t="s">
        <v>114</v>
      </c>
      <c r="GB98" s="51" t="s">
        <v>112</v>
      </c>
      <c r="GC98" s="7"/>
      <c r="GD98" s="7"/>
      <c r="GE98" s="7"/>
      <c r="GF98" s="8" t="s">
        <v>55</v>
      </c>
      <c r="GG98" s="9"/>
      <c r="GH98" s="9"/>
      <c r="GI98" s="9"/>
      <c r="GJ98" s="9"/>
      <c r="GK98" s="9"/>
      <c r="GL98" s="10"/>
      <c r="GM98" s="847" t="s">
        <v>91</v>
      </c>
      <c r="GN98" s="845" t="s">
        <v>114</v>
      </c>
      <c r="GO98" s="51" t="s">
        <v>112</v>
      </c>
      <c r="GP98" s="7"/>
      <c r="GQ98" s="7"/>
      <c r="GR98" s="7"/>
      <c r="GS98" s="8" t="s">
        <v>55</v>
      </c>
      <c r="GT98" s="9"/>
      <c r="GU98" s="9"/>
      <c r="GV98" s="9"/>
      <c r="GW98" s="9"/>
      <c r="GX98" s="9"/>
      <c r="GY98" s="10"/>
      <c r="GZ98" s="847" t="s">
        <v>91</v>
      </c>
      <c r="HA98" s="845" t="s">
        <v>114</v>
      </c>
      <c r="HB98" s="51" t="s">
        <v>112</v>
      </c>
      <c r="HC98" s="7"/>
      <c r="HD98" s="7"/>
      <c r="HE98" s="7"/>
      <c r="HF98" s="8" t="s">
        <v>55</v>
      </c>
      <c r="HG98" s="9"/>
      <c r="HH98" s="9"/>
      <c r="HI98" s="9"/>
      <c r="HJ98" s="9"/>
      <c r="HK98" s="9"/>
      <c r="HL98" s="10"/>
      <c r="HM98" s="847" t="s">
        <v>91</v>
      </c>
    </row>
    <row r="99" spans="1:221" ht="15.75" thickBot="1">
      <c r="A99" s="846"/>
      <c r="B99" s="66"/>
      <c r="C99" s="66"/>
      <c r="D99" s="66"/>
      <c r="E99" s="66"/>
      <c r="F99" s="11" t="s">
        <v>55</v>
      </c>
      <c r="G99" s="12"/>
      <c r="H99" s="12"/>
      <c r="I99" s="12"/>
      <c r="J99" s="12"/>
      <c r="K99" s="12"/>
      <c r="L99" s="13"/>
      <c r="M99" s="848"/>
      <c r="N99" s="846"/>
      <c r="O99" s="66"/>
      <c r="P99" s="66"/>
      <c r="Q99" s="66"/>
      <c r="R99" s="66"/>
      <c r="S99" s="11" t="s">
        <v>55</v>
      </c>
      <c r="T99" s="12"/>
      <c r="U99" s="12"/>
      <c r="V99" s="12"/>
      <c r="W99" s="12"/>
      <c r="X99" s="12"/>
      <c r="Y99" s="13"/>
      <c r="Z99" s="848"/>
      <c r="AA99" s="846"/>
      <c r="AB99" s="66"/>
      <c r="AC99" s="66"/>
      <c r="AD99" s="66"/>
      <c r="AE99" s="66"/>
      <c r="AF99" s="11" t="s">
        <v>55</v>
      </c>
      <c r="AG99" s="12"/>
      <c r="AH99" s="12"/>
      <c r="AI99" s="12"/>
      <c r="AJ99" s="12"/>
      <c r="AK99" s="12"/>
      <c r="AL99" s="13"/>
      <c r="AM99" s="848"/>
      <c r="AN99" s="846"/>
      <c r="AO99" s="66"/>
      <c r="AP99" s="66"/>
      <c r="AQ99" s="66"/>
      <c r="AR99" s="66"/>
      <c r="AS99" s="11" t="s">
        <v>55</v>
      </c>
      <c r="AT99" s="12"/>
      <c r="AU99" s="12"/>
      <c r="AV99" s="12"/>
      <c r="AW99" s="12"/>
      <c r="AX99" s="12"/>
      <c r="AY99" s="13"/>
      <c r="AZ99" s="848"/>
      <c r="BA99" s="846"/>
      <c r="BB99" s="66"/>
      <c r="BC99" s="66"/>
      <c r="BD99" s="66"/>
      <c r="BE99" s="66"/>
      <c r="BF99" s="11" t="s">
        <v>55</v>
      </c>
      <c r="BG99" s="12"/>
      <c r="BH99" s="12"/>
      <c r="BI99" s="12"/>
      <c r="BJ99" s="12"/>
      <c r="BK99" s="12"/>
      <c r="BL99" s="13"/>
      <c r="BM99" s="848"/>
      <c r="BN99" s="846"/>
      <c r="BO99" s="66"/>
      <c r="BP99" s="66"/>
      <c r="BQ99" s="66"/>
      <c r="BR99" s="66"/>
      <c r="BS99" s="11" t="s">
        <v>55</v>
      </c>
      <c r="BT99" s="12"/>
      <c r="BU99" s="12"/>
      <c r="BV99" s="12"/>
      <c r="BW99" s="12"/>
      <c r="BX99" s="12"/>
      <c r="BY99" s="13"/>
      <c r="BZ99" s="848"/>
      <c r="CA99" s="846"/>
      <c r="CB99" s="66"/>
      <c r="CC99" s="66"/>
      <c r="CD99" s="66"/>
      <c r="CE99" s="66"/>
      <c r="CF99" s="11" t="s">
        <v>55</v>
      </c>
      <c r="CG99" s="12"/>
      <c r="CH99" s="12"/>
      <c r="CI99" s="12"/>
      <c r="CJ99" s="12"/>
      <c r="CK99" s="12"/>
      <c r="CL99" s="13"/>
      <c r="CM99" s="848"/>
      <c r="CN99" s="846"/>
      <c r="CO99" s="66"/>
      <c r="CP99" s="66"/>
      <c r="CQ99" s="66"/>
      <c r="CR99" s="66"/>
      <c r="CS99" s="11" t="s">
        <v>55</v>
      </c>
      <c r="CT99" s="12"/>
      <c r="CU99" s="12"/>
      <c r="CV99" s="12"/>
      <c r="CW99" s="12"/>
      <c r="CX99" s="12"/>
      <c r="CY99" s="13"/>
      <c r="CZ99" s="848"/>
      <c r="DA99" s="846"/>
      <c r="DB99" s="66"/>
      <c r="DC99" s="66"/>
      <c r="DD99" s="66"/>
      <c r="DE99" s="66"/>
      <c r="DF99" s="11" t="s">
        <v>55</v>
      </c>
      <c r="DG99" s="12"/>
      <c r="DH99" s="12"/>
      <c r="DI99" s="12"/>
      <c r="DJ99" s="12"/>
      <c r="DK99" s="12"/>
      <c r="DL99" s="13"/>
      <c r="DM99" s="848"/>
      <c r="DN99" s="846"/>
      <c r="DO99" s="66"/>
      <c r="DP99" s="66"/>
      <c r="DQ99" s="66"/>
      <c r="DR99" s="66"/>
      <c r="DS99" s="11" t="s">
        <v>55</v>
      </c>
      <c r="DT99" s="12"/>
      <c r="DU99" s="12"/>
      <c r="DV99" s="12"/>
      <c r="DW99" s="12"/>
      <c r="DX99" s="12"/>
      <c r="DY99" s="13"/>
      <c r="DZ99" s="848"/>
      <c r="EA99" s="846"/>
      <c r="EB99" s="66"/>
      <c r="EC99" s="66"/>
      <c r="ED99" s="66"/>
      <c r="EE99" s="66"/>
      <c r="EF99" s="11" t="s">
        <v>55</v>
      </c>
      <c r="EG99" s="12"/>
      <c r="EH99" s="12"/>
      <c r="EI99" s="12"/>
      <c r="EJ99" s="12"/>
      <c r="EK99" s="12"/>
      <c r="EL99" s="13"/>
      <c r="EM99" s="848"/>
      <c r="EN99" s="846"/>
      <c r="EO99" s="66"/>
      <c r="EP99" s="66"/>
      <c r="EQ99" s="66"/>
      <c r="ER99" s="66"/>
      <c r="ES99" s="11" t="s">
        <v>55</v>
      </c>
      <c r="ET99" s="12"/>
      <c r="EU99" s="12"/>
      <c r="EV99" s="12"/>
      <c r="EW99" s="12"/>
      <c r="EX99" s="12"/>
      <c r="EY99" s="13"/>
      <c r="EZ99" s="848"/>
      <c r="FA99" s="846"/>
      <c r="FB99" s="66"/>
      <c r="FC99" s="66"/>
      <c r="FD99" s="66"/>
      <c r="FE99" s="66"/>
      <c r="FF99" s="11" t="s">
        <v>55</v>
      </c>
      <c r="FG99" s="12"/>
      <c r="FH99" s="12"/>
      <c r="FI99" s="12"/>
      <c r="FJ99" s="12"/>
      <c r="FK99" s="12"/>
      <c r="FL99" s="13"/>
      <c r="FM99" s="848"/>
      <c r="FN99" s="846"/>
      <c r="FO99" s="66"/>
      <c r="FP99" s="66"/>
      <c r="FQ99" s="66"/>
      <c r="FR99" s="66"/>
      <c r="FS99" s="11" t="s">
        <v>55</v>
      </c>
      <c r="FT99" s="12"/>
      <c r="FU99" s="12"/>
      <c r="FV99" s="12"/>
      <c r="FW99" s="12"/>
      <c r="FX99" s="12"/>
      <c r="FY99" s="13"/>
      <c r="FZ99" s="848"/>
      <c r="GA99" s="846"/>
      <c r="GB99" s="66"/>
      <c r="GC99" s="66"/>
      <c r="GD99" s="66"/>
      <c r="GE99" s="66"/>
      <c r="GF99" s="11" t="s">
        <v>55</v>
      </c>
      <c r="GG99" s="12"/>
      <c r="GH99" s="12"/>
      <c r="GI99" s="12"/>
      <c r="GJ99" s="12"/>
      <c r="GK99" s="12"/>
      <c r="GL99" s="13"/>
      <c r="GM99" s="848"/>
      <c r="GN99" s="846"/>
      <c r="GO99" s="66"/>
      <c r="GP99" s="66"/>
      <c r="GQ99" s="66"/>
      <c r="GR99" s="66"/>
      <c r="GS99" s="11" t="s">
        <v>55</v>
      </c>
      <c r="GT99" s="12"/>
      <c r="GU99" s="12"/>
      <c r="GV99" s="12"/>
      <c r="GW99" s="12"/>
      <c r="GX99" s="12"/>
      <c r="GY99" s="13"/>
      <c r="GZ99" s="848"/>
      <c r="HA99" s="846"/>
      <c r="HB99" s="66"/>
      <c r="HC99" s="66"/>
      <c r="HD99" s="66"/>
      <c r="HE99" s="66"/>
      <c r="HF99" s="11" t="s">
        <v>55</v>
      </c>
      <c r="HG99" s="12"/>
      <c r="HH99" s="12"/>
      <c r="HI99" s="12"/>
      <c r="HJ99" s="12"/>
      <c r="HK99" s="12"/>
      <c r="HL99" s="13"/>
      <c r="HM99" s="848"/>
    </row>
    <row r="100" spans="1:221" ht="15.75" thickBot="1">
      <c r="A100" s="846"/>
      <c r="B100" s="20" t="s">
        <v>113</v>
      </c>
      <c r="C100" s="66"/>
      <c r="D100" s="66"/>
      <c r="E100" s="66"/>
      <c r="F100" s="11" t="s">
        <v>55</v>
      </c>
      <c r="G100" s="12"/>
      <c r="H100" s="12"/>
      <c r="I100" s="66"/>
      <c r="J100" s="66"/>
      <c r="K100" s="66"/>
      <c r="L100" s="30"/>
      <c r="M100" s="143"/>
      <c r="N100" s="846"/>
      <c r="O100" s="20" t="s">
        <v>113</v>
      </c>
      <c r="P100" s="66"/>
      <c r="Q100" s="66"/>
      <c r="R100" s="66"/>
      <c r="S100" s="11" t="s">
        <v>55</v>
      </c>
      <c r="T100" s="12"/>
      <c r="U100" s="12"/>
      <c r="V100" s="66"/>
      <c r="W100" s="66"/>
      <c r="X100" s="66"/>
      <c r="Y100" s="30"/>
      <c r="Z100" s="143"/>
      <c r="AA100" s="846"/>
      <c r="AB100" s="20" t="s">
        <v>113</v>
      </c>
      <c r="AC100" s="66"/>
      <c r="AD100" s="66"/>
      <c r="AE100" s="66"/>
      <c r="AF100" s="11" t="s">
        <v>55</v>
      </c>
      <c r="AG100" s="12"/>
      <c r="AH100" s="12"/>
      <c r="AI100" s="66"/>
      <c r="AJ100" s="66"/>
      <c r="AK100" s="66"/>
      <c r="AL100" s="30"/>
      <c r="AM100" s="143"/>
      <c r="AN100" s="846"/>
      <c r="AO100" s="20" t="s">
        <v>113</v>
      </c>
      <c r="AP100" s="66"/>
      <c r="AQ100" s="66"/>
      <c r="AR100" s="66"/>
      <c r="AS100" s="11" t="s">
        <v>55</v>
      </c>
      <c r="AT100" s="12"/>
      <c r="AU100" s="12"/>
      <c r="AV100" s="66"/>
      <c r="AW100" s="66"/>
      <c r="AX100" s="66"/>
      <c r="AY100" s="30"/>
      <c r="AZ100" s="143"/>
      <c r="BA100" s="846"/>
      <c r="BB100" s="20" t="s">
        <v>113</v>
      </c>
      <c r="BC100" s="66"/>
      <c r="BD100" s="66"/>
      <c r="BE100" s="66"/>
      <c r="BF100" s="11" t="s">
        <v>55</v>
      </c>
      <c r="BG100" s="12"/>
      <c r="BH100" s="12"/>
      <c r="BI100" s="66"/>
      <c r="BJ100" s="66"/>
      <c r="BK100" s="66"/>
      <c r="BL100" s="30"/>
      <c r="BM100" s="143"/>
      <c r="BN100" s="846"/>
      <c r="BO100" s="20" t="s">
        <v>113</v>
      </c>
      <c r="BP100" s="66"/>
      <c r="BQ100" s="66"/>
      <c r="BR100" s="66"/>
      <c r="BS100" s="11" t="s">
        <v>55</v>
      </c>
      <c r="BT100" s="12"/>
      <c r="BU100" s="12"/>
      <c r="BV100" s="66"/>
      <c r="BW100" s="66"/>
      <c r="BX100" s="66"/>
      <c r="BY100" s="30"/>
      <c r="BZ100" s="143"/>
      <c r="CA100" s="846"/>
      <c r="CB100" s="20" t="s">
        <v>113</v>
      </c>
      <c r="CC100" s="66"/>
      <c r="CD100" s="66"/>
      <c r="CE100" s="66"/>
      <c r="CF100" s="11" t="s">
        <v>55</v>
      </c>
      <c r="CG100" s="12"/>
      <c r="CH100" s="12"/>
      <c r="CI100" s="66"/>
      <c r="CJ100" s="66"/>
      <c r="CK100" s="66"/>
      <c r="CL100" s="30"/>
      <c r="CM100" s="143"/>
      <c r="CN100" s="846"/>
      <c r="CO100" s="20" t="s">
        <v>113</v>
      </c>
      <c r="CP100" s="66"/>
      <c r="CQ100" s="66"/>
      <c r="CR100" s="66"/>
      <c r="CS100" s="11" t="s">
        <v>55</v>
      </c>
      <c r="CT100" s="12"/>
      <c r="CU100" s="12"/>
      <c r="CV100" s="66"/>
      <c r="CW100" s="66"/>
      <c r="CX100" s="66"/>
      <c r="CY100" s="30"/>
      <c r="CZ100" s="143"/>
      <c r="DA100" s="846"/>
      <c r="DB100" s="20" t="s">
        <v>113</v>
      </c>
      <c r="DC100" s="66"/>
      <c r="DD100" s="66"/>
      <c r="DE100" s="66"/>
      <c r="DF100" s="11" t="s">
        <v>55</v>
      </c>
      <c r="DG100" s="12"/>
      <c r="DH100" s="12"/>
      <c r="DI100" s="66"/>
      <c r="DJ100" s="66"/>
      <c r="DK100" s="66"/>
      <c r="DL100" s="30"/>
      <c r="DM100" s="143"/>
      <c r="DN100" s="846"/>
      <c r="DO100" s="20" t="s">
        <v>113</v>
      </c>
      <c r="DP100" s="66"/>
      <c r="DQ100" s="66"/>
      <c r="DR100" s="66"/>
      <c r="DS100" s="11" t="s">
        <v>55</v>
      </c>
      <c r="DT100" s="12"/>
      <c r="DU100" s="12"/>
      <c r="DV100" s="66"/>
      <c r="DW100" s="66"/>
      <c r="DX100" s="66"/>
      <c r="DY100" s="30"/>
      <c r="DZ100" s="143"/>
      <c r="EA100" s="846"/>
      <c r="EB100" s="20" t="s">
        <v>113</v>
      </c>
      <c r="EC100" s="66"/>
      <c r="ED100" s="66"/>
      <c r="EE100" s="66"/>
      <c r="EF100" s="11" t="s">
        <v>55</v>
      </c>
      <c r="EG100" s="12"/>
      <c r="EH100" s="12"/>
      <c r="EI100" s="66"/>
      <c r="EJ100" s="66"/>
      <c r="EK100" s="66"/>
      <c r="EL100" s="30"/>
      <c r="EM100" s="143"/>
      <c r="EN100" s="846"/>
      <c r="EO100" s="20" t="s">
        <v>113</v>
      </c>
      <c r="EP100" s="66"/>
      <c r="EQ100" s="66"/>
      <c r="ER100" s="66"/>
      <c r="ES100" s="11" t="s">
        <v>55</v>
      </c>
      <c r="ET100" s="12"/>
      <c r="EU100" s="12"/>
      <c r="EV100" s="66"/>
      <c r="EW100" s="66"/>
      <c r="EX100" s="66"/>
      <c r="EY100" s="30"/>
      <c r="EZ100" s="143"/>
      <c r="FA100" s="846"/>
      <c r="FB100" s="20" t="s">
        <v>113</v>
      </c>
      <c r="FC100" s="66"/>
      <c r="FD100" s="66"/>
      <c r="FE100" s="66"/>
      <c r="FF100" s="11" t="s">
        <v>55</v>
      </c>
      <c r="FG100" s="12"/>
      <c r="FH100" s="12"/>
      <c r="FI100" s="66"/>
      <c r="FJ100" s="66"/>
      <c r="FK100" s="66"/>
      <c r="FL100" s="30"/>
      <c r="FM100" s="143"/>
      <c r="FN100" s="846"/>
      <c r="FO100" s="20" t="s">
        <v>113</v>
      </c>
      <c r="FP100" s="66"/>
      <c r="FQ100" s="66"/>
      <c r="FR100" s="66"/>
      <c r="FS100" s="11" t="s">
        <v>55</v>
      </c>
      <c r="FT100" s="12"/>
      <c r="FU100" s="12"/>
      <c r="FV100" s="66"/>
      <c r="FW100" s="66"/>
      <c r="FX100" s="66"/>
      <c r="FY100" s="30"/>
      <c r="FZ100" s="143"/>
      <c r="GA100" s="846"/>
      <c r="GB100" s="20" t="s">
        <v>113</v>
      </c>
      <c r="GC100" s="66"/>
      <c r="GD100" s="66"/>
      <c r="GE100" s="66"/>
      <c r="GF100" s="11" t="s">
        <v>55</v>
      </c>
      <c r="GG100" s="12"/>
      <c r="GH100" s="12"/>
      <c r="GI100" s="66"/>
      <c r="GJ100" s="66"/>
      <c r="GK100" s="66"/>
      <c r="GL100" s="30"/>
      <c r="GM100" s="143"/>
      <c r="GN100" s="846"/>
      <c r="GO100" s="20" t="s">
        <v>113</v>
      </c>
      <c r="GP100" s="66"/>
      <c r="GQ100" s="66"/>
      <c r="GR100" s="66"/>
      <c r="GS100" s="11" t="s">
        <v>55</v>
      </c>
      <c r="GT100" s="12"/>
      <c r="GU100" s="12"/>
      <c r="GV100" s="66"/>
      <c r="GW100" s="66"/>
      <c r="GX100" s="66"/>
      <c r="GY100" s="30"/>
      <c r="GZ100" s="143"/>
      <c r="HA100" s="846"/>
      <c r="HB100" s="20" t="s">
        <v>113</v>
      </c>
      <c r="HC100" s="66"/>
      <c r="HD100" s="66"/>
      <c r="HE100" s="66"/>
      <c r="HF100" s="11" t="s">
        <v>55</v>
      </c>
      <c r="HG100" s="12"/>
      <c r="HH100" s="12"/>
      <c r="HI100" s="66"/>
      <c r="HJ100" s="66"/>
      <c r="HK100" s="66"/>
      <c r="HL100" s="30"/>
      <c r="HM100" s="143"/>
    </row>
    <row r="101" spans="1:221" ht="14.45" customHeight="1">
      <c r="A101" s="849" t="s">
        <v>115</v>
      </c>
      <c r="B101" s="52" t="s">
        <v>112</v>
      </c>
      <c r="C101" s="53"/>
      <c r="D101" s="53"/>
      <c r="E101" s="53"/>
      <c r="F101" s="54" t="s">
        <v>55</v>
      </c>
      <c r="G101" s="55"/>
      <c r="H101" s="55"/>
      <c r="I101" s="55"/>
      <c r="J101" s="55"/>
      <c r="K101" s="55"/>
      <c r="L101" s="56"/>
      <c r="M101" s="847" t="s">
        <v>91</v>
      </c>
      <c r="N101" s="849" t="s">
        <v>115</v>
      </c>
      <c r="O101" s="52" t="s">
        <v>112</v>
      </c>
      <c r="P101" s="53"/>
      <c r="Q101" s="53"/>
      <c r="R101" s="53"/>
      <c r="S101" s="54" t="s">
        <v>55</v>
      </c>
      <c r="T101" s="55"/>
      <c r="U101" s="55"/>
      <c r="V101" s="55"/>
      <c r="W101" s="55"/>
      <c r="X101" s="55"/>
      <c r="Y101" s="56"/>
      <c r="Z101" s="847" t="s">
        <v>91</v>
      </c>
      <c r="AA101" s="849" t="s">
        <v>115</v>
      </c>
      <c r="AB101" s="52" t="s">
        <v>112</v>
      </c>
      <c r="AC101" s="53"/>
      <c r="AD101" s="53"/>
      <c r="AE101" s="53"/>
      <c r="AF101" s="54" t="s">
        <v>55</v>
      </c>
      <c r="AG101" s="55"/>
      <c r="AH101" s="55"/>
      <c r="AI101" s="55"/>
      <c r="AJ101" s="55"/>
      <c r="AK101" s="55"/>
      <c r="AL101" s="56"/>
      <c r="AM101" s="847" t="s">
        <v>91</v>
      </c>
      <c r="AN101" s="849" t="s">
        <v>115</v>
      </c>
      <c r="AO101" s="52" t="s">
        <v>112</v>
      </c>
      <c r="AP101" s="53"/>
      <c r="AQ101" s="53"/>
      <c r="AR101" s="53"/>
      <c r="AS101" s="54" t="s">
        <v>55</v>
      </c>
      <c r="AT101" s="55"/>
      <c r="AU101" s="55"/>
      <c r="AV101" s="55"/>
      <c r="AW101" s="55"/>
      <c r="AX101" s="55"/>
      <c r="AY101" s="56"/>
      <c r="AZ101" s="847" t="s">
        <v>91</v>
      </c>
      <c r="BA101" s="849" t="s">
        <v>115</v>
      </c>
      <c r="BB101" s="52" t="s">
        <v>112</v>
      </c>
      <c r="BC101" s="53"/>
      <c r="BD101" s="53"/>
      <c r="BE101" s="53"/>
      <c r="BF101" s="54" t="s">
        <v>55</v>
      </c>
      <c r="BG101" s="55"/>
      <c r="BH101" s="55"/>
      <c r="BI101" s="55"/>
      <c r="BJ101" s="55"/>
      <c r="BK101" s="55"/>
      <c r="BL101" s="56"/>
      <c r="BM101" s="847" t="s">
        <v>91</v>
      </c>
      <c r="BN101" s="849" t="s">
        <v>115</v>
      </c>
      <c r="BO101" s="52" t="s">
        <v>112</v>
      </c>
      <c r="BP101" s="53"/>
      <c r="BQ101" s="53"/>
      <c r="BR101" s="53"/>
      <c r="BS101" s="54" t="s">
        <v>55</v>
      </c>
      <c r="BT101" s="55"/>
      <c r="BU101" s="55"/>
      <c r="BV101" s="55"/>
      <c r="BW101" s="55"/>
      <c r="BX101" s="55"/>
      <c r="BY101" s="56"/>
      <c r="BZ101" s="847" t="s">
        <v>91</v>
      </c>
      <c r="CA101" s="849" t="s">
        <v>115</v>
      </c>
      <c r="CB101" s="52" t="s">
        <v>112</v>
      </c>
      <c r="CC101" s="53"/>
      <c r="CD101" s="53"/>
      <c r="CE101" s="53"/>
      <c r="CF101" s="54" t="s">
        <v>55</v>
      </c>
      <c r="CG101" s="55"/>
      <c r="CH101" s="55"/>
      <c r="CI101" s="55"/>
      <c r="CJ101" s="55"/>
      <c r="CK101" s="55"/>
      <c r="CL101" s="56"/>
      <c r="CM101" s="847" t="s">
        <v>91</v>
      </c>
      <c r="CN101" s="849" t="s">
        <v>115</v>
      </c>
      <c r="CO101" s="52" t="s">
        <v>112</v>
      </c>
      <c r="CP101" s="53"/>
      <c r="CQ101" s="53"/>
      <c r="CR101" s="53"/>
      <c r="CS101" s="54" t="s">
        <v>55</v>
      </c>
      <c r="CT101" s="55"/>
      <c r="CU101" s="55"/>
      <c r="CV101" s="55"/>
      <c r="CW101" s="55"/>
      <c r="CX101" s="55"/>
      <c r="CY101" s="56"/>
      <c r="CZ101" s="847" t="s">
        <v>91</v>
      </c>
      <c r="DA101" s="849" t="s">
        <v>115</v>
      </c>
      <c r="DB101" s="52" t="s">
        <v>112</v>
      </c>
      <c r="DC101" s="53"/>
      <c r="DD101" s="53"/>
      <c r="DE101" s="53"/>
      <c r="DF101" s="54" t="s">
        <v>55</v>
      </c>
      <c r="DG101" s="55"/>
      <c r="DH101" s="55"/>
      <c r="DI101" s="55"/>
      <c r="DJ101" s="55"/>
      <c r="DK101" s="55"/>
      <c r="DL101" s="56"/>
      <c r="DM101" s="847" t="s">
        <v>91</v>
      </c>
      <c r="DN101" s="849" t="s">
        <v>115</v>
      </c>
      <c r="DO101" s="52" t="s">
        <v>112</v>
      </c>
      <c r="DP101" s="53"/>
      <c r="DQ101" s="53"/>
      <c r="DR101" s="53"/>
      <c r="DS101" s="54" t="s">
        <v>55</v>
      </c>
      <c r="DT101" s="55"/>
      <c r="DU101" s="55"/>
      <c r="DV101" s="55"/>
      <c r="DW101" s="55"/>
      <c r="DX101" s="55"/>
      <c r="DY101" s="56"/>
      <c r="DZ101" s="847" t="s">
        <v>91</v>
      </c>
      <c r="EA101" s="849" t="s">
        <v>115</v>
      </c>
      <c r="EB101" s="52" t="s">
        <v>112</v>
      </c>
      <c r="EC101" s="53"/>
      <c r="ED101" s="53"/>
      <c r="EE101" s="53"/>
      <c r="EF101" s="54" t="s">
        <v>55</v>
      </c>
      <c r="EG101" s="55"/>
      <c r="EH101" s="55"/>
      <c r="EI101" s="55"/>
      <c r="EJ101" s="55"/>
      <c r="EK101" s="55"/>
      <c r="EL101" s="56"/>
      <c r="EM101" s="847" t="s">
        <v>91</v>
      </c>
      <c r="EN101" s="849" t="s">
        <v>115</v>
      </c>
      <c r="EO101" s="52" t="s">
        <v>112</v>
      </c>
      <c r="EP101" s="53"/>
      <c r="EQ101" s="53"/>
      <c r="ER101" s="53"/>
      <c r="ES101" s="54" t="s">
        <v>55</v>
      </c>
      <c r="ET101" s="55"/>
      <c r="EU101" s="55"/>
      <c r="EV101" s="55"/>
      <c r="EW101" s="55"/>
      <c r="EX101" s="55"/>
      <c r="EY101" s="56"/>
      <c r="EZ101" s="847" t="s">
        <v>91</v>
      </c>
      <c r="FA101" s="849" t="s">
        <v>115</v>
      </c>
      <c r="FB101" s="52" t="s">
        <v>112</v>
      </c>
      <c r="FC101" s="53"/>
      <c r="FD101" s="53"/>
      <c r="FE101" s="53"/>
      <c r="FF101" s="54" t="s">
        <v>55</v>
      </c>
      <c r="FG101" s="55"/>
      <c r="FH101" s="55"/>
      <c r="FI101" s="55"/>
      <c r="FJ101" s="55"/>
      <c r="FK101" s="55"/>
      <c r="FL101" s="56"/>
      <c r="FM101" s="847" t="s">
        <v>91</v>
      </c>
      <c r="FN101" s="849" t="s">
        <v>115</v>
      </c>
      <c r="FO101" s="52" t="s">
        <v>112</v>
      </c>
      <c r="FP101" s="53"/>
      <c r="FQ101" s="53"/>
      <c r="FR101" s="53"/>
      <c r="FS101" s="54" t="s">
        <v>55</v>
      </c>
      <c r="FT101" s="55"/>
      <c r="FU101" s="55"/>
      <c r="FV101" s="55"/>
      <c r="FW101" s="55"/>
      <c r="FX101" s="55"/>
      <c r="FY101" s="56"/>
      <c r="FZ101" s="847" t="s">
        <v>91</v>
      </c>
      <c r="GA101" s="849" t="s">
        <v>115</v>
      </c>
      <c r="GB101" s="52" t="s">
        <v>112</v>
      </c>
      <c r="GC101" s="53"/>
      <c r="GD101" s="53"/>
      <c r="GE101" s="53"/>
      <c r="GF101" s="54" t="s">
        <v>55</v>
      </c>
      <c r="GG101" s="55"/>
      <c r="GH101" s="55"/>
      <c r="GI101" s="55"/>
      <c r="GJ101" s="55"/>
      <c r="GK101" s="55"/>
      <c r="GL101" s="56"/>
      <c r="GM101" s="847" t="s">
        <v>91</v>
      </c>
      <c r="GN101" s="849" t="s">
        <v>115</v>
      </c>
      <c r="GO101" s="52" t="s">
        <v>112</v>
      </c>
      <c r="GP101" s="53"/>
      <c r="GQ101" s="53"/>
      <c r="GR101" s="53"/>
      <c r="GS101" s="54" t="s">
        <v>55</v>
      </c>
      <c r="GT101" s="55"/>
      <c r="GU101" s="55"/>
      <c r="GV101" s="55"/>
      <c r="GW101" s="55"/>
      <c r="GX101" s="55"/>
      <c r="GY101" s="56"/>
      <c r="GZ101" s="847" t="s">
        <v>91</v>
      </c>
      <c r="HA101" s="849" t="s">
        <v>115</v>
      </c>
      <c r="HB101" s="52" t="s">
        <v>112</v>
      </c>
      <c r="HC101" s="53"/>
      <c r="HD101" s="53"/>
      <c r="HE101" s="53"/>
      <c r="HF101" s="54" t="s">
        <v>55</v>
      </c>
      <c r="HG101" s="55"/>
      <c r="HH101" s="55"/>
      <c r="HI101" s="55"/>
      <c r="HJ101" s="55"/>
      <c r="HK101" s="55"/>
      <c r="HL101" s="56"/>
      <c r="HM101" s="847" t="s">
        <v>91</v>
      </c>
    </row>
    <row r="102" spans="1:221" ht="15.75" thickBot="1">
      <c r="A102" s="846"/>
      <c r="B102" s="66"/>
      <c r="C102" s="66"/>
      <c r="D102" s="66"/>
      <c r="E102" s="66"/>
      <c r="F102" s="11" t="s">
        <v>55</v>
      </c>
      <c r="G102" s="12"/>
      <c r="H102" s="12"/>
      <c r="I102" s="12"/>
      <c r="J102" s="12"/>
      <c r="K102" s="12"/>
      <c r="L102" s="13"/>
      <c r="M102" s="848"/>
      <c r="N102" s="846"/>
      <c r="O102" s="66"/>
      <c r="P102" s="66"/>
      <c r="Q102" s="66"/>
      <c r="R102" s="66"/>
      <c r="S102" s="11" t="s">
        <v>55</v>
      </c>
      <c r="T102" s="12"/>
      <c r="U102" s="12"/>
      <c r="V102" s="12"/>
      <c r="W102" s="12"/>
      <c r="X102" s="12"/>
      <c r="Y102" s="13"/>
      <c r="Z102" s="848"/>
      <c r="AA102" s="846"/>
      <c r="AB102" s="66"/>
      <c r="AC102" s="66"/>
      <c r="AD102" s="66"/>
      <c r="AE102" s="66"/>
      <c r="AF102" s="11" t="s">
        <v>55</v>
      </c>
      <c r="AG102" s="12"/>
      <c r="AH102" s="12"/>
      <c r="AI102" s="12"/>
      <c r="AJ102" s="12"/>
      <c r="AK102" s="12"/>
      <c r="AL102" s="13"/>
      <c r="AM102" s="848"/>
      <c r="AN102" s="846"/>
      <c r="AO102" s="66"/>
      <c r="AP102" s="66"/>
      <c r="AQ102" s="66"/>
      <c r="AR102" s="66"/>
      <c r="AS102" s="11" t="s">
        <v>55</v>
      </c>
      <c r="AT102" s="12"/>
      <c r="AU102" s="12"/>
      <c r="AV102" s="12"/>
      <c r="AW102" s="12"/>
      <c r="AX102" s="12"/>
      <c r="AY102" s="13"/>
      <c r="AZ102" s="848"/>
      <c r="BA102" s="846"/>
      <c r="BB102" s="66"/>
      <c r="BC102" s="66"/>
      <c r="BD102" s="66"/>
      <c r="BE102" s="66"/>
      <c r="BF102" s="11" t="s">
        <v>55</v>
      </c>
      <c r="BG102" s="12"/>
      <c r="BH102" s="12"/>
      <c r="BI102" s="12"/>
      <c r="BJ102" s="12"/>
      <c r="BK102" s="12"/>
      <c r="BL102" s="13"/>
      <c r="BM102" s="848"/>
      <c r="BN102" s="846"/>
      <c r="BO102" s="66"/>
      <c r="BP102" s="66"/>
      <c r="BQ102" s="66"/>
      <c r="BR102" s="66"/>
      <c r="BS102" s="11" t="s">
        <v>55</v>
      </c>
      <c r="BT102" s="12"/>
      <c r="BU102" s="12"/>
      <c r="BV102" s="12"/>
      <c r="BW102" s="12"/>
      <c r="BX102" s="12"/>
      <c r="BY102" s="13"/>
      <c r="BZ102" s="848"/>
      <c r="CA102" s="846"/>
      <c r="CB102" s="66"/>
      <c r="CC102" s="66"/>
      <c r="CD102" s="66"/>
      <c r="CE102" s="66"/>
      <c r="CF102" s="11" t="s">
        <v>55</v>
      </c>
      <c r="CG102" s="12"/>
      <c r="CH102" s="12"/>
      <c r="CI102" s="12"/>
      <c r="CJ102" s="12"/>
      <c r="CK102" s="12"/>
      <c r="CL102" s="13"/>
      <c r="CM102" s="848"/>
      <c r="CN102" s="846"/>
      <c r="CO102" s="66"/>
      <c r="CP102" s="66"/>
      <c r="CQ102" s="66"/>
      <c r="CR102" s="66"/>
      <c r="CS102" s="11" t="s">
        <v>55</v>
      </c>
      <c r="CT102" s="12"/>
      <c r="CU102" s="12"/>
      <c r="CV102" s="12"/>
      <c r="CW102" s="12"/>
      <c r="CX102" s="12"/>
      <c r="CY102" s="13"/>
      <c r="CZ102" s="848"/>
      <c r="DA102" s="846"/>
      <c r="DB102" s="66"/>
      <c r="DC102" s="66"/>
      <c r="DD102" s="66"/>
      <c r="DE102" s="66"/>
      <c r="DF102" s="11" t="s">
        <v>55</v>
      </c>
      <c r="DG102" s="12"/>
      <c r="DH102" s="12"/>
      <c r="DI102" s="12"/>
      <c r="DJ102" s="12"/>
      <c r="DK102" s="12"/>
      <c r="DL102" s="13"/>
      <c r="DM102" s="848"/>
      <c r="DN102" s="846"/>
      <c r="DO102" s="66"/>
      <c r="DP102" s="66"/>
      <c r="DQ102" s="66"/>
      <c r="DR102" s="66"/>
      <c r="DS102" s="11" t="s">
        <v>55</v>
      </c>
      <c r="DT102" s="12"/>
      <c r="DU102" s="12"/>
      <c r="DV102" s="12"/>
      <c r="DW102" s="12"/>
      <c r="DX102" s="12"/>
      <c r="DY102" s="13"/>
      <c r="DZ102" s="848"/>
      <c r="EA102" s="846"/>
      <c r="EB102" s="66"/>
      <c r="EC102" s="66"/>
      <c r="ED102" s="66"/>
      <c r="EE102" s="66"/>
      <c r="EF102" s="11" t="s">
        <v>55</v>
      </c>
      <c r="EG102" s="12"/>
      <c r="EH102" s="12"/>
      <c r="EI102" s="12"/>
      <c r="EJ102" s="12"/>
      <c r="EK102" s="12"/>
      <c r="EL102" s="13"/>
      <c r="EM102" s="848"/>
      <c r="EN102" s="846"/>
      <c r="EO102" s="66"/>
      <c r="EP102" s="66"/>
      <c r="EQ102" s="66"/>
      <c r="ER102" s="66"/>
      <c r="ES102" s="11" t="s">
        <v>55</v>
      </c>
      <c r="ET102" s="12"/>
      <c r="EU102" s="12"/>
      <c r="EV102" s="12"/>
      <c r="EW102" s="12"/>
      <c r="EX102" s="12"/>
      <c r="EY102" s="13"/>
      <c r="EZ102" s="848"/>
      <c r="FA102" s="846"/>
      <c r="FB102" s="66"/>
      <c r="FC102" s="66"/>
      <c r="FD102" s="66"/>
      <c r="FE102" s="66"/>
      <c r="FF102" s="11" t="s">
        <v>55</v>
      </c>
      <c r="FG102" s="12"/>
      <c r="FH102" s="12"/>
      <c r="FI102" s="12"/>
      <c r="FJ102" s="12"/>
      <c r="FK102" s="12"/>
      <c r="FL102" s="13"/>
      <c r="FM102" s="848"/>
      <c r="FN102" s="846"/>
      <c r="FO102" s="66"/>
      <c r="FP102" s="66"/>
      <c r="FQ102" s="66"/>
      <c r="FR102" s="66"/>
      <c r="FS102" s="11" t="s">
        <v>55</v>
      </c>
      <c r="FT102" s="12"/>
      <c r="FU102" s="12"/>
      <c r="FV102" s="12"/>
      <c r="FW102" s="12"/>
      <c r="FX102" s="12"/>
      <c r="FY102" s="13"/>
      <c r="FZ102" s="848"/>
      <c r="GA102" s="846"/>
      <c r="GB102" s="66"/>
      <c r="GC102" s="66"/>
      <c r="GD102" s="66"/>
      <c r="GE102" s="66"/>
      <c r="GF102" s="11" t="s">
        <v>55</v>
      </c>
      <c r="GG102" s="12"/>
      <c r="GH102" s="12"/>
      <c r="GI102" s="12"/>
      <c r="GJ102" s="12"/>
      <c r="GK102" s="12"/>
      <c r="GL102" s="13"/>
      <c r="GM102" s="848"/>
      <c r="GN102" s="846"/>
      <c r="GO102" s="66"/>
      <c r="GP102" s="66"/>
      <c r="GQ102" s="66"/>
      <c r="GR102" s="66"/>
      <c r="GS102" s="11" t="s">
        <v>55</v>
      </c>
      <c r="GT102" s="12"/>
      <c r="GU102" s="12"/>
      <c r="GV102" s="12"/>
      <c r="GW102" s="12"/>
      <c r="GX102" s="12"/>
      <c r="GY102" s="13"/>
      <c r="GZ102" s="848"/>
      <c r="HA102" s="846"/>
      <c r="HB102" s="66"/>
      <c r="HC102" s="66"/>
      <c r="HD102" s="66"/>
      <c r="HE102" s="66"/>
      <c r="HF102" s="11" t="s">
        <v>55</v>
      </c>
      <c r="HG102" s="12"/>
      <c r="HH102" s="12"/>
      <c r="HI102" s="12"/>
      <c r="HJ102" s="12"/>
      <c r="HK102" s="12"/>
      <c r="HL102" s="13"/>
      <c r="HM102" s="848"/>
    </row>
    <row r="103" spans="1:221" ht="15.75" thickBot="1">
      <c r="A103" s="846"/>
      <c r="B103" s="20" t="s">
        <v>116</v>
      </c>
      <c r="C103" s="66"/>
      <c r="D103" s="66"/>
      <c r="E103" s="66"/>
      <c r="F103" s="11" t="s">
        <v>55</v>
      </c>
      <c r="G103" s="12"/>
      <c r="H103" s="12"/>
      <c r="I103" s="66"/>
      <c r="J103" s="66"/>
      <c r="K103" s="66"/>
      <c r="L103" s="30"/>
      <c r="M103" s="143"/>
      <c r="N103" s="846"/>
      <c r="O103" s="20" t="s">
        <v>116</v>
      </c>
      <c r="P103" s="66"/>
      <c r="Q103" s="66"/>
      <c r="R103" s="66"/>
      <c r="S103" s="11" t="s">
        <v>55</v>
      </c>
      <c r="T103" s="12"/>
      <c r="U103" s="12"/>
      <c r="V103" s="66"/>
      <c r="W103" s="66"/>
      <c r="X103" s="66"/>
      <c r="Y103" s="30"/>
      <c r="Z103" s="143"/>
      <c r="AA103" s="846"/>
      <c r="AB103" s="20" t="s">
        <v>116</v>
      </c>
      <c r="AC103" s="66"/>
      <c r="AD103" s="66"/>
      <c r="AE103" s="66"/>
      <c r="AF103" s="11" t="s">
        <v>55</v>
      </c>
      <c r="AG103" s="12"/>
      <c r="AH103" s="12"/>
      <c r="AI103" s="66"/>
      <c r="AJ103" s="66"/>
      <c r="AK103" s="66"/>
      <c r="AL103" s="30"/>
      <c r="AM103" s="143"/>
      <c r="AN103" s="846"/>
      <c r="AO103" s="20" t="s">
        <v>116</v>
      </c>
      <c r="AP103" s="66"/>
      <c r="AQ103" s="66"/>
      <c r="AR103" s="66"/>
      <c r="AS103" s="11" t="s">
        <v>55</v>
      </c>
      <c r="AT103" s="12"/>
      <c r="AU103" s="12"/>
      <c r="AV103" s="66"/>
      <c r="AW103" s="66"/>
      <c r="AX103" s="66"/>
      <c r="AY103" s="30"/>
      <c r="AZ103" s="143"/>
      <c r="BA103" s="846"/>
      <c r="BB103" s="20" t="s">
        <v>116</v>
      </c>
      <c r="BC103" s="66"/>
      <c r="BD103" s="66"/>
      <c r="BE103" s="66"/>
      <c r="BF103" s="11" t="s">
        <v>55</v>
      </c>
      <c r="BG103" s="12"/>
      <c r="BH103" s="12"/>
      <c r="BI103" s="66"/>
      <c r="BJ103" s="66"/>
      <c r="BK103" s="66"/>
      <c r="BL103" s="30"/>
      <c r="BM103" s="143"/>
      <c r="BN103" s="846"/>
      <c r="BO103" s="20" t="s">
        <v>116</v>
      </c>
      <c r="BP103" s="66"/>
      <c r="BQ103" s="66"/>
      <c r="BR103" s="66"/>
      <c r="BS103" s="11" t="s">
        <v>55</v>
      </c>
      <c r="BT103" s="12"/>
      <c r="BU103" s="12"/>
      <c r="BV103" s="66"/>
      <c r="BW103" s="66"/>
      <c r="BX103" s="66"/>
      <c r="BY103" s="30"/>
      <c r="BZ103" s="143"/>
      <c r="CA103" s="846"/>
      <c r="CB103" s="20" t="s">
        <v>116</v>
      </c>
      <c r="CC103" s="66"/>
      <c r="CD103" s="66"/>
      <c r="CE103" s="66"/>
      <c r="CF103" s="11" t="s">
        <v>55</v>
      </c>
      <c r="CG103" s="12"/>
      <c r="CH103" s="12"/>
      <c r="CI103" s="66"/>
      <c r="CJ103" s="66"/>
      <c r="CK103" s="66"/>
      <c r="CL103" s="30"/>
      <c r="CM103" s="143"/>
      <c r="CN103" s="846"/>
      <c r="CO103" s="20" t="s">
        <v>116</v>
      </c>
      <c r="CP103" s="66"/>
      <c r="CQ103" s="66"/>
      <c r="CR103" s="66"/>
      <c r="CS103" s="11" t="s">
        <v>55</v>
      </c>
      <c r="CT103" s="12"/>
      <c r="CU103" s="12"/>
      <c r="CV103" s="66"/>
      <c r="CW103" s="66"/>
      <c r="CX103" s="66"/>
      <c r="CY103" s="30"/>
      <c r="CZ103" s="143"/>
      <c r="DA103" s="846"/>
      <c r="DB103" s="20" t="s">
        <v>116</v>
      </c>
      <c r="DC103" s="66"/>
      <c r="DD103" s="66"/>
      <c r="DE103" s="66"/>
      <c r="DF103" s="11" t="s">
        <v>55</v>
      </c>
      <c r="DG103" s="12"/>
      <c r="DH103" s="12"/>
      <c r="DI103" s="66"/>
      <c r="DJ103" s="66"/>
      <c r="DK103" s="66"/>
      <c r="DL103" s="30"/>
      <c r="DM103" s="143"/>
      <c r="DN103" s="846"/>
      <c r="DO103" s="20" t="s">
        <v>116</v>
      </c>
      <c r="DP103" s="66"/>
      <c r="DQ103" s="66"/>
      <c r="DR103" s="66"/>
      <c r="DS103" s="11" t="s">
        <v>55</v>
      </c>
      <c r="DT103" s="12"/>
      <c r="DU103" s="12"/>
      <c r="DV103" s="66"/>
      <c r="DW103" s="66"/>
      <c r="DX103" s="66"/>
      <c r="DY103" s="30"/>
      <c r="DZ103" s="143"/>
      <c r="EA103" s="846"/>
      <c r="EB103" s="20" t="s">
        <v>116</v>
      </c>
      <c r="EC103" s="66"/>
      <c r="ED103" s="66"/>
      <c r="EE103" s="66"/>
      <c r="EF103" s="11" t="s">
        <v>55</v>
      </c>
      <c r="EG103" s="12"/>
      <c r="EH103" s="12"/>
      <c r="EI103" s="66"/>
      <c r="EJ103" s="66"/>
      <c r="EK103" s="66"/>
      <c r="EL103" s="30"/>
      <c r="EM103" s="143"/>
      <c r="EN103" s="846"/>
      <c r="EO103" s="20" t="s">
        <v>116</v>
      </c>
      <c r="EP103" s="66"/>
      <c r="EQ103" s="66"/>
      <c r="ER103" s="66"/>
      <c r="ES103" s="11" t="s">
        <v>55</v>
      </c>
      <c r="ET103" s="12"/>
      <c r="EU103" s="12"/>
      <c r="EV103" s="66"/>
      <c r="EW103" s="66"/>
      <c r="EX103" s="66"/>
      <c r="EY103" s="30"/>
      <c r="EZ103" s="143"/>
      <c r="FA103" s="846"/>
      <c r="FB103" s="20" t="s">
        <v>116</v>
      </c>
      <c r="FC103" s="66"/>
      <c r="FD103" s="66"/>
      <c r="FE103" s="66"/>
      <c r="FF103" s="11" t="s">
        <v>55</v>
      </c>
      <c r="FG103" s="12"/>
      <c r="FH103" s="12"/>
      <c r="FI103" s="66"/>
      <c r="FJ103" s="66"/>
      <c r="FK103" s="66"/>
      <c r="FL103" s="30"/>
      <c r="FM103" s="143"/>
      <c r="FN103" s="846"/>
      <c r="FO103" s="20" t="s">
        <v>116</v>
      </c>
      <c r="FP103" s="66"/>
      <c r="FQ103" s="66"/>
      <c r="FR103" s="66"/>
      <c r="FS103" s="11" t="s">
        <v>55</v>
      </c>
      <c r="FT103" s="12"/>
      <c r="FU103" s="12"/>
      <c r="FV103" s="66"/>
      <c r="FW103" s="66"/>
      <c r="FX103" s="66"/>
      <c r="FY103" s="30"/>
      <c r="FZ103" s="143"/>
      <c r="GA103" s="846"/>
      <c r="GB103" s="20" t="s">
        <v>116</v>
      </c>
      <c r="GC103" s="66"/>
      <c r="GD103" s="66"/>
      <c r="GE103" s="66"/>
      <c r="GF103" s="11" t="s">
        <v>55</v>
      </c>
      <c r="GG103" s="12"/>
      <c r="GH103" s="12"/>
      <c r="GI103" s="66"/>
      <c r="GJ103" s="66"/>
      <c r="GK103" s="66"/>
      <c r="GL103" s="30"/>
      <c r="GM103" s="143"/>
      <c r="GN103" s="846"/>
      <c r="GO103" s="20" t="s">
        <v>116</v>
      </c>
      <c r="GP103" s="66"/>
      <c r="GQ103" s="66"/>
      <c r="GR103" s="66"/>
      <c r="GS103" s="11" t="s">
        <v>55</v>
      </c>
      <c r="GT103" s="12"/>
      <c r="GU103" s="12"/>
      <c r="GV103" s="66"/>
      <c r="GW103" s="66"/>
      <c r="GX103" s="66"/>
      <c r="GY103" s="30"/>
      <c r="GZ103" s="143"/>
      <c r="HA103" s="846"/>
      <c r="HB103" s="20" t="s">
        <v>116</v>
      </c>
      <c r="HC103" s="66"/>
      <c r="HD103" s="66"/>
      <c r="HE103" s="66"/>
      <c r="HF103" s="11" t="s">
        <v>55</v>
      </c>
      <c r="HG103" s="12"/>
      <c r="HH103" s="12"/>
      <c r="HI103" s="66"/>
      <c r="HJ103" s="66"/>
      <c r="HK103" s="66"/>
      <c r="HL103" s="30"/>
      <c r="HM103" s="143"/>
    </row>
    <row r="104" spans="1:221" ht="15.75" thickBot="1">
      <c r="A104" s="148" t="s">
        <v>117</v>
      </c>
      <c r="B104" s="57"/>
      <c r="C104" s="57"/>
      <c r="D104" s="57"/>
      <c r="E104" s="57"/>
      <c r="F104" s="58" t="s">
        <v>55</v>
      </c>
      <c r="G104" s="59"/>
      <c r="H104" s="59"/>
      <c r="I104" s="59"/>
      <c r="J104" s="59"/>
      <c r="K104" s="59"/>
      <c r="L104" s="60"/>
      <c r="M104" s="143"/>
      <c r="N104" s="148" t="s">
        <v>117</v>
      </c>
      <c r="O104" s="57"/>
      <c r="P104" s="57"/>
      <c r="Q104" s="57"/>
      <c r="R104" s="57"/>
      <c r="S104" s="58" t="s">
        <v>55</v>
      </c>
      <c r="T104" s="59"/>
      <c r="U104" s="59"/>
      <c r="V104" s="59"/>
      <c r="W104" s="59"/>
      <c r="X104" s="59"/>
      <c r="Y104" s="60"/>
      <c r="Z104" s="143"/>
      <c r="AA104" s="148" t="s">
        <v>117</v>
      </c>
      <c r="AB104" s="57"/>
      <c r="AC104" s="57"/>
      <c r="AD104" s="57"/>
      <c r="AE104" s="57"/>
      <c r="AF104" s="58" t="s">
        <v>55</v>
      </c>
      <c r="AG104" s="59"/>
      <c r="AH104" s="59"/>
      <c r="AI104" s="59"/>
      <c r="AJ104" s="59"/>
      <c r="AK104" s="59"/>
      <c r="AL104" s="60"/>
      <c r="AM104" s="143"/>
      <c r="AN104" s="148" t="s">
        <v>117</v>
      </c>
      <c r="AO104" s="57"/>
      <c r="AP104" s="57"/>
      <c r="AQ104" s="57"/>
      <c r="AR104" s="57"/>
      <c r="AS104" s="58" t="s">
        <v>55</v>
      </c>
      <c r="AT104" s="59"/>
      <c r="AU104" s="59"/>
      <c r="AV104" s="59"/>
      <c r="AW104" s="59"/>
      <c r="AX104" s="59"/>
      <c r="AY104" s="60"/>
      <c r="AZ104" s="143"/>
      <c r="BA104" s="148" t="s">
        <v>117</v>
      </c>
      <c r="BB104" s="57"/>
      <c r="BC104" s="57"/>
      <c r="BD104" s="57"/>
      <c r="BE104" s="57"/>
      <c r="BF104" s="58" t="s">
        <v>55</v>
      </c>
      <c r="BG104" s="59"/>
      <c r="BH104" s="59"/>
      <c r="BI104" s="59"/>
      <c r="BJ104" s="59"/>
      <c r="BK104" s="59"/>
      <c r="BL104" s="60"/>
      <c r="BM104" s="143"/>
      <c r="BN104" s="148" t="s">
        <v>117</v>
      </c>
      <c r="BO104" s="57"/>
      <c r="BP104" s="57"/>
      <c r="BQ104" s="57"/>
      <c r="BR104" s="57"/>
      <c r="BS104" s="58" t="s">
        <v>55</v>
      </c>
      <c r="BT104" s="59"/>
      <c r="BU104" s="59"/>
      <c r="BV104" s="59"/>
      <c r="BW104" s="59"/>
      <c r="BX104" s="59"/>
      <c r="BY104" s="60"/>
      <c r="BZ104" s="143"/>
      <c r="CA104" s="148" t="s">
        <v>117</v>
      </c>
      <c r="CB104" s="57"/>
      <c r="CC104" s="57"/>
      <c r="CD104" s="57"/>
      <c r="CE104" s="57"/>
      <c r="CF104" s="58" t="s">
        <v>55</v>
      </c>
      <c r="CG104" s="59"/>
      <c r="CH104" s="59"/>
      <c r="CI104" s="59"/>
      <c r="CJ104" s="59"/>
      <c r="CK104" s="59"/>
      <c r="CL104" s="60"/>
      <c r="CM104" s="143"/>
      <c r="CN104" s="148" t="s">
        <v>117</v>
      </c>
      <c r="CO104" s="57"/>
      <c r="CP104" s="57"/>
      <c r="CQ104" s="57"/>
      <c r="CR104" s="57"/>
      <c r="CS104" s="58" t="s">
        <v>55</v>
      </c>
      <c r="CT104" s="59"/>
      <c r="CU104" s="59"/>
      <c r="CV104" s="59"/>
      <c r="CW104" s="59"/>
      <c r="CX104" s="59"/>
      <c r="CY104" s="60"/>
      <c r="CZ104" s="143"/>
      <c r="DA104" s="148" t="s">
        <v>117</v>
      </c>
      <c r="DB104" s="57"/>
      <c r="DC104" s="57"/>
      <c r="DD104" s="57"/>
      <c r="DE104" s="57"/>
      <c r="DF104" s="58" t="s">
        <v>55</v>
      </c>
      <c r="DG104" s="59"/>
      <c r="DH104" s="59"/>
      <c r="DI104" s="59"/>
      <c r="DJ104" s="59"/>
      <c r="DK104" s="59"/>
      <c r="DL104" s="60"/>
      <c r="DM104" s="143"/>
      <c r="DN104" s="148" t="s">
        <v>117</v>
      </c>
      <c r="DO104" s="57"/>
      <c r="DP104" s="57"/>
      <c r="DQ104" s="57"/>
      <c r="DR104" s="57"/>
      <c r="DS104" s="58" t="s">
        <v>55</v>
      </c>
      <c r="DT104" s="59"/>
      <c r="DU104" s="59"/>
      <c r="DV104" s="59"/>
      <c r="DW104" s="59"/>
      <c r="DX104" s="59"/>
      <c r="DY104" s="60"/>
      <c r="DZ104" s="143"/>
      <c r="EA104" s="148" t="s">
        <v>117</v>
      </c>
      <c r="EB104" s="57"/>
      <c r="EC104" s="57"/>
      <c r="ED104" s="57"/>
      <c r="EE104" s="57"/>
      <c r="EF104" s="58" t="s">
        <v>55</v>
      </c>
      <c r="EG104" s="59"/>
      <c r="EH104" s="59"/>
      <c r="EI104" s="59"/>
      <c r="EJ104" s="59"/>
      <c r="EK104" s="59"/>
      <c r="EL104" s="60"/>
      <c r="EM104" s="143"/>
      <c r="EN104" s="148" t="s">
        <v>117</v>
      </c>
      <c r="EO104" s="57"/>
      <c r="EP104" s="57"/>
      <c r="EQ104" s="57"/>
      <c r="ER104" s="57"/>
      <c r="ES104" s="58" t="s">
        <v>55</v>
      </c>
      <c r="ET104" s="59"/>
      <c r="EU104" s="59"/>
      <c r="EV104" s="59"/>
      <c r="EW104" s="59"/>
      <c r="EX104" s="59"/>
      <c r="EY104" s="60"/>
      <c r="EZ104" s="143"/>
      <c r="FA104" s="148" t="s">
        <v>117</v>
      </c>
      <c r="FB104" s="57"/>
      <c r="FC104" s="57"/>
      <c r="FD104" s="57"/>
      <c r="FE104" s="57"/>
      <c r="FF104" s="58" t="s">
        <v>55</v>
      </c>
      <c r="FG104" s="59"/>
      <c r="FH104" s="59"/>
      <c r="FI104" s="59"/>
      <c r="FJ104" s="59"/>
      <c r="FK104" s="59"/>
      <c r="FL104" s="60"/>
      <c r="FM104" s="143"/>
      <c r="FN104" s="148" t="s">
        <v>117</v>
      </c>
      <c r="FO104" s="57"/>
      <c r="FP104" s="57"/>
      <c r="FQ104" s="57"/>
      <c r="FR104" s="57"/>
      <c r="FS104" s="58" t="s">
        <v>55</v>
      </c>
      <c r="FT104" s="59"/>
      <c r="FU104" s="59"/>
      <c r="FV104" s="59"/>
      <c r="FW104" s="59"/>
      <c r="FX104" s="59"/>
      <c r="FY104" s="60"/>
      <c r="FZ104" s="143"/>
      <c r="GA104" s="148" t="s">
        <v>117</v>
      </c>
      <c r="GB104" s="57"/>
      <c r="GC104" s="57"/>
      <c r="GD104" s="57"/>
      <c r="GE104" s="57"/>
      <c r="GF104" s="58" t="s">
        <v>55</v>
      </c>
      <c r="GG104" s="59"/>
      <c r="GH104" s="59"/>
      <c r="GI104" s="59"/>
      <c r="GJ104" s="59"/>
      <c r="GK104" s="59"/>
      <c r="GL104" s="60"/>
      <c r="GM104" s="143"/>
      <c r="GN104" s="148" t="s">
        <v>117</v>
      </c>
      <c r="GO104" s="57"/>
      <c r="GP104" s="57"/>
      <c r="GQ104" s="57"/>
      <c r="GR104" s="57"/>
      <c r="GS104" s="58" t="s">
        <v>55</v>
      </c>
      <c r="GT104" s="59"/>
      <c r="GU104" s="59"/>
      <c r="GV104" s="59"/>
      <c r="GW104" s="59"/>
      <c r="GX104" s="59"/>
      <c r="GY104" s="60"/>
      <c r="GZ104" s="143"/>
      <c r="HA104" s="148" t="s">
        <v>117</v>
      </c>
      <c r="HB104" s="57"/>
      <c r="HC104" s="57"/>
      <c r="HD104" s="57"/>
      <c r="HE104" s="57"/>
      <c r="HF104" s="58" t="s">
        <v>55</v>
      </c>
      <c r="HG104" s="59"/>
      <c r="HH104" s="59"/>
      <c r="HI104" s="59"/>
      <c r="HJ104" s="59"/>
      <c r="HK104" s="59"/>
      <c r="HL104" s="60"/>
      <c r="HM104" s="143"/>
    </row>
    <row r="105" spans="1:221" ht="15.75" thickBot="1">
      <c r="A105" s="149" t="s">
        <v>277</v>
      </c>
      <c r="B105" s="61"/>
      <c r="C105" s="61"/>
      <c r="D105" s="61"/>
      <c r="E105" s="61"/>
      <c r="F105" s="196">
        <f>F75</f>
        <v>430</v>
      </c>
      <c r="G105" s="197"/>
      <c r="H105" s="100"/>
      <c r="I105" s="61"/>
      <c r="J105" s="61"/>
      <c r="K105" s="61"/>
      <c r="L105" s="64"/>
      <c r="M105" s="143"/>
      <c r="N105" s="149" t="s">
        <v>277</v>
      </c>
      <c r="O105" s="61"/>
      <c r="P105" s="61"/>
      <c r="Q105" s="61"/>
      <c r="R105" s="61"/>
      <c r="S105" s="405">
        <v>530</v>
      </c>
      <c r="T105" s="197"/>
      <c r="U105" s="100"/>
      <c r="V105" s="61"/>
      <c r="W105" s="61"/>
      <c r="X105" s="61"/>
      <c r="Y105" s="64"/>
      <c r="Z105" s="143"/>
      <c r="AA105" s="149" t="s">
        <v>276</v>
      </c>
      <c r="AB105" s="61"/>
      <c r="AC105" s="61"/>
      <c r="AD105" s="61"/>
      <c r="AE105" s="61"/>
      <c r="AF105" s="196">
        <v>0</v>
      </c>
      <c r="AG105" s="197"/>
      <c r="AH105" s="100"/>
      <c r="AI105" s="61"/>
      <c r="AJ105" s="61"/>
      <c r="AK105" s="61"/>
      <c r="AL105" s="64"/>
      <c r="AM105" s="143"/>
      <c r="AN105" s="149" t="s">
        <v>277</v>
      </c>
      <c r="AO105" s="61"/>
      <c r="AP105" s="61"/>
      <c r="AQ105" s="61"/>
      <c r="AR105" s="61"/>
      <c r="AS105" s="196">
        <f>AS75</f>
        <v>540</v>
      </c>
      <c r="AT105" s="197"/>
      <c r="AU105" s="100"/>
      <c r="AV105" s="61"/>
      <c r="AW105" s="61"/>
      <c r="AX105" s="61"/>
      <c r="AY105" s="64"/>
      <c r="AZ105" s="143"/>
      <c r="BA105" s="149" t="s">
        <v>277</v>
      </c>
      <c r="BB105" s="61"/>
      <c r="BC105" s="61"/>
      <c r="BD105" s="61"/>
      <c r="BE105" s="61"/>
      <c r="BF105" s="196">
        <f>BF75</f>
        <v>430</v>
      </c>
      <c r="BG105" s="197"/>
      <c r="BH105" s="100"/>
      <c r="BI105" s="61"/>
      <c r="BJ105" s="61"/>
      <c r="BK105" s="61"/>
      <c r="BL105" s="64"/>
      <c r="BM105" s="143"/>
      <c r="BN105" s="149" t="s">
        <v>277</v>
      </c>
      <c r="BO105" s="61"/>
      <c r="BP105" s="61"/>
      <c r="BQ105" s="61"/>
      <c r="BR105" s="61"/>
      <c r="BS105" s="196">
        <f>BS75</f>
        <v>430</v>
      </c>
      <c r="BT105" s="197"/>
      <c r="BU105" s="100"/>
      <c r="BV105" s="61"/>
      <c r="BW105" s="61"/>
      <c r="BX105" s="61"/>
      <c r="BY105" s="64"/>
      <c r="BZ105" s="143"/>
      <c r="CA105" s="149" t="s">
        <v>277</v>
      </c>
      <c r="CB105" s="61"/>
      <c r="CC105" s="61"/>
      <c r="CD105" s="61"/>
      <c r="CE105" s="61"/>
      <c r="CF105" s="196">
        <v>470</v>
      </c>
      <c r="CG105" s="197"/>
      <c r="CH105" s="100"/>
      <c r="CI105" s="61"/>
      <c r="CJ105" s="61"/>
      <c r="CK105" s="61"/>
      <c r="CL105" s="64"/>
      <c r="CM105" s="143"/>
      <c r="CN105" s="149" t="s">
        <v>277</v>
      </c>
      <c r="CO105" s="61"/>
      <c r="CP105" s="61"/>
      <c r="CQ105" s="61"/>
      <c r="CR105" s="61"/>
      <c r="CS105" s="196">
        <f>CS75</f>
        <v>430</v>
      </c>
      <c r="CT105" s="197"/>
      <c r="CU105" s="100"/>
      <c r="CV105" s="61"/>
      <c r="CW105" s="61"/>
      <c r="CX105" s="61"/>
      <c r="CY105" s="64"/>
      <c r="CZ105" s="143"/>
      <c r="DA105" s="149" t="s">
        <v>277</v>
      </c>
      <c r="DB105" s="61"/>
      <c r="DC105" s="61"/>
      <c r="DD105" s="61"/>
      <c r="DE105" s="61"/>
      <c r="DF105" s="196">
        <f>DF75</f>
        <v>430</v>
      </c>
      <c r="DG105" s="197"/>
      <c r="DH105" s="100"/>
      <c r="DI105" s="61"/>
      <c r="DJ105" s="61"/>
      <c r="DK105" s="61"/>
      <c r="DL105" s="64"/>
      <c r="DM105" s="143"/>
      <c r="DN105" s="149" t="s">
        <v>277</v>
      </c>
      <c r="DO105" s="61"/>
      <c r="DP105" s="61"/>
      <c r="DQ105" s="61"/>
      <c r="DR105" s="61"/>
      <c r="DS105" s="196">
        <f>DS75</f>
        <v>430</v>
      </c>
      <c r="DT105" s="197"/>
      <c r="DU105" s="100"/>
      <c r="DV105" s="61"/>
      <c r="DW105" s="61"/>
      <c r="DX105" s="61"/>
      <c r="DY105" s="64"/>
      <c r="DZ105" s="143"/>
      <c r="EA105" s="149" t="s">
        <v>277</v>
      </c>
      <c r="EB105" s="61"/>
      <c r="EC105" s="61"/>
      <c r="ED105" s="61"/>
      <c r="EE105" s="61"/>
      <c r="EF105" s="196">
        <f>EF75</f>
        <v>478</v>
      </c>
      <c r="EG105" s="197"/>
      <c r="EH105" s="100"/>
      <c r="EI105" s="61"/>
      <c r="EJ105" s="61"/>
      <c r="EK105" s="61"/>
      <c r="EL105" s="64"/>
      <c r="EM105" s="143"/>
      <c r="EN105" s="149" t="s">
        <v>277</v>
      </c>
      <c r="EO105" s="61"/>
      <c r="EP105" s="61"/>
      <c r="EQ105" s="61"/>
      <c r="ER105" s="61"/>
      <c r="ES105" s="196">
        <f>ES75</f>
        <v>430</v>
      </c>
      <c r="ET105" s="197"/>
      <c r="EU105" s="100"/>
      <c r="EV105" s="61"/>
      <c r="EW105" s="61"/>
      <c r="EX105" s="61"/>
      <c r="EY105" s="64"/>
      <c r="EZ105" s="143"/>
      <c r="FA105" s="149" t="s">
        <v>277</v>
      </c>
      <c r="FB105" s="61"/>
      <c r="FC105" s="61"/>
      <c r="FD105" s="61"/>
      <c r="FE105" s="61"/>
      <c r="FF105" s="196">
        <f>FF75</f>
        <v>500</v>
      </c>
      <c r="FG105" s="197"/>
      <c r="FH105" s="100"/>
      <c r="FI105" s="61"/>
      <c r="FJ105" s="61"/>
      <c r="FK105" s="61"/>
      <c r="FL105" s="64"/>
      <c r="FM105" s="143"/>
      <c r="FN105" s="149" t="s">
        <v>277</v>
      </c>
      <c r="FO105" s="61"/>
      <c r="FP105" s="61"/>
      <c r="FQ105" s="61"/>
      <c r="FR105" s="61"/>
      <c r="FS105" s="196">
        <f>FS75</f>
        <v>890</v>
      </c>
      <c r="FT105" s="197"/>
      <c r="FU105" s="100"/>
      <c r="FV105" s="61"/>
      <c r="FW105" s="61"/>
      <c r="FX105" s="61"/>
      <c r="FY105" s="64"/>
      <c r="FZ105" s="143"/>
      <c r="GA105" s="149" t="s">
        <v>277</v>
      </c>
      <c r="GB105" s="61"/>
      <c r="GC105" s="61"/>
      <c r="GD105" s="61"/>
      <c r="GE105" s="61"/>
      <c r="GF105" s="196">
        <f>GF75</f>
        <v>940</v>
      </c>
      <c r="GG105" s="197"/>
      <c r="GH105" s="100"/>
      <c r="GI105" s="61"/>
      <c r="GJ105" s="61"/>
      <c r="GK105" s="61"/>
      <c r="GL105" s="64"/>
      <c r="GM105" s="143"/>
      <c r="GN105" s="149" t="s">
        <v>277</v>
      </c>
      <c r="GO105" s="61"/>
      <c r="GP105" s="61"/>
      <c r="GQ105" s="61"/>
      <c r="GR105" s="61"/>
      <c r="GS105" s="196">
        <f>GS75</f>
        <v>400</v>
      </c>
      <c r="GT105" s="197"/>
      <c r="GU105" s="100"/>
      <c r="GV105" s="61"/>
      <c r="GW105" s="61"/>
      <c r="GX105" s="61"/>
      <c r="GY105" s="64"/>
      <c r="GZ105" s="143"/>
      <c r="HA105" s="149" t="s">
        <v>277</v>
      </c>
      <c r="HB105" s="61"/>
      <c r="HC105" s="61"/>
      <c r="HD105" s="61"/>
      <c r="HE105" s="61"/>
      <c r="HF105" s="196">
        <f>HF75</f>
        <v>430</v>
      </c>
      <c r="HG105" s="197"/>
      <c r="HH105" s="100"/>
      <c r="HI105" s="61"/>
      <c r="HJ105" s="61"/>
      <c r="HK105" s="61"/>
      <c r="HL105" s="64"/>
      <c r="HM105" s="143"/>
    </row>
    <row r="106" spans="1:221">
      <c r="A106" s="145" t="s">
        <v>45</v>
      </c>
      <c r="B106" s="7"/>
      <c r="C106" s="7"/>
      <c r="D106" s="7"/>
      <c r="E106" s="7"/>
      <c r="F106" s="8" t="s">
        <v>770</v>
      </c>
      <c r="G106" s="9"/>
      <c r="H106" s="9"/>
      <c r="I106" s="9"/>
      <c r="J106" s="9"/>
      <c r="K106" s="9"/>
      <c r="L106" s="10"/>
      <c r="M106" s="842" t="s">
        <v>126</v>
      </c>
      <c r="N106" s="145" t="s">
        <v>45</v>
      </c>
      <c r="O106" s="7"/>
      <c r="P106" s="7"/>
      <c r="Q106" s="7"/>
      <c r="R106" s="7"/>
      <c r="S106" s="8" t="s">
        <v>770</v>
      </c>
      <c r="T106" s="9"/>
      <c r="U106" s="9"/>
      <c r="V106" s="9"/>
      <c r="W106" s="9"/>
      <c r="X106" s="9"/>
      <c r="Y106" s="10"/>
      <c r="Z106" s="842" t="s">
        <v>126</v>
      </c>
      <c r="AA106" s="145" t="s">
        <v>45</v>
      </c>
      <c r="AB106" s="7"/>
      <c r="AC106" s="7"/>
      <c r="AD106" s="7"/>
      <c r="AE106" s="7"/>
      <c r="AF106" s="8" t="s">
        <v>770</v>
      </c>
      <c r="AG106" s="9"/>
      <c r="AH106" s="9"/>
      <c r="AI106" s="9"/>
      <c r="AJ106" s="9"/>
      <c r="AK106" s="9"/>
      <c r="AL106" s="10"/>
      <c r="AM106" s="842" t="s">
        <v>126</v>
      </c>
      <c r="AN106" s="145" t="s">
        <v>45</v>
      </c>
      <c r="AO106" s="7"/>
      <c r="AP106" s="7"/>
      <c r="AQ106" s="7"/>
      <c r="AR106" s="7"/>
      <c r="AS106" s="8" t="s">
        <v>770</v>
      </c>
      <c r="AT106" s="9"/>
      <c r="AU106" s="9"/>
      <c r="AV106" s="9"/>
      <c r="AW106" s="9"/>
      <c r="AX106" s="9"/>
      <c r="AY106" s="10"/>
      <c r="AZ106" s="842" t="s">
        <v>126</v>
      </c>
      <c r="BA106" s="145" t="s">
        <v>45</v>
      </c>
      <c r="BB106" s="7"/>
      <c r="BC106" s="7"/>
      <c r="BD106" s="7"/>
      <c r="BE106" s="7"/>
      <c r="BF106" s="8" t="s">
        <v>770</v>
      </c>
      <c r="BG106" s="9"/>
      <c r="BH106" s="9"/>
      <c r="BI106" s="9"/>
      <c r="BJ106" s="9"/>
      <c r="BK106" s="9"/>
      <c r="BL106" s="10"/>
      <c r="BM106" s="842" t="s">
        <v>126</v>
      </c>
      <c r="BN106" s="145" t="s">
        <v>45</v>
      </c>
      <c r="BO106" s="7"/>
      <c r="BP106" s="7"/>
      <c r="BQ106" s="7"/>
      <c r="BR106" s="7"/>
      <c r="BS106" s="8" t="s">
        <v>770</v>
      </c>
      <c r="BT106" s="9"/>
      <c r="BU106" s="9"/>
      <c r="BV106" s="9"/>
      <c r="BW106" s="9"/>
      <c r="BX106" s="9"/>
      <c r="BY106" s="10"/>
      <c r="BZ106" s="842" t="s">
        <v>126</v>
      </c>
      <c r="CA106" s="145" t="s">
        <v>45</v>
      </c>
      <c r="CB106" s="7"/>
      <c r="CC106" s="7"/>
      <c r="CD106" s="7"/>
      <c r="CE106" s="7"/>
      <c r="CF106" s="8" t="s">
        <v>770</v>
      </c>
      <c r="CG106" s="9"/>
      <c r="CH106" s="9"/>
      <c r="CI106" s="9"/>
      <c r="CJ106" s="9"/>
      <c r="CK106" s="9"/>
      <c r="CL106" s="10"/>
      <c r="CM106" s="842" t="s">
        <v>126</v>
      </c>
      <c r="CN106" s="145" t="s">
        <v>45</v>
      </c>
      <c r="CO106" s="7"/>
      <c r="CP106" s="7"/>
      <c r="CQ106" s="7"/>
      <c r="CR106" s="7"/>
      <c r="CS106" s="8" t="s">
        <v>770</v>
      </c>
      <c r="CT106" s="9"/>
      <c r="CU106" s="9"/>
      <c r="CV106" s="9"/>
      <c r="CW106" s="9"/>
      <c r="CX106" s="9"/>
      <c r="CY106" s="10"/>
      <c r="CZ106" s="842" t="s">
        <v>126</v>
      </c>
      <c r="DA106" s="145" t="s">
        <v>45</v>
      </c>
      <c r="DB106" s="7"/>
      <c r="DC106" s="7"/>
      <c r="DD106" s="7"/>
      <c r="DE106" s="7"/>
      <c r="DF106" s="8" t="s">
        <v>770</v>
      </c>
      <c r="DG106" s="9"/>
      <c r="DH106" s="9"/>
      <c r="DI106" s="9"/>
      <c r="DJ106" s="9"/>
      <c r="DK106" s="9"/>
      <c r="DL106" s="10"/>
      <c r="DM106" s="842" t="s">
        <v>126</v>
      </c>
      <c r="DN106" s="145" t="s">
        <v>45</v>
      </c>
      <c r="DO106" s="7"/>
      <c r="DP106" s="7"/>
      <c r="DQ106" s="7"/>
      <c r="DR106" s="7"/>
      <c r="DS106" s="8" t="s">
        <v>770</v>
      </c>
      <c r="DT106" s="9"/>
      <c r="DU106" s="9"/>
      <c r="DV106" s="9"/>
      <c r="DW106" s="9"/>
      <c r="DX106" s="9"/>
      <c r="DY106" s="10"/>
      <c r="DZ106" s="842" t="s">
        <v>126</v>
      </c>
      <c r="EA106" s="145" t="s">
        <v>45</v>
      </c>
      <c r="EB106" s="7"/>
      <c r="EC106" s="7"/>
      <c r="ED106" s="7"/>
      <c r="EE106" s="7"/>
      <c r="EF106" s="8" t="s">
        <v>770</v>
      </c>
      <c r="EG106" s="9"/>
      <c r="EH106" s="9"/>
      <c r="EI106" s="9"/>
      <c r="EJ106" s="9"/>
      <c r="EK106" s="9"/>
      <c r="EL106" s="10"/>
      <c r="EM106" s="842" t="s">
        <v>126</v>
      </c>
      <c r="EN106" s="145" t="s">
        <v>45</v>
      </c>
      <c r="EO106" s="7"/>
      <c r="EP106" s="7"/>
      <c r="EQ106" s="7"/>
      <c r="ER106" s="7"/>
      <c r="ES106" s="8" t="s">
        <v>770</v>
      </c>
      <c r="ET106" s="9"/>
      <c r="EU106" s="9"/>
      <c r="EV106" s="9"/>
      <c r="EW106" s="9"/>
      <c r="EX106" s="9"/>
      <c r="EY106" s="10"/>
      <c r="EZ106" s="842" t="s">
        <v>126</v>
      </c>
      <c r="FA106" s="145" t="s">
        <v>45</v>
      </c>
      <c r="FB106" s="7"/>
      <c r="FC106" s="7"/>
      <c r="FD106" s="7"/>
      <c r="FE106" s="7"/>
      <c r="FF106" s="8" t="s">
        <v>770</v>
      </c>
      <c r="FG106" s="9"/>
      <c r="FH106" s="9"/>
      <c r="FI106" s="9"/>
      <c r="FJ106" s="9"/>
      <c r="FK106" s="9"/>
      <c r="FL106" s="10"/>
      <c r="FM106" s="842" t="s">
        <v>126</v>
      </c>
      <c r="FN106" s="145" t="s">
        <v>45</v>
      </c>
      <c r="FO106" s="7"/>
      <c r="FP106" s="7"/>
      <c r="FQ106" s="7"/>
      <c r="FR106" s="7"/>
      <c r="FS106" s="8" t="s">
        <v>770</v>
      </c>
      <c r="FT106" s="9"/>
      <c r="FU106" s="9"/>
      <c r="FV106" s="9"/>
      <c r="FW106" s="9"/>
      <c r="FX106" s="9"/>
      <c r="FY106" s="10"/>
      <c r="FZ106" s="842" t="s">
        <v>126</v>
      </c>
      <c r="GA106" s="145" t="s">
        <v>45</v>
      </c>
      <c r="GB106" s="7"/>
      <c r="GC106" s="7"/>
      <c r="GD106" s="7"/>
      <c r="GE106" s="7"/>
      <c r="GF106" s="8" t="s">
        <v>770</v>
      </c>
      <c r="GG106" s="9"/>
      <c r="GH106" s="9"/>
      <c r="GI106" s="9"/>
      <c r="GJ106" s="9"/>
      <c r="GK106" s="9"/>
      <c r="GL106" s="10"/>
      <c r="GM106" s="842" t="s">
        <v>126</v>
      </c>
      <c r="GN106" s="145" t="s">
        <v>45</v>
      </c>
      <c r="GO106" s="7"/>
      <c r="GP106" s="7"/>
      <c r="GQ106" s="7"/>
      <c r="GR106" s="7"/>
      <c r="GS106" s="8" t="s">
        <v>770</v>
      </c>
      <c r="GT106" s="9"/>
      <c r="GU106" s="9"/>
      <c r="GV106" s="9"/>
      <c r="GW106" s="9"/>
      <c r="GX106" s="9"/>
      <c r="GY106" s="10"/>
      <c r="GZ106" s="842" t="s">
        <v>126</v>
      </c>
      <c r="HA106" s="145" t="s">
        <v>45</v>
      </c>
      <c r="HB106" s="7"/>
      <c r="HC106" s="7"/>
      <c r="HD106" s="7"/>
      <c r="HE106" s="7"/>
      <c r="HF106" s="8" t="s">
        <v>770</v>
      </c>
      <c r="HG106" s="9"/>
      <c r="HH106" s="9"/>
      <c r="HI106" s="9"/>
      <c r="HJ106" s="9"/>
      <c r="HK106" s="9"/>
      <c r="HL106" s="10"/>
      <c r="HM106" s="842" t="s">
        <v>126</v>
      </c>
    </row>
    <row r="107" spans="1:221">
      <c r="A107" s="150"/>
      <c r="B107" s="66"/>
      <c r="C107" s="66"/>
      <c r="D107" s="66"/>
      <c r="E107" s="66"/>
      <c r="F107" s="11" t="s">
        <v>769</v>
      </c>
      <c r="G107" s="12"/>
      <c r="H107" s="12"/>
      <c r="I107" s="12"/>
      <c r="J107" s="12"/>
      <c r="K107" s="12"/>
      <c r="L107" s="13"/>
      <c r="M107" s="843"/>
      <c r="N107" s="150"/>
      <c r="O107" s="66"/>
      <c r="P107" s="66"/>
      <c r="Q107" s="66"/>
      <c r="R107" s="66"/>
      <c r="S107" s="11" t="s">
        <v>591</v>
      </c>
      <c r="T107" s="12"/>
      <c r="U107" s="12"/>
      <c r="V107" s="12"/>
      <c r="W107" s="12"/>
      <c r="X107" s="12"/>
      <c r="Y107" s="13"/>
      <c r="Z107" s="843"/>
      <c r="AA107" s="150"/>
      <c r="AB107" s="66"/>
      <c r="AC107" s="66"/>
      <c r="AD107" s="66"/>
      <c r="AE107" s="66"/>
      <c r="AF107" s="11" t="s">
        <v>769</v>
      </c>
      <c r="AG107" s="12"/>
      <c r="AH107" s="12"/>
      <c r="AI107" s="12"/>
      <c r="AJ107" s="12"/>
      <c r="AK107" s="12"/>
      <c r="AL107" s="13"/>
      <c r="AM107" s="843"/>
      <c r="AN107" s="150"/>
      <c r="AO107" s="66"/>
      <c r="AP107" s="66"/>
      <c r="AQ107" s="66"/>
      <c r="AR107" s="66"/>
      <c r="AS107" s="11" t="s">
        <v>673</v>
      </c>
      <c r="AT107" s="12"/>
      <c r="AU107" s="12"/>
      <c r="AV107" s="12"/>
      <c r="AW107" s="12"/>
      <c r="AX107" s="12"/>
      <c r="AY107" s="13"/>
      <c r="AZ107" s="843"/>
      <c r="BA107" s="150"/>
      <c r="BB107" s="66"/>
      <c r="BC107" s="66"/>
      <c r="BD107" s="66"/>
      <c r="BE107" s="66"/>
      <c r="BF107" s="11" t="s">
        <v>769</v>
      </c>
      <c r="BG107" s="12"/>
      <c r="BH107" s="12"/>
      <c r="BI107" s="12"/>
      <c r="BJ107" s="12"/>
      <c r="BK107" s="12"/>
      <c r="BL107" s="13"/>
      <c r="BM107" s="843"/>
      <c r="BN107" s="150"/>
      <c r="BO107" s="66"/>
      <c r="BP107" s="66"/>
      <c r="BQ107" s="66"/>
      <c r="BR107" s="66"/>
      <c r="BS107" s="11" t="s">
        <v>769</v>
      </c>
      <c r="BT107" s="12"/>
      <c r="BU107" s="12"/>
      <c r="BV107" s="12"/>
      <c r="BW107" s="12"/>
      <c r="BX107" s="12"/>
      <c r="BY107" s="13"/>
      <c r="BZ107" s="843"/>
      <c r="CA107" s="150"/>
      <c r="CB107" s="66"/>
      <c r="CC107" s="66"/>
      <c r="CD107" s="66"/>
      <c r="CE107" s="66"/>
      <c r="CF107" s="11" t="s">
        <v>769</v>
      </c>
      <c r="CG107" s="12"/>
      <c r="CH107" s="12"/>
      <c r="CI107" s="12"/>
      <c r="CJ107" s="12"/>
      <c r="CK107" s="12"/>
      <c r="CL107" s="13"/>
      <c r="CM107" s="843"/>
      <c r="CN107" s="150"/>
      <c r="CO107" s="66"/>
      <c r="CP107" s="66"/>
      <c r="CQ107" s="66"/>
      <c r="CR107" s="66"/>
      <c r="CS107" s="11" t="s">
        <v>769</v>
      </c>
      <c r="CT107" s="12"/>
      <c r="CU107" s="12"/>
      <c r="CV107" s="12"/>
      <c r="CW107" s="12"/>
      <c r="CX107" s="12"/>
      <c r="CY107" s="13"/>
      <c r="CZ107" s="843"/>
      <c r="DA107" s="150"/>
      <c r="DB107" s="66"/>
      <c r="DC107" s="66"/>
      <c r="DD107" s="66"/>
      <c r="DE107" s="66"/>
      <c r="DF107" s="11" t="s">
        <v>769</v>
      </c>
      <c r="DG107" s="12"/>
      <c r="DH107" s="12"/>
      <c r="DI107" s="12"/>
      <c r="DJ107" s="12"/>
      <c r="DK107" s="12"/>
      <c r="DL107" s="13"/>
      <c r="DM107" s="843"/>
      <c r="DN107" s="150"/>
      <c r="DO107" s="66"/>
      <c r="DP107" s="66"/>
      <c r="DQ107" s="66"/>
      <c r="DR107" s="66"/>
      <c r="DS107" s="11" t="s">
        <v>769</v>
      </c>
      <c r="DT107" s="12"/>
      <c r="DU107" s="12"/>
      <c r="DV107" s="12"/>
      <c r="DW107" s="12"/>
      <c r="DX107" s="12"/>
      <c r="DY107" s="13"/>
      <c r="DZ107" s="843"/>
      <c r="EA107" s="150"/>
      <c r="EB107" s="66"/>
      <c r="EC107" s="66"/>
      <c r="ED107" s="66"/>
      <c r="EE107" s="66"/>
      <c r="EF107" s="11" t="s">
        <v>769</v>
      </c>
      <c r="EG107" s="12"/>
      <c r="EH107" s="12"/>
      <c r="EI107" s="12"/>
      <c r="EJ107" s="12"/>
      <c r="EK107" s="12"/>
      <c r="EL107" s="13"/>
      <c r="EM107" s="843"/>
      <c r="EN107" s="150"/>
      <c r="EO107" s="66"/>
      <c r="EP107" s="66"/>
      <c r="EQ107" s="66"/>
      <c r="ER107" s="66"/>
      <c r="ES107" s="11" t="s">
        <v>769</v>
      </c>
      <c r="ET107" s="12"/>
      <c r="EU107" s="12"/>
      <c r="EV107" s="12"/>
      <c r="EW107" s="12"/>
      <c r="EX107" s="12"/>
      <c r="EY107" s="13"/>
      <c r="EZ107" s="843"/>
      <c r="FA107" s="150"/>
      <c r="FB107" s="66"/>
      <c r="FC107" s="66"/>
      <c r="FD107" s="66"/>
      <c r="FE107" s="66"/>
      <c r="FF107" s="11" t="s">
        <v>769</v>
      </c>
      <c r="FG107" s="12"/>
      <c r="FH107" s="12"/>
      <c r="FI107" s="12"/>
      <c r="FJ107" s="12"/>
      <c r="FK107" s="12"/>
      <c r="FL107" s="13"/>
      <c r="FM107" s="843"/>
      <c r="FN107" s="150"/>
      <c r="FO107" s="66"/>
      <c r="FP107" s="66"/>
      <c r="FQ107" s="66"/>
      <c r="FR107" s="66"/>
      <c r="FS107" s="11" t="s">
        <v>798</v>
      </c>
      <c r="FT107" s="12"/>
      <c r="FU107" s="12"/>
      <c r="FV107" s="12"/>
      <c r="FW107" s="12"/>
      <c r="FX107" s="12"/>
      <c r="FY107" s="13"/>
      <c r="FZ107" s="843"/>
      <c r="GA107" s="150"/>
      <c r="GB107" s="66"/>
      <c r="GC107" s="66"/>
      <c r="GD107" s="66"/>
      <c r="GE107" s="66"/>
      <c r="GF107" s="11" t="s">
        <v>769</v>
      </c>
      <c r="GG107" s="12"/>
      <c r="GH107" s="12"/>
      <c r="GI107" s="12"/>
      <c r="GJ107" s="12"/>
      <c r="GK107" s="12"/>
      <c r="GL107" s="13"/>
      <c r="GM107" s="843"/>
      <c r="GN107" s="150"/>
      <c r="GO107" s="66"/>
      <c r="GP107" s="66"/>
      <c r="GQ107" s="66"/>
      <c r="GR107" s="66"/>
      <c r="GS107" s="11" t="s">
        <v>769</v>
      </c>
      <c r="GT107" s="12"/>
      <c r="GU107" s="12"/>
      <c r="GV107" s="12"/>
      <c r="GW107" s="12"/>
      <c r="GX107" s="12"/>
      <c r="GY107" s="13"/>
      <c r="GZ107" s="843"/>
      <c r="HA107" s="150"/>
      <c r="HB107" s="66"/>
      <c r="HC107" s="66"/>
      <c r="HD107" s="66"/>
      <c r="HE107" s="66"/>
      <c r="HF107" s="11" t="s">
        <v>769</v>
      </c>
      <c r="HG107" s="12"/>
      <c r="HH107" s="12"/>
      <c r="HI107" s="12"/>
      <c r="HJ107" s="12"/>
      <c r="HK107" s="12"/>
      <c r="HL107" s="13"/>
      <c r="HM107" s="843"/>
    </row>
    <row r="108" spans="1:221">
      <c r="A108" s="150"/>
      <c r="B108" s="66"/>
      <c r="C108" s="66"/>
      <c r="D108" s="66"/>
      <c r="E108" s="66"/>
      <c r="F108" s="11" t="s">
        <v>55</v>
      </c>
      <c r="G108" s="12"/>
      <c r="H108" s="12"/>
      <c r="I108" s="12"/>
      <c r="J108" s="12"/>
      <c r="K108" s="12"/>
      <c r="L108" s="13"/>
      <c r="M108" s="843"/>
      <c r="N108" s="150"/>
      <c r="O108" s="66"/>
      <c r="P108" s="66"/>
      <c r="Q108" s="66"/>
      <c r="R108" s="66"/>
      <c r="S108" s="11" t="s">
        <v>769</v>
      </c>
      <c r="T108" s="12"/>
      <c r="U108" s="12"/>
      <c r="V108" s="12"/>
      <c r="W108" s="12"/>
      <c r="X108" s="12"/>
      <c r="Y108" s="13"/>
      <c r="Z108" s="843"/>
      <c r="AA108" s="150"/>
      <c r="AB108" s="66"/>
      <c r="AC108" s="66"/>
      <c r="AD108" s="66"/>
      <c r="AE108" s="66"/>
      <c r="AF108" s="37" t="s">
        <v>55</v>
      </c>
      <c r="AG108" s="12"/>
      <c r="AH108" s="12"/>
      <c r="AI108" s="12"/>
      <c r="AJ108" s="12"/>
      <c r="AK108" s="12"/>
      <c r="AL108" s="13"/>
      <c r="AM108" s="843"/>
      <c r="AN108" s="150"/>
      <c r="AO108" s="66"/>
      <c r="AP108" s="66"/>
      <c r="AQ108" s="66"/>
      <c r="AR108" s="66"/>
      <c r="AS108" s="11" t="s">
        <v>769</v>
      </c>
      <c r="AT108" s="12"/>
      <c r="AU108" s="12"/>
      <c r="AV108" s="12"/>
      <c r="AW108" s="12"/>
      <c r="AX108" s="12"/>
      <c r="AY108" s="13"/>
      <c r="AZ108" s="843"/>
      <c r="BA108" s="150"/>
      <c r="BB108" s="66"/>
      <c r="BC108" s="66"/>
      <c r="BD108" s="66"/>
      <c r="BE108" s="66"/>
      <c r="BF108" s="11" t="s">
        <v>55</v>
      </c>
      <c r="BG108" s="12"/>
      <c r="BH108" s="12"/>
      <c r="BI108" s="12"/>
      <c r="BJ108" s="12"/>
      <c r="BK108" s="12"/>
      <c r="BL108" s="13"/>
      <c r="BM108" s="843"/>
      <c r="BN108" s="150"/>
      <c r="BO108" s="66"/>
      <c r="BP108" s="66"/>
      <c r="BQ108" s="66"/>
      <c r="BR108" s="66"/>
      <c r="BS108" s="11" t="s">
        <v>55</v>
      </c>
      <c r="BT108" s="12"/>
      <c r="BU108" s="12"/>
      <c r="BV108" s="12"/>
      <c r="BW108" s="12"/>
      <c r="BX108" s="12"/>
      <c r="BY108" s="13"/>
      <c r="BZ108" s="843"/>
      <c r="CA108" s="150"/>
      <c r="CB108" s="66"/>
      <c r="CC108" s="66"/>
      <c r="CD108" s="66"/>
      <c r="CE108" s="66"/>
      <c r="CF108" s="11" t="s">
        <v>55</v>
      </c>
      <c r="CG108" s="12"/>
      <c r="CH108" s="12"/>
      <c r="CI108" s="12"/>
      <c r="CJ108" s="12"/>
      <c r="CK108" s="12"/>
      <c r="CL108" s="13"/>
      <c r="CM108" s="843"/>
      <c r="CN108" s="150"/>
      <c r="CO108" s="66"/>
      <c r="CP108" s="66"/>
      <c r="CQ108" s="66"/>
      <c r="CR108" s="66"/>
      <c r="CS108" s="11" t="s">
        <v>55</v>
      </c>
      <c r="CT108" s="12"/>
      <c r="CU108" s="12"/>
      <c r="CV108" s="12"/>
      <c r="CW108" s="12"/>
      <c r="CX108" s="12"/>
      <c r="CY108" s="13"/>
      <c r="CZ108" s="843"/>
      <c r="DA108" s="150"/>
      <c r="DB108" s="66"/>
      <c r="DC108" s="66"/>
      <c r="DD108" s="66"/>
      <c r="DE108" s="66"/>
      <c r="DF108" s="11" t="s">
        <v>55</v>
      </c>
      <c r="DG108" s="12"/>
      <c r="DH108" s="12"/>
      <c r="DI108" s="12"/>
      <c r="DJ108" s="12"/>
      <c r="DK108" s="12"/>
      <c r="DL108" s="13"/>
      <c r="DM108" s="843"/>
      <c r="DN108" s="150"/>
      <c r="DO108" s="66"/>
      <c r="DP108" s="66"/>
      <c r="DQ108" s="66"/>
      <c r="DR108" s="66"/>
      <c r="DS108" s="11" t="s">
        <v>55</v>
      </c>
      <c r="DT108" s="12"/>
      <c r="DU108" s="12"/>
      <c r="DV108" s="12"/>
      <c r="DW108" s="12"/>
      <c r="DX108" s="12"/>
      <c r="DY108" s="13"/>
      <c r="DZ108" s="843"/>
      <c r="EA108" s="150"/>
      <c r="EB108" s="66"/>
      <c r="EC108" s="66"/>
      <c r="ED108" s="66"/>
      <c r="EE108" s="66"/>
      <c r="EF108" s="11" t="s">
        <v>55</v>
      </c>
      <c r="EG108" s="12"/>
      <c r="EH108" s="12"/>
      <c r="EI108" s="12"/>
      <c r="EJ108" s="12"/>
      <c r="EK108" s="12"/>
      <c r="EL108" s="13"/>
      <c r="EM108" s="843"/>
      <c r="EN108" s="150"/>
      <c r="EO108" s="66"/>
      <c r="EP108" s="66"/>
      <c r="EQ108" s="66"/>
      <c r="ER108" s="66"/>
      <c r="ES108" s="11" t="s">
        <v>55</v>
      </c>
      <c r="ET108" s="12"/>
      <c r="EU108" s="12"/>
      <c r="EV108" s="12"/>
      <c r="EW108" s="12"/>
      <c r="EX108" s="12"/>
      <c r="EY108" s="13"/>
      <c r="EZ108" s="843"/>
      <c r="FA108" s="150"/>
      <c r="FB108" s="66"/>
      <c r="FC108" s="66"/>
      <c r="FD108" s="66"/>
      <c r="FE108" s="66"/>
      <c r="FF108" s="11" t="s">
        <v>623</v>
      </c>
      <c r="FG108" s="12"/>
      <c r="FH108" s="12"/>
      <c r="FI108" s="12"/>
      <c r="FJ108" s="12"/>
      <c r="FK108" s="12"/>
      <c r="FL108" s="13"/>
      <c r="FM108" s="843"/>
      <c r="FN108" s="150"/>
      <c r="FO108" s="66"/>
      <c r="FP108" s="66"/>
      <c r="FQ108" s="66"/>
      <c r="FR108" s="66"/>
      <c r="FS108" s="11" t="s">
        <v>623</v>
      </c>
      <c r="FT108" s="12"/>
      <c r="FU108" s="12"/>
      <c r="FV108" s="12"/>
      <c r="FW108" s="12"/>
      <c r="FX108" s="12"/>
      <c r="FY108" s="13"/>
      <c r="FZ108" s="843"/>
      <c r="GA108" s="150"/>
      <c r="GB108" s="66"/>
      <c r="GC108" s="66"/>
      <c r="GD108" s="66"/>
      <c r="GE108" s="66"/>
      <c r="GF108" s="11" t="s">
        <v>55</v>
      </c>
      <c r="GG108" s="12"/>
      <c r="GH108" s="12"/>
      <c r="GI108" s="12"/>
      <c r="GJ108" s="12"/>
      <c r="GK108" s="12"/>
      <c r="GL108" s="13"/>
      <c r="GM108" s="843"/>
      <c r="GN108" s="150"/>
      <c r="GO108" s="66"/>
      <c r="GP108" s="66"/>
      <c r="GQ108" s="66"/>
      <c r="GR108" s="66"/>
      <c r="GS108" s="11" t="s">
        <v>55</v>
      </c>
      <c r="GT108" s="12"/>
      <c r="GU108" s="12"/>
      <c r="GV108" s="12"/>
      <c r="GW108" s="12"/>
      <c r="GX108" s="12"/>
      <c r="GY108" s="13"/>
      <c r="GZ108" s="843"/>
      <c r="HA108" s="150"/>
      <c r="HB108" s="66"/>
      <c r="HC108" s="66"/>
      <c r="HD108" s="66"/>
      <c r="HE108" s="66"/>
      <c r="HF108" s="11" t="s">
        <v>55</v>
      </c>
      <c r="HG108" s="12"/>
      <c r="HH108" s="12"/>
      <c r="HI108" s="12"/>
      <c r="HJ108" s="12"/>
      <c r="HK108" s="12"/>
      <c r="HL108" s="13"/>
      <c r="HM108" s="843"/>
    </row>
    <row r="109" spans="1:221">
      <c r="A109" s="150"/>
      <c r="B109" s="66"/>
      <c r="C109" s="66"/>
      <c r="D109" s="66"/>
      <c r="E109" s="66"/>
      <c r="F109" s="11" t="s">
        <v>55</v>
      </c>
      <c r="G109" s="12"/>
      <c r="H109" s="12"/>
      <c r="I109" s="12"/>
      <c r="J109" s="12"/>
      <c r="K109" s="12"/>
      <c r="L109" s="13"/>
      <c r="M109" s="843"/>
      <c r="N109" s="150"/>
      <c r="O109" s="66"/>
      <c r="P109" s="66"/>
      <c r="Q109" s="66"/>
      <c r="R109" s="66"/>
      <c r="S109" s="11" t="s">
        <v>55</v>
      </c>
      <c r="T109" s="12"/>
      <c r="U109" s="12"/>
      <c r="V109" s="12"/>
      <c r="W109" s="12"/>
      <c r="X109" s="12"/>
      <c r="Y109" s="13"/>
      <c r="Z109" s="843"/>
      <c r="AA109" s="150"/>
      <c r="AB109" s="66"/>
      <c r="AC109" s="66"/>
      <c r="AD109" s="66"/>
      <c r="AE109" s="66"/>
      <c r="AF109" s="11" t="s">
        <v>55</v>
      </c>
      <c r="AG109" s="12"/>
      <c r="AH109" s="12"/>
      <c r="AI109" s="12"/>
      <c r="AJ109" s="12"/>
      <c r="AK109" s="12"/>
      <c r="AL109" s="13"/>
      <c r="AM109" s="843"/>
      <c r="AN109" s="150"/>
      <c r="AO109" s="66"/>
      <c r="AP109" s="66"/>
      <c r="AQ109" s="66"/>
      <c r="AR109" s="66"/>
      <c r="AS109" s="11" t="s">
        <v>55</v>
      </c>
      <c r="AT109" s="12"/>
      <c r="AU109" s="12"/>
      <c r="AV109" s="12"/>
      <c r="AW109" s="12"/>
      <c r="AX109" s="12"/>
      <c r="AY109" s="13"/>
      <c r="AZ109" s="843"/>
      <c r="BA109" s="150"/>
      <c r="BB109" s="66"/>
      <c r="BC109" s="66"/>
      <c r="BD109" s="66"/>
      <c r="BE109" s="66"/>
      <c r="BF109" s="11" t="s">
        <v>55</v>
      </c>
      <c r="BG109" s="12"/>
      <c r="BH109" s="12"/>
      <c r="BI109" s="12"/>
      <c r="BJ109" s="12"/>
      <c r="BK109" s="12"/>
      <c r="BL109" s="13"/>
      <c r="BM109" s="843"/>
      <c r="BN109" s="150"/>
      <c r="BO109" s="66"/>
      <c r="BP109" s="66"/>
      <c r="BQ109" s="66"/>
      <c r="BR109" s="66"/>
      <c r="BS109" s="11" t="s">
        <v>55</v>
      </c>
      <c r="BT109" s="12"/>
      <c r="BU109" s="12"/>
      <c r="BV109" s="12"/>
      <c r="BW109" s="12"/>
      <c r="BX109" s="12"/>
      <c r="BY109" s="13"/>
      <c r="BZ109" s="843"/>
      <c r="CA109" s="150"/>
      <c r="CB109" s="66"/>
      <c r="CC109" s="66"/>
      <c r="CD109" s="66"/>
      <c r="CE109" s="66"/>
      <c r="CF109" s="11" t="s">
        <v>55</v>
      </c>
      <c r="CG109" s="12"/>
      <c r="CH109" s="12"/>
      <c r="CI109" s="12"/>
      <c r="CJ109" s="12"/>
      <c r="CK109" s="12"/>
      <c r="CL109" s="13"/>
      <c r="CM109" s="843"/>
      <c r="CN109" s="150"/>
      <c r="CO109" s="66"/>
      <c r="CP109" s="66"/>
      <c r="CQ109" s="66"/>
      <c r="CR109" s="66"/>
      <c r="CS109" s="11" t="s">
        <v>55</v>
      </c>
      <c r="CT109" s="12"/>
      <c r="CU109" s="12"/>
      <c r="CV109" s="12"/>
      <c r="CW109" s="12"/>
      <c r="CX109" s="12"/>
      <c r="CY109" s="13"/>
      <c r="CZ109" s="843"/>
      <c r="DA109" s="150"/>
      <c r="DB109" s="66"/>
      <c r="DC109" s="66"/>
      <c r="DD109" s="66"/>
      <c r="DE109" s="66"/>
      <c r="DF109" s="11" t="s">
        <v>55</v>
      </c>
      <c r="DG109" s="12"/>
      <c r="DH109" s="12"/>
      <c r="DI109" s="12"/>
      <c r="DJ109" s="12"/>
      <c r="DK109" s="12"/>
      <c r="DL109" s="13"/>
      <c r="DM109" s="843"/>
      <c r="DN109" s="150"/>
      <c r="DO109" s="66"/>
      <c r="DP109" s="66"/>
      <c r="DQ109" s="66"/>
      <c r="DR109" s="66"/>
      <c r="DS109" s="11" t="s">
        <v>55</v>
      </c>
      <c r="DT109" s="12"/>
      <c r="DU109" s="12"/>
      <c r="DV109" s="12"/>
      <c r="DW109" s="12"/>
      <c r="DX109" s="12"/>
      <c r="DY109" s="13"/>
      <c r="DZ109" s="843"/>
      <c r="EA109" s="150"/>
      <c r="EB109" s="66"/>
      <c r="EC109" s="66"/>
      <c r="ED109" s="66"/>
      <c r="EE109" s="66"/>
      <c r="EF109" s="11" t="s">
        <v>55</v>
      </c>
      <c r="EG109" s="12"/>
      <c r="EH109" s="12"/>
      <c r="EI109" s="12"/>
      <c r="EJ109" s="12"/>
      <c r="EK109" s="12"/>
      <c r="EL109" s="13"/>
      <c r="EM109" s="843"/>
      <c r="EN109" s="150"/>
      <c r="EO109" s="66"/>
      <c r="EP109" s="66"/>
      <c r="EQ109" s="66"/>
      <c r="ER109" s="66"/>
      <c r="ES109" s="11" t="s">
        <v>55</v>
      </c>
      <c r="ET109" s="12"/>
      <c r="EU109" s="12"/>
      <c r="EV109" s="12"/>
      <c r="EW109" s="12"/>
      <c r="EX109" s="12"/>
      <c r="EY109" s="13"/>
      <c r="EZ109" s="843"/>
      <c r="FA109" s="150"/>
      <c r="FB109" s="66"/>
      <c r="FC109" s="66"/>
      <c r="FD109" s="66"/>
      <c r="FE109" s="66"/>
      <c r="FF109" s="11" t="s">
        <v>55</v>
      </c>
      <c r="FG109" s="12"/>
      <c r="FH109" s="12"/>
      <c r="FI109" s="12"/>
      <c r="FJ109" s="12"/>
      <c r="FK109" s="12"/>
      <c r="FL109" s="13"/>
      <c r="FM109" s="843"/>
      <c r="FN109" s="150"/>
      <c r="FO109" s="66"/>
      <c r="FP109" s="66"/>
      <c r="FQ109" s="66"/>
      <c r="FR109" s="66"/>
      <c r="FS109" s="11" t="s">
        <v>769</v>
      </c>
      <c r="FT109" s="12"/>
      <c r="FU109" s="12"/>
      <c r="FV109" s="12"/>
      <c r="FW109" s="12"/>
      <c r="FX109" s="12"/>
      <c r="FY109" s="13"/>
      <c r="FZ109" s="843"/>
      <c r="GA109" s="150"/>
      <c r="GB109" s="66"/>
      <c r="GC109" s="66"/>
      <c r="GD109" s="66"/>
      <c r="GE109" s="66"/>
      <c r="GF109" s="11" t="s">
        <v>55</v>
      </c>
      <c r="GG109" s="12"/>
      <c r="GH109" s="12"/>
      <c r="GI109" s="12"/>
      <c r="GJ109" s="12"/>
      <c r="GK109" s="12"/>
      <c r="GL109" s="13"/>
      <c r="GM109" s="843"/>
      <c r="GN109" s="150"/>
      <c r="GO109" s="66"/>
      <c r="GP109" s="66"/>
      <c r="GQ109" s="66"/>
      <c r="GR109" s="66"/>
      <c r="GS109" s="11" t="s">
        <v>55</v>
      </c>
      <c r="GT109" s="12"/>
      <c r="GU109" s="12"/>
      <c r="GV109" s="12"/>
      <c r="GW109" s="12"/>
      <c r="GX109" s="12"/>
      <c r="GY109" s="13"/>
      <c r="GZ109" s="843"/>
      <c r="HA109" s="150"/>
      <c r="HB109" s="66"/>
      <c r="HC109" s="66"/>
      <c r="HD109" s="66"/>
      <c r="HE109" s="66"/>
      <c r="HF109" s="11" t="s">
        <v>55</v>
      </c>
      <c r="HG109" s="12"/>
      <c r="HH109" s="12"/>
      <c r="HI109" s="12"/>
      <c r="HJ109" s="12"/>
      <c r="HK109" s="12"/>
      <c r="HL109" s="13"/>
      <c r="HM109" s="843"/>
    </row>
    <row r="110" spans="1:221" ht="15.75" thickBot="1">
      <c r="A110" s="151"/>
      <c r="B110" s="14"/>
      <c r="C110" s="14"/>
      <c r="D110" s="14"/>
      <c r="E110" s="14"/>
      <c r="F110" s="15" t="s">
        <v>55</v>
      </c>
      <c r="G110" s="16"/>
      <c r="H110" s="16"/>
      <c r="I110" s="16"/>
      <c r="J110" s="16"/>
      <c r="K110" s="16"/>
      <c r="L110" s="17"/>
      <c r="M110" s="844"/>
      <c r="N110" s="151"/>
      <c r="O110" s="14"/>
      <c r="P110" s="14"/>
      <c r="Q110" s="14"/>
      <c r="R110" s="14"/>
      <c r="S110" s="15" t="s">
        <v>55</v>
      </c>
      <c r="T110" s="16"/>
      <c r="U110" s="16"/>
      <c r="V110" s="16"/>
      <c r="W110" s="16"/>
      <c r="X110" s="16"/>
      <c r="Y110" s="17"/>
      <c r="Z110" s="844"/>
      <c r="AA110" s="151"/>
      <c r="AB110" s="14"/>
      <c r="AC110" s="14"/>
      <c r="AD110" s="14"/>
      <c r="AE110" s="14"/>
      <c r="AF110" s="15" t="s">
        <v>55</v>
      </c>
      <c r="AG110" s="16"/>
      <c r="AH110" s="16"/>
      <c r="AI110" s="16"/>
      <c r="AJ110" s="16"/>
      <c r="AK110" s="16"/>
      <c r="AL110" s="17"/>
      <c r="AM110" s="844"/>
      <c r="AN110" s="151"/>
      <c r="AO110" s="14"/>
      <c r="AP110" s="14"/>
      <c r="AQ110" s="14"/>
      <c r="AR110" s="14"/>
      <c r="AS110" s="15" t="s">
        <v>55</v>
      </c>
      <c r="AT110" s="16"/>
      <c r="AU110" s="16"/>
      <c r="AV110" s="16"/>
      <c r="AW110" s="16"/>
      <c r="AX110" s="16"/>
      <c r="AY110" s="17"/>
      <c r="AZ110" s="844"/>
      <c r="BA110" s="151"/>
      <c r="BB110" s="14"/>
      <c r="BC110" s="14"/>
      <c r="BD110" s="14"/>
      <c r="BE110" s="14"/>
      <c r="BF110" s="15" t="s">
        <v>55</v>
      </c>
      <c r="BG110" s="16"/>
      <c r="BH110" s="16"/>
      <c r="BI110" s="16"/>
      <c r="BJ110" s="16"/>
      <c r="BK110" s="16"/>
      <c r="BL110" s="17"/>
      <c r="BM110" s="844"/>
      <c r="BN110" s="151"/>
      <c r="BO110" s="14"/>
      <c r="BP110" s="14"/>
      <c r="BQ110" s="14"/>
      <c r="BR110" s="14"/>
      <c r="BS110" s="15" t="s">
        <v>55</v>
      </c>
      <c r="BT110" s="16"/>
      <c r="BU110" s="16"/>
      <c r="BV110" s="16"/>
      <c r="BW110" s="16"/>
      <c r="BX110" s="16"/>
      <c r="BY110" s="17"/>
      <c r="BZ110" s="844"/>
      <c r="CA110" s="151"/>
      <c r="CB110" s="14"/>
      <c r="CC110" s="14"/>
      <c r="CD110" s="14"/>
      <c r="CE110" s="14"/>
      <c r="CF110" s="15" t="s">
        <v>55</v>
      </c>
      <c r="CG110" s="16"/>
      <c r="CH110" s="16"/>
      <c r="CI110" s="16"/>
      <c r="CJ110" s="16"/>
      <c r="CK110" s="16"/>
      <c r="CL110" s="17"/>
      <c r="CM110" s="844"/>
      <c r="CN110" s="151"/>
      <c r="CO110" s="14"/>
      <c r="CP110" s="14"/>
      <c r="CQ110" s="14"/>
      <c r="CR110" s="14"/>
      <c r="CS110" s="15" t="s">
        <v>55</v>
      </c>
      <c r="CT110" s="16"/>
      <c r="CU110" s="16"/>
      <c r="CV110" s="16"/>
      <c r="CW110" s="16"/>
      <c r="CX110" s="16"/>
      <c r="CY110" s="17"/>
      <c r="CZ110" s="844"/>
      <c r="DA110" s="151"/>
      <c r="DB110" s="14"/>
      <c r="DC110" s="14"/>
      <c r="DD110" s="14"/>
      <c r="DE110" s="14"/>
      <c r="DF110" s="15" t="s">
        <v>55</v>
      </c>
      <c r="DG110" s="16"/>
      <c r="DH110" s="16"/>
      <c r="DI110" s="16"/>
      <c r="DJ110" s="16"/>
      <c r="DK110" s="16"/>
      <c r="DL110" s="17"/>
      <c r="DM110" s="844"/>
      <c r="DN110" s="151"/>
      <c r="DO110" s="14"/>
      <c r="DP110" s="14"/>
      <c r="DQ110" s="14"/>
      <c r="DR110" s="14"/>
      <c r="DS110" s="15" t="s">
        <v>55</v>
      </c>
      <c r="DT110" s="16"/>
      <c r="DU110" s="16"/>
      <c r="DV110" s="16"/>
      <c r="DW110" s="16"/>
      <c r="DX110" s="16"/>
      <c r="DY110" s="17"/>
      <c r="DZ110" s="844"/>
      <c r="EA110" s="151"/>
      <c r="EB110" s="14"/>
      <c r="EC110" s="14"/>
      <c r="ED110" s="14"/>
      <c r="EE110" s="14"/>
      <c r="EF110" s="15" t="s">
        <v>55</v>
      </c>
      <c r="EG110" s="16"/>
      <c r="EH110" s="16"/>
      <c r="EI110" s="16"/>
      <c r="EJ110" s="16"/>
      <c r="EK110" s="16"/>
      <c r="EL110" s="17"/>
      <c r="EM110" s="844"/>
      <c r="EN110" s="151"/>
      <c r="EO110" s="14"/>
      <c r="EP110" s="14"/>
      <c r="EQ110" s="14"/>
      <c r="ER110" s="14"/>
      <c r="ES110" s="15" t="s">
        <v>55</v>
      </c>
      <c r="ET110" s="16"/>
      <c r="EU110" s="16"/>
      <c r="EV110" s="16"/>
      <c r="EW110" s="16"/>
      <c r="EX110" s="16"/>
      <c r="EY110" s="17"/>
      <c r="EZ110" s="844"/>
      <c r="FA110" s="151"/>
      <c r="FB110" s="14"/>
      <c r="FC110" s="14"/>
      <c r="FD110" s="14"/>
      <c r="FE110" s="14"/>
      <c r="FF110" s="15" t="s">
        <v>55</v>
      </c>
      <c r="FG110" s="16"/>
      <c r="FH110" s="16"/>
      <c r="FI110" s="16"/>
      <c r="FJ110" s="16"/>
      <c r="FK110" s="16"/>
      <c r="FL110" s="17"/>
      <c r="FM110" s="844"/>
      <c r="FN110" s="151"/>
      <c r="FO110" s="14"/>
      <c r="FP110" s="14"/>
      <c r="FQ110" s="14"/>
      <c r="FR110" s="14"/>
      <c r="FS110" s="11"/>
      <c r="FT110" s="16"/>
      <c r="FU110" s="16"/>
      <c r="FV110" s="16"/>
      <c r="FW110" s="16"/>
      <c r="FX110" s="16"/>
      <c r="FY110" s="17"/>
      <c r="FZ110" s="844"/>
      <c r="GA110" s="151"/>
      <c r="GB110" s="14"/>
      <c r="GC110" s="14"/>
      <c r="GD110" s="14"/>
      <c r="GE110" s="14"/>
      <c r="GF110" s="15" t="s">
        <v>55</v>
      </c>
      <c r="GG110" s="16"/>
      <c r="GH110" s="16"/>
      <c r="GI110" s="16"/>
      <c r="GJ110" s="16"/>
      <c r="GK110" s="16"/>
      <c r="GL110" s="17"/>
      <c r="GM110" s="844"/>
      <c r="GN110" s="151"/>
      <c r="GO110" s="14"/>
      <c r="GP110" s="14"/>
      <c r="GQ110" s="14"/>
      <c r="GR110" s="14"/>
      <c r="GS110" s="15" t="s">
        <v>55</v>
      </c>
      <c r="GT110" s="16"/>
      <c r="GU110" s="16"/>
      <c r="GV110" s="16"/>
      <c r="GW110" s="16"/>
      <c r="GX110" s="16"/>
      <c r="GY110" s="17"/>
      <c r="GZ110" s="844"/>
      <c r="HA110" s="151"/>
      <c r="HB110" s="14"/>
      <c r="HC110" s="14"/>
      <c r="HD110" s="14"/>
      <c r="HE110" s="14"/>
      <c r="HF110" s="15" t="s">
        <v>55</v>
      </c>
      <c r="HG110" s="16"/>
      <c r="HH110" s="16"/>
      <c r="HI110" s="16"/>
      <c r="HJ110" s="16"/>
      <c r="HK110" s="16"/>
      <c r="HL110" s="17"/>
      <c r="HM110" s="844"/>
    </row>
    <row r="111" spans="1:221" ht="15.75" thickBot="1">
      <c r="A111" s="149" t="s">
        <v>128</v>
      </c>
      <c r="B111" s="61"/>
      <c r="C111" s="61"/>
      <c r="D111" s="61"/>
      <c r="E111" s="61"/>
      <c r="F111" s="62" t="s">
        <v>129</v>
      </c>
      <c r="G111" s="63"/>
      <c r="H111" s="63"/>
      <c r="I111" s="61"/>
      <c r="J111" s="61"/>
      <c r="K111" s="61"/>
      <c r="L111" s="64"/>
      <c r="M111" s="143"/>
      <c r="N111" s="149" t="s">
        <v>128</v>
      </c>
      <c r="O111" s="61"/>
      <c r="P111" s="61"/>
      <c r="Q111" s="61"/>
      <c r="R111" s="61"/>
      <c r="S111" s="62" t="s">
        <v>129</v>
      </c>
      <c r="T111" s="63"/>
      <c r="U111" s="63"/>
      <c r="V111" s="61"/>
      <c r="W111" s="61"/>
      <c r="X111" s="61"/>
      <c r="Y111" s="64"/>
      <c r="Z111" s="143"/>
      <c r="AA111" s="149" t="s">
        <v>128</v>
      </c>
      <c r="AB111" s="61"/>
      <c r="AC111" s="61"/>
      <c r="AD111" s="61"/>
      <c r="AE111" s="61"/>
      <c r="AF111" s="62" t="s">
        <v>129</v>
      </c>
      <c r="AG111" s="63"/>
      <c r="AH111" s="63"/>
      <c r="AI111" s="61"/>
      <c r="AJ111" s="61"/>
      <c r="AK111" s="61"/>
      <c r="AL111" s="64"/>
      <c r="AM111" s="143"/>
      <c r="AN111" s="149" t="s">
        <v>128</v>
      </c>
      <c r="AO111" s="61"/>
      <c r="AP111" s="61"/>
      <c r="AQ111" s="61"/>
      <c r="AR111" s="61"/>
      <c r="AS111" s="62" t="s">
        <v>129</v>
      </c>
      <c r="AT111" s="63"/>
      <c r="AU111" s="63"/>
      <c r="AV111" s="61"/>
      <c r="AW111" s="61"/>
      <c r="AX111" s="61"/>
      <c r="AY111" s="64"/>
      <c r="AZ111" s="143"/>
      <c r="BA111" s="149" t="s">
        <v>128</v>
      </c>
      <c r="BB111" s="61"/>
      <c r="BC111" s="61"/>
      <c r="BD111" s="61"/>
      <c r="BE111" s="61"/>
      <c r="BF111" s="62" t="s">
        <v>129</v>
      </c>
      <c r="BG111" s="63"/>
      <c r="BH111" s="63"/>
      <c r="BI111" s="61"/>
      <c r="BJ111" s="61"/>
      <c r="BK111" s="61"/>
      <c r="BL111" s="64"/>
      <c r="BM111" s="143"/>
      <c r="BN111" s="149" t="s">
        <v>128</v>
      </c>
      <c r="BO111" s="61"/>
      <c r="BP111" s="61"/>
      <c r="BQ111" s="61"/>
      <c r="BR111" s="61"/>
      <c r="BS111" s="62" t="s">
        <v>129</v>
      </c>
      <c r="BT111" s="63"/>
      <c r="BU111" s="63"/>
      <c r="BV111" s="61"/>
      <c r="BW111" s="61"/>
      <c r="BX111" s="61"/>
      <c r="BY111" s="64"/>
      <c r="BZ111" s="143"/>
      <c r="CA111" s="149" t="s">
        <v>128</v>
      </c>
      <c r="CB111" s="61"/>
      <c r="CC111" s="61"/>
      <c r="CD111" s="61"/>
      <c r="CE111" s="61"/>
      <c r="CF111" s="62" t="s">
        <v>129</v>
      </c>
      <c r="CG111" s="63"/>
      <c r="CH111" s="63"/>
      <c r="CI111" s="61"/>
      <c r="CJ111" s="61"/>
      <c r="CK111" s="61"/>
      <c r="CL111" s="64"/>
      <c r="CM111" s="143"/>
      <c r="CN111" s="149" t="s">
        <v>128</v>
      </c>
      <c r="CO111" s="61"/>
      <c r="CP111" s="61"/>
      <c r="CQ111" s="61"/>
      <c r="CR111" s="61"/>
      <c r="CS111" s="62" t="s">
        <v>129</v>
      </c>
      <c r="CT111" s="63"/>
      <c r="CU111" s="63"/>
      <c r="CV111" s="61"/>
      <c r="CW111" s="61"/>
      <c r="CX111" s="61"/>
      <c r="CY111" s="64"/>
      <c r="CZ111" s="143"/>
      <c r="DA111" s="149" t="s">
        <v>128</v>
      </c>
      <c r="DB111" s="61"/>
      <c r="DC111" s="61"/>
      <c r="DD111" s="61"/>
      <c r="DE111" s="61"/>
      <c r="DF111" s="62" t="s">
        <v>129</v>
      </c>
      <c r="DG111" s="63"/>
      <c r="DH111" s="63"/>
      <c r="DI111" s="61"/>
      <c r="DJ111" s="61"/>
      <c r="DK111" s="61"/>
      <c r="DL111" s="64"/>
      <c r="DM111" s="143"/>
      <c r="DN111" s="149" t="s">
        <v>128</v>
      </c>
      <c r="DO111" s="61"/>
      <c r="DP111" s="61"/>
      <c r="DQ111" s="61"/>
      <c r="DR111" s="61"/>
      <c r="DS111" s="62" t="s">
        <v>129</v>
      </c>
      <c r="DT111" s="63"/>
      <c r="DU111" s="63"/>
      <c r="DV111" s="61"/>
      <c r="DW111" s="61"/>
      <c r="DX111" s="61"/>
      <c r="DY111" s="64"/>
      <c r="DZ111" s="143"/>
      <c r="EA111" s="149" t="s">
        <v>128</v>
      </c>
      <c r="EB111" s="61"/>
      <c r="EC111" s="61"/>
      <c r="ED111" s="61"/>
      <c r="EE111" s="61"/>
      <c r="EF111" s="62" t="s">
        <v>129</v>
      </c>
      <c r="EG111" s="63"/>
      <c r="EH111" s="63"/>
      <c r="EI111" s="61"/>
      <c r="EJ111" s="61"/>
      <c r="EK111" s="61"/>
      <c r="EL111" s="64"/>
      <c r="EM111" s="143"/>
      <c r="EN111" s="149" t="s">
        <v>128</v>
      </c>
      <c r="EO111" s="61"/>
      <c r="EP111" s="61"/>
      <c r="EQ111" s="61"/>
      <c r="ER111" s="61"/>
      <c r="ES111" s="62" t="s">
        <v>129</v>
      </c>
      <c r="ET111" s="63"/>
      <c r="EU111" s="63"/>
      <c r="EV111" s="61"/>
      <c r="EW111" s="61"/>
      <c r="EX111" s="61"/>
      <c r="EY111" s="64"/>
      <c r="EZ111" s="143"/>
      <c r="FA111" s="149" t="s">
        <v>128</v>
      </c>
      <c r="FB111" s="61"/>
      <c r="FC111" s="61"/>
      <c r="FD111" s="61"/>
      <c r="FE111" s="61"/>
      <c r="FF111" s="62" t="s">
        <v>129</v>
      </c>
      <c r="FG111" s="63"/>
      <c r="FH111" s="63"/>
      <c r="FI111" s="61"/>
      <c r="FJ111" s="61"/>
      <c r="FK111" s="61"/>
      <c r="FL111" s="64"/>
      <c r="FM111" s="143"/>
      <c r="FN111" s="149" t="s">
        <v>128</v>
      </c>
      <c r="FO111" s="61"/>
      <c r="FP111" s="61"/>
      <c r="FQ111" s="61"/>
      <c r="FR111" s="61"/>
      <c r="FS111" s="62" t="s">
        <v>129</v>
      </c>
      <c r="FT111" s="63"/>
      <c r="FU111" s="63"/>
      <c r="FV111" s="61"/>
      <c r="FW111" s="61"/>
      <c r="FX111" s="61"/>
      <c r="FY111" s="64"/>
      <c r="FZ111" s="143"/>
      <c r="GA111" s="149" t="s">
        <v>128</v>
      </c>
      <c r="GB111" s="61"/>
      <c r="GC111" s="61"/>
      <c r="GD111" s="61"/>
      <c r="GE111" s="61"/>
      <c r="GF111" s="62" t="s">
        <v>129</v>
      </c>
      <c r="GG111" s="63"/>
      <c r="GH111" s="63"/>
      <c r="GI111" s="61"/>
      <c r="GJ111" s="61"/>
      <c r="GK111" s="61"/>
      <c r="GL111" s="64"/>
      <c r="GM111" s="143"/>
      <c r="GN111" s="149" t="s">
        <v>128</v>
      </c>
      <c r="GO111" s="61"/>
      <c r="GP111" s="61"/>
      <c r="GQ111" s="61"/>
      <c r="GR111" s="61"/>
      <c r="GS111" s="62" t="s">
        <v>129</v>
      </c>
      <c r="GT111" s="63"/>
      <c r="GU111" s="63"/>
      <c r="GV111" s="61"/>
      <c r="GW111" s="61"/>
      <c r="GX111" s="61"/>
      <c r="GY111" s="64"/>
      <c r="GZ111" s="143"/>
      <c r="HA111" s="149" t="s">
        <v>128</v>
      </c>
      <c r="HB111" s="61"/>
      <c r="HC111" s="61"/>
      <c r="HD111" s="61"/>
      <c r="HE111" s="61"/>
      <c r="HF111" s="62" t="s">
        <v>129</v>
      </c>
      <c r="HG111" s="63"/>
      <c r="HH111" s="63"/>
      <c r="HI111" s="61"/>
      <c r="HJ111" s="61"/>
      <c r="HK111" s="61"/>
      <c r="HL111" s="64"/>
      <c r="HM111" s="143"/>
    </row>
    <row r="112" spans="1:221">
      <c r="A112" s="146"/>
      <c r="B112" s="20" t="s">
        <v>130</v>
      </c>
      <c r="C112" s="66"/>
      <c r="D112" s="66"/>
      <c r="E112" s="66"/>
      <c r="F112" s="152">
        <v>42970</v>
      </c>
      <c r="G112" s="12"/>
      <c r="H112" s="66"/>
      <c r="I112" s="66"/>
      <c r="J112" s="66"/>
      <c r="K112" s="66"/>
      <c r="L112" s="66"/>
      <c r="M112" s="143"/>
      <c r="N112" s="146"/>
      <c r="O112" s="20" t="s">
        <v>130</v>
      </c>
      <c r="P112" s="66"/>
      <c r="Q112" s="66"/>
      <c r="R112" s="66"/>
      <c r="S112" s="152">
        <v>43472</v>
      </c>
      <c r="T112" s="12"/>
      <c r="U112" s="66"/>
      <c r="V112" s="66"/>
      <c r="W112" s="66"/>
      <c r="X112" s="66"/>
      <c r="Y112" s="66"/>
      <c r="Z112" s="143"/>
      <c r="AA112" s="146"/>
      <c r="AB112" s="20" t="s">
        <v>130</v>
      </c>
      <c r="AC112" s="66"/>
      <c r="AD112" s="66"/>
      <c r="AE112" s="66"/>
      <c r="AF112" s="152">
        <v>43966</v>
      </c>
      <c r="AG112" s="12"/>
      <c r="AH112" s="66"/>
      <c r="AI112" s="66"/>
      <c r="AJ112" s="66"/>
      <c r="AK112" s="66"/>
      <c r="AL112" s="66"/>
      <c r="AM112" s="143"/>
      <c r="AN112" s="146"/>
      <c r="AO112" s="20" t="s">
        <v>130</v>
      </c>
      <c r="AP112" s="66"/>
      <c r="AQ112" s="66"/>
      <c r="AR112" s="66"/>
      <c r="AS112" s="152">
        <v>44214</v>
      </c>
      <c r="AT112" s="12"/>
      <c r="AU112" s="66"/>
      <c r="AV112" s="66"/>
      <c r="AW112" s="66"/>
      <c r="AX112" s="66"/>
      <c r="AY112" s="66"/>
      <c r="AZ112" s="143"/>
      <c r="BA112" s="146"/>
      <c r="BB112" s="20" t="s">
        <v>130</v>
      </c>
      <c r="BC112" s="66"/>
      <c r="BD112" s="66"/>
      <c r="BE112" s="66"/>
      <c r="BF112" s="152">
        <v>42970</v>
      </c>
      <c r="BG112" s="12"/>
      <c r="BH112" s="66"/>
      <c r="BI112" s="66"/>
      <c r="BJ112" s="66"/>
      <c r="BK112" s="66"/>
      <c r="BL112" s="66"/>
      <c r="BM112" s="143"/>
      <c r="BN112" s="146"/>
      <c r="BO112" s="20" t="s">
        <v>130</v>
      </c>
      <c r="BP112" s="66"/>
      <c r="BQ112" s="66"/>
      <c r="BR112" s="66"/>
      <c r="BS112" s="152">
        <v>42970</v>
      </c>
      <c r="BT112" s="12"/>
      <c r="BU112" s="66"/>
      <c r="BV112" s="66"/>
      <c r="BW112" s="66"/>
      <c r="BX112" s="66"/>
      <c r="BY112" s="66"/>
      <c r="BZ112" s="143"/>
      <c r="CA112" s="146"/>
      <c r="CB112" s="20" t="s">
        <v>130</v>
      </c>
      <c r="CC112" s="66"/>
      <c r="CD112" s="66"/>
      <c r="CE112" s="66"/>
      <c r="CF112" s="152">
        <v>43814</v>
      </c>
      <c r="CG112" s="12"/>
      <c r="CH112" s="66"/>
      <c r="CI112" s="66"/>
      <c r="CJ112" s="66"/>
      <c r="CK112" s="66"/>
      <c r="CL112" s="66"/>
      <c r="CM112" s="143"/>
      <c r="CN112" s="146"/>
      <c r="CO112" s="20" t="s">
        <v>130</v>
      </c>
      <c r="CP112" s="66"/>
      <c r="CQ112" s="66"/>
      <c r="CR112" s="66"/>
      <c r="CS112" s="152">
        <v>42970</v>
      </c>
      <c r="CT112" s="12"/>
      <c r="CU112" s="66"/>
      <c r="CV112" s="66"/>
      <c r="CW112" s="66"/>
      <c r="CX112" s="66"/>
      <c r="CY112" s="66"/>
      <c r="CZ112" s="143"/>
      <c r="DA112" s="146"/>
      <c r="DB112" s="20" t="s">
        <v>130</v>
      </c>
      <c r="DC112" s="66"/>
      <c r="DD112" s="66"/>
      <c r="DE112" s="66"/>
      <c r="DF112" s="152">
        <v>42970</v>
      </c>
      <c r="DG112" s="12"/>
      <c r="DH112" s="66"/>
      <c r="DI112" s="66"/>
      <c r="DJ112" s="66"/>
      <c r="DK112" s="66"/>
      <c r="DL112" s="66"/>
      <c r="DM112" s="143"/>
      <c r="DN112" s="146"/>
      <c r="DO112" s="20" t="s">
        <v>130</v>
      </c>
      <c r="DP112" s="66"/>
      <c r="DQ112" s="66"/>
      <c r="DR112" s="66"/>
      <c r="DS112" s="152">
        <v>42970</v>
      </c>
      <c r="DT112" s="12"/>
      <c r="DU112" s="66"/>
      <c r="DV112" s="66"/>
      <c r="DW112" s="66"/>
      <c r="DX112" s="66"/>
      <c r="DY112" s="66"/>
      <c r="DZ112" s="143"/>
      <c r="EA112" s="146"/>
      <c r="EB112" s="20" t="s">
        <v>130</v>
      </c>
      <c r="EC112" s="66"/>
      <c r="ED112" s="66"/>
      <c r="EE112" s="66"/>
      <c r="EF112" s="152">
        <v>43497</v>
      </c>
      <c r="EG112" s="12"/>
      <c r="EH112" s="66"/>
      <c r="EI112" s="66"/>
      <c r="EJ112" s="66"/>
      <c r="EK112" s="66"/>
      <c r="EL112" s="66"/>
      <c r="EM112" s="143"/>
      <c r="EN112" s="146"/>
      <c r="EO112" s="20" t="s">
        <v>130</v>
      </c>
      <c r="EP112" s="66"/>
      <c r="EQ112" s="66"/>
      <c r="ER112" s="66"/>
      <c r="ES112" s="152">
        <v>42970</v>
      </c>
      <c r="ET112" s="12"/>
      <c r="EU112" s="66"/>
      <c r="EV112" s="66"/>
      <c r="EW112" s="66"/>
      <c r="EX112" s="66"/>
      <c r="EY112" s="66"/>
      <c r="EZ112" s="143"/>
      <c r="FA112" s="146"/>
      <c r="FB112" s="20" t="s">
        <v>130</v>
      </c>
      <c r="FC112" s="66"/>
      <c r="FD112" s="66"/>
      <c r="FE112" s="66"/>
      <c r="FF112" s="630"/>
      <c r="FG112" s="86"/>
      <c r="FH112" s="66"/>
      <c r="FI112" s="66"/>
      <c r="FJ112" s="66"/>
      <c r="FK112" s="66"/>
      <c r="FL112" s="66"/>
      <c r="FM112" s="143"/>
      <c r="FN112" s="146"/>
      <c r="FO112" s="20" t="s">
        <v>130</v>
      </c>
      <c r="FP112" s="66"/>
      <c r="FQ112" s="66"/>
      <c r="FR112" s="66"/>
      <c r="FS112" s="152"/>
      <c r="FT112" s="12"/>
      <c r="FU112" s="66"/>
      <c r="FV112" s="66"/>
      <c r="FW112" s="66"/>
      <c r="FX112" s="66"/>
      <c r="FY112" s="66"/>
      <c r="FZ112" s="143"/>
      <c r="GA112" s="146"/>
      <c r="GB112" s="20" t="s">
        <v>130</v>
      </c>
      <c r="GC112" s="66"/>
      <c r="GD112" s="66"/>
      <c r="GE112" s="66"/>
      <c r="GF112" s="152">
        <v>44502</v>
      </c>
      <c r="GG112" s="12"/>
      <c r="GH112" s="66"/>
      <c r="GI112" s="66"/>
      <c r="GJ112" s="66"/>
      <c r="GK112" s="66"/>
      <c r="GL112" s="66"/>
      <c r="GM112" s="143"/>
      <c r="GN112" s="146"/>
      <c r="GO112" s="20" t="s">
        <v>130</v>
      </c>
      <c r="GP112" s="66"/>
      <c r="GQ112" s="66"/>
      <c r="GR112" s="66"/>
      <c r="GS112" s="152">
        <v>43525</v>
      </c>
      <c r="GT112" s="12"/>
      <c r="GU112" s="66"/>
      <c r="GV112" s="66"/>
      <c r="GW112" s="66"/>
      <c r="GX112" s="66"/>
      <c r="GY112" s="66"/>
      <c r="GZ112" s="143"/>
      <c r="HA112" s="146"/>
      <c r="HB112" s="20" t="s">
        <v>130</v>
      </c>
      <c r="HC112" s="66"/>
      <c r="HD112" s="66"/>
      <c r="HE112" s="66"/>
      <c r="HF112" s="152">
        <v>42970</v>
      </c>
      <c r="HG112" s="12"/>
      <c r="HH112" s="66"/>
      <c r="HI112" s="66"/>
      <c r="HJ112" s="66"/>
      <c r="HK112" s="66"/>
      <c r="HL112" s="66"/>
      <c r="HM112" s="143"/>
    </row>
    <row r="113" spans="1:221">
      <c r="A113" s="150"/>
      <c r="B113" s="20" t="s">
        <v>131</v>
      </c>
      <c r="C113" s="66"/>
      <c r="D113" s="66"/>
      <c r="E113" s="66"/>
      <c r="F113" s="11" t="s">
        <v>194</v>
      </c>
      <c r="G113" s="66"/>
      <c r="H113" s="66"/>
      <c r="I113" s="66"/>
      <c r="J113" s="66"/>
      <c r="K113" s="66"/>
      <c r="L113" s="66"/>
      <c r="M113" s="143"/>
      <c r="N113" s="150"/>
      <c r="O113" s="20" t="s">
        <v>131</v>
      </c>
      <c r="P113" s="66"/>
      <c r="Q113" s="66"/>
      <c r="R113" s="66"/>
      <c r="S113" s="11" t="s">
        <v>194</v>
      </c>
      <c r="T113" s="66"/>
      <c r="U113" s="66"/>
      <c r="V113" s="66"/>
      <c r="W113" s="66"/>
      <c r="X113" s="66"/>
      <c r="Y113" s="66"/>
      <c r="Z113" s="143"/>
      <c r="AA113" s="150"/>
      <c r="AB113" s="20" t="s">
        <v>131</v>
      </c>
      <c r="AC113" s="66"/>
      <c r="AD113" s="66"/>
      <c r="AE113" s="66"/>
      <c r="AF113" s="11" t="s">
        <v>278</v>
      </c>
      <c r="AG113" s="66"/>
      <c r="AH113" s="66"/>
      <c r="AI113" s="66"/>
      <c r="AJ113" s="66"/>
      <c r="AK113" s="66"/>
      <c r="AL113" s="66"/>
      <c r="AM113" s="143"/>
      <c r="AN113" s="150"/>
      <c r="AO113" s="20" t="s">
        <v>131</v>
      </c>
      <c r="AP113" s="66"/>
      <c r="AQ113" s="66"/>
      <c r="AR113" s="66"/>
      <c r="AS113" s="11" t="s">
        <v>194</v>
      </c>
      <c r="AT113" s="66"/>
      <c r="AU113" s="66"/>
      <c r="AV113" s="66"/>
      <c r="AW113" s="66"/>
      <c r="AX113" s="66"/>
      <c r="AY113" s="66"/>
      <c r="AZ113" s="143"/>
      <c r="BA113" s="150"/>
      <c r="BB113" s="20" t="s">
        <v>131</v>
      </c>
      <c r="BC113" s="66"/>
      <c r="BD113" s="66"/>
      <c r="BE113" s="66"/>
      <c r="BF113" s="11" t="s">
        <v>194</v>
      </c>
      <c r="BG113" s="66"/>
      <c r="BH113" s="66"/>
      <c r="BI113" s="66"/>
      <c r="BJ113" s="66"/>
      <c r="BK113" s="66"/>
      <c r="BL113" s="66"/>
      <c r="BM113" s="143"/>
      <c r="BN113" s="150"/>
      <c r="BO113" s="20" t="s">
        <v>131</v>
      </c>
      <c r="BP113" s="66"/>
      <c r="BQ113" s="66"/>
      <c r="BR113" s="66"/>
      <c r="BS113" s="11" t="s">
        <v>194</v>
      </c>
      <c r="BT113" s="66"/>
      <c r="BU113" s="66"/>
      <c r="BV113" s="66"/>
      <c r="BW113" s="66"/>
      <c r="BX113" s="66"/>
      <c r="BY113" s="66"/>
      <c r="BZ113" s="143"/>
      <c r="CA113" s="150"/>
      <c r="CB113" s="20" t="s">
        <v>131</v>
      </c>
      <c r="CC113" s="66"/>
      <c r="CD113" s="66"/>
      <c r="CE113" s="66"/>
      <c r="CF113" s="11" t="s">
        <v>545</v>
      </c>
      <c r="CG113" s="66"/>
      <c r="CH113" s="66"/>
      <c r="CI113" s="66"/>
      <c r="CJ113" s="66"/>
      <c r="CK113" s="66"/>
      <c r="CL113" s="66"/>
      <c r="CM113" s="143"/>
      <c r="CN113" s="150"/>
      <c r="CO113" s="20" t="s">
        <v>131</v>
      </c>
      <c r="CP113" s="66"/>
      <c r="CQ113" s="66"/>
      <c r="CR113" s="66"/>
      <c r="CS113" s="11" t="s">
        <v>194</v>
      </c>
      <c r="CT113" s="66"/>
      <c r="CU113" s="66"/>
      <c r="CV113" s="66"/>
      <c r="CW113" s="66"/>
      <c r="CX113" s="66"/>
      <c r="CY113" s="66"/>
      <c r="CZ113" s="143"/>
      <c r="DA113" s="150"/>
      <c r="DB113" s="20" t="s">
        <v>131</v>
      </c>
      <c r="DC113" s="66"/>
      <c r="DD113" s="66"/>
      <c r="DE113" s="66"/>
      <c r="DF113" s="11" t="s">
        <v>194</v>
      </c>
      <c r="DG113" s="66"/>
      <c r="DH113" s="66"/>
      <c r="DI113" s="66"/>
      <c r="DJ113" s="66"/>
      <c r="DK113" s="66"/>
      <c r="DL113" s="66"/>
      <c r="DM113" s="143"/>
      <c r="DN113" s="150"/>
      <c r="DO113" s="20" t="s">
        <v>131</v>
      </c>
      <c r="DP113" s="66"/>
      <c r="DQ113" s="66"/>
      <c r="DR113" s="66"/>
      <c r="DS113" s="11" t="s">
        <v>194</v>
      </c>
      <c r="DT113" s="66"/>
      <c r="DU113" s="66"/>
      <c r="DV113" s="66"/>
      <c r="DW113" s="66"/>
      <c r="DX113" s="66"/>
      <c r="DY113" s="66"/>
      <c r="DZ113" s="143"/>
      <c r="EA113" s="150"/>
      <c r="EB113" s="20" t="s">
        <v>131</v>
      </c>
      <c r="EC113" s="66"/>
      <c r="ED113" s="66"/>
      <c r="EE113" s="66"/>
      <c r="EF113" s="11" t="s">
        <v>194</v>
      </c>
      <c r="EG113" s="66"/>
      <c r="EH113" s="66"/>
      <c r="EI113" s="66"/>
      <c r="EJ113" s="66"/>
      <c r="EK113" s="66"/>
      <c r="EL113" s="66"/>
      <c r="EM113" s="143"/>
      <c r="EN113" s="150"/>
      <c r="EO113" s="20" t="s">
        <v>131</v>
      </c>
      <c r="EP113" s="66"/>
      <c r="EQ113" s="66"/>
      <c r="ER113" s="66"/>
      <c r="ES113" s="11" t="s">
        <v>194</v>
      </c>
      <c r="ET113" s="66"/>
      <c r="EU113" s="66"/>
      <c r="EV113" s="66"/>
      <c r="EW113" s="66"/>
      <c r="EX113" s="66"/>
      <c r="EY113" s="66"/>
      <c r="EZ113" s="143"/>
      <c r="FA113" s="150"/>
      <c r="FB113" s="20" t="s">
        <v>131</v>
      </c>
      <c r="FC113" s="66"/>
      <c r="FD113" s="66"/>
      <c r="FE113" s="66"/>
      <c r="FF113" s="11" t="s">
        <v>194</v>
      </c>
      <c r="FG113" s="66"/>
      <c r="FH113" s="66"/>
      <c r="FI113" s="66"/>
      <c r="FJ113" s="66"/>
      <c r="FK113" s="66"/>
      <c r="FL113" s="66"/>
      <c r="FM113" s="143"/>
      <c r="FN113" s="150"/>
      <c r="FO113" s="20" t="s">
        <v>131</v>
      </c>
      <c r="FP113" s="66"/>
      <c r="FQ113" s="66"/>
      <c r="FR113" s="66"/>
      <c r="FS113" s="11" t="s">
        <v>194</v>
      </c>
      <c r="FT113" s="66"/>
      <c r="FU113" s="66"/>
      <c r="FV113" s="66"/>
      <c r="FW113" s="66"/>
      <c r="FX113" s="66"/>
      <c r="FY113" s="66"/>
      <c r="FZ113" s="143"/>
      <c r="GA113" s="150"/>
      <c r="GB113" s="20" t="s">
        <v>131</v>
      </c>
      <c r="GC113" s="66"/>
      <c r="GD113" s="66"/>
      <c r="GE113" s="66"/>
      <c r="GF113" s="11" t="s">
        <v>194</v>
      </c>
      <c r="GG113" s="66"/>
      <c r="GH113" s="66"/>
      <c r="GI113" s="66"/>
      <c r="GJ113" s="66"/>
      <c r="GK113" s="66"/>
      <c r="GL113" s="66"/>
      <c r="GM113" s="143"/>
      <c r="GN113" s="150"/>
      <c r="GO113" s="20" t="s">
        <v>131</v>
      </c>
      <c r="GP113" s="66"/>
      <c r="GQ113" s="66"/>
      <c r="GR113" s="66"/>
      <c r="GS113" s="11" t="s">
        <v>577</v>
      </c>
      <c r="GT113" s="66"/>
      <c r="GU113" s="66"/>
      <c r="GV113" s="66"/>
      <c r="GW113" s="66"/>
      <c r="GX113" s="66"/>
      <c r="GY113" s="66"/>
      <c r="GZ113" s="143"/>
      <c r="HA113" s="150"/>
      <c r="HB113" s="20" t="s">
        <v>131</v>
      </c>
      <c r="HC113" s="66"/>
      <c r="HD113" s="66"/>
      <c r="HE113" s="66"/>
      <c r="HF113" s="11" t="s">
        <v>194</v>
      </c>
      <c r="HG113" s="66"/>
      <c r="HH113" s="66"/>
      <c r="HI113" s="66"/>
      <c r="HJ113" s="66"/>
      <c r="HK113" s="66"/>
      <c r="HL113" s="66"/>
      <c r="HM113" s="143"/>
    </row>
    <row r="114" spans="1:221">
      <c r="A114" s="150"/>
      <c r="B114" s="20" t="s">
        <v>132</v>
      </c>
      <c r="C114" s="66"/>
      <c r="D114" s="66"/>
      <c r="E114" s="66"/>
      <c r="F114" s="69" t="s">
        <v>179</v>
      </c>
      <c r="G114" s="69"/>
      <c r="H114" s="69"/>
      <c r="I114" s="69"/>
      <c r="J114" s="69"/>
      <c r="K114" s="66"/>
      <c r="L114" s="66"/>
      <c r="M114" s="143"/>
      <c r="N114" s="150"/>
      <c r="O114" s="20" t="s">
        <v>132</v>
      </c>
      <c r="P114" s="66"/>
      <c r="Q114" s="66"/>
      <c r="R114" s="66"/>
      <c r="S114" s="69" t="s">
        <v>279</v>
      </c>
      <c r="T114" s="69"/>
      <c r="U114" s="69"/>
      <c r="V114" s="69"/>
      <c r="W114" s="69"/>
      <c r="X114" s="66"/>
      <c r="Y114" s="66"/>
      <c r="Z114" s="143"/>
      <c r="AA114" s="150"/>
      <c r="AB114" s="20" t="s">
        <v>132</v>
      </c>
      <c r="AC114" s="66"/>
      <c r="AD114" s="66"/>
      <c r="AE114" s="66"/>
      <c r="AF114" s="69" t="s">
        <v>279</v>
      </c>
      <c r="AG114" s="69"/>
      <c r="AH114" s="69"/>
      <c r="AI114" s="69"/>
      <c r="AJ114" s="69"/>
      <c r="AK114" s="66"/>
      <c r="AL114" s="66"/>
      <c r="AM114" s="143"/>
      <c r="AN114" s="150"/>
      <c r="AO114" s="20" t="s">
        <v>132</v>
      </c>
      <c r="AP114" s="66"/>
      <c r="AQ114" s="66"/>
      <c r="AR114" s="66"/>
      <c r="AS114" s="69" t="s">
        <v>279</v>
      </c>
      <c r="AT114" s="69"/>
      <c r="AU114" s="69"/>
      <c r="AV114" s="69"/>
      <c r="AW114" s="69"/>
      <c r="AX114" s="66"/>
      <c r="AY114" s="66"/>
      <c r="AZ114" s="143"/>
      <c r="BA114" s="150"/>
      <c r="BB114" s="20" t="s">
        <v>132</v>
      </c>
      <c r="BC114" s="66"/>
      <c r="BD114" s="66"/>
      <c r="BE114" s="66"/>
      <c r="BF114" s="69" t="s">
        <v>179</v>
      </c>
      <c r="BG114" s="69"/>
      <c r="BH114" s="69"/>
      <c r="BI114" s="69"/>
      <c r="BJ114" s="69"/>
      <c r="BK114" s="66"/>
      <c r="BL114" s="66"/>
      <c r="BM114" s="143"/>
      <c r="BN114" s="150"/>
      <c r="BO114" s="20" t="s">
        <v>132</v>
      </c>
      <c r="BP114" s="66"/>
      <c r="BQ114" s="66"/>
      <c r="BR114" s="66"/>
      <c r="BS114" s="69" t="s">
        <v>179</v>
      </c>
      <c r="BT114" s="69"/>
      <c r="BU114" s="69"/>
      <c r="BV114" s="69"/>
      <c r="BW114" s="69"/>
      <c r="BX114" s="66"/>
      <c r="BY114" s="66"/>
      <c r="BZ114" s="143"/>
      <c r="CA114" s="150"/>
      <c r="CB114" s="20" t="s">
        <v>132</v>
      </c>
      <c r="CC114" s="66"/>
      <c r="CD114" s="66"/>
      <c r="CE114" s="66"/>
      <c r="CF114" s="69" t="s">
        <v>179</v>
      </c>
      <c r="CG114" s="69"/>
      <c r="CH114" s="69"/>
      <c r="CI114" s="69"/>
      <c r="CJ114" s="69"/>
      <c r="CK114" s="66"/>
      <c r="CL114" s="66"/>
      <c r="CM114" s="143"/>
      <c r="CN114" s="150"/>
      <c r="CO114" s="20" t="s">
        <v>132</v>
      </c>
      <c r="CP114" s="66"/>
      <c r="CQ114" s="66"/>
      <c r="CR114" s="66"/>
      <c r="CS114" s="69" t="s">
        <v>179</v>
      </c>
      <c r="CT114" s="69"/>
      <c r="CU114" s="69"/>
      <c r="CV114" s="69"/>
      <c r="CW114" s="69"/>
      <c r="CX114" s="66"/>
      <c r="CY114" s="66"/>
      <c r="CZ114" s="143"/>
      <c r="DA114" s="150"/>
      <c r="DB114" s="20" t="s">
        <v>132</v>
      </c>
      <c r="DC114" s="66"/>
      <c r="DD114" s="66"/>
      <c r="DE114" s="66"/>
      <c r="DF114" s="69" t="s">
        <v>179</v>
      </c>
      <c r="DG114" s="69"/>
      <c r="DH114" s="69"/>
      <c r="DI114" s="69"/>
      <c r="DJ114" s="69"/>
      <c r="DK114" s="66"/>
      <c r="DL114" s="66"/>
      <c r="DM114" s="143"/>
      <c r="DN114" s="150"/>
      <c r="DO114" s="20" t="s">
        <v>132</v>
      </c>
      <c r="DP114" s="66"/>
      <c r="DQ114" s="66"/>
      <c r="DR114" s="66"/>
      <c r="DS114" s="69" t="s">
        <v>179</v>
      </c>
      <c r="DT114" s="69"/>
      <c r="DU114" s="69"/>
      <c r="DV114" s="69"/>
      <c r="DW114" s="69"/>
      <c r="DX114" s="66"/>
      <c r="DY114" s="66"/>
      <c r="DZ114" s="143"/>
      <c r="EA114" s="150"/>
      <c r="EB114" s="20" t="s">
        <v>132</v>
      </c>
      <c r="EC114" s="66"/>
      <c r="ED114" s="66"/>
      <c r="EE114" s="66"/>
      <c r="EF114" s="69" t="s">
        <v>179</v>
      </c>
      <c r="EG114" s="69"/>
      <c r="EH114" s="69"/>
      <c r="EI114" s="69"/>
      <c r="EJ114" s="69"/>
      <c r="EK114" s="66"/>
      <c r="EL114" s="66"/>
      <c r="EM114" s="143"/>
      <c r="EN114" s="150"/>
      <c r="EO114" s="20" t="s">
        <v>132</v>
      </c>
      <c r="EP114" s="66"/>
      <c r="EQ114" s="66"/>
      <c r="ER114" s="66"/>
      <c r="ES114" s="69" t="s">
        <v>179</v>
      </c>
      <c r="ET114" s="69"/>
      <c r="EU114" s="69"/>
      <c r="EV114" s="69"/>
      <c r="EW114" s="69"/>
      <c r="EX114" s="66"/>
      <c r="EY114" s="66"/>
      <c r="EZ114" s="143"/>
      <c r="FA114" s="150"/>
      <c r="FB114" s="20" t="s">
        <v>132</v>
      </c>
      <c r="FC114" s="66"/>
      <c r="FD114" s="66"/>
      <c r="FE114" s="66"/>
      <c r="FF114" s="69" t="s">
        <v>801</v>
      </c>
      <c r="FG114" s="69"/>
      <c r="FH114" s="69"/>
      <c r="FI114" s="69"/>
      <c r="FJ114" s="69"/>
      <c r="FK114" s="66"/>
      <c r="FL114" s="66"/>
      <c r="FM114" s="143"/>
      <c r="FN114" s="150"/>
      <c r="FO114" s="20" t="s">
        <v>132</v>
      </c>
      <c r="FP114" s="66"/>
      <c r="FQ114" s="66"/>
      <c r="FR114" s="66"/>
      <c r="FS114" s="69" t="s">
        <v>622</v>
      </c>
      <c r="FT114" s="69"/>
      <c r="FU114" s="69"/>
      <c r="FV114" s="69"/>
      <c r="FW114" s="69"/>
      <c r="FX114" s="66"/>
      <c r="FY114" s="66"/>
      <c r="FZ114" s="143"/>
      <c r="GA114" s="150"/>
      <c r="GB114" s="20" t="s">
        <v>132</v>
      </c>
      <c r="GC114" s="66"/>
      <c r="GD114" s="66"/>
      <c r="GE114" s="66"/>
      <c r="GF114" s="69" t="s">
        <v>179</v>
      </c>
      <c r="GG114" s="69"/>
      <c r="GH114" s="69"/>
      <c r="GI114" s="69"/>
      <c r="GJ114" s="69"/>
      <c r="GK114" s="66"/>
      <c r="GL114" s="66"/>
      <c r="GM114" s="143"/>
      <c r="GN114" s="150"/>
      <c r="GO114" s="20" t="s">
        <v>132</v>
      </c>
      <c r="GP114" s="66"/>
      <c r="GQ114" s="66"/>
      <c r="GR114" s="66"/>
      <c r="GS114" s="69" t="s">
        <v>179</v>
      </c>
      <c r="GT114" s="69"/>
      <c r="GU114" s="69"/>
      <c r="GV114" s="69"/>
      <c r="GW114" s="69"/>
      <c r="GX114" s="66"/>
      <c r="GY114" s="66"/>
      <c r="GZ114" s="143"/>
      <c r="HA114" s="150"/>
      <c r="HB114" s="20" t="s">
        <v>132</v>
      </c>
      <c r="HC114" s="66"/>
      <c r="HD114" s="66"/>
      <c r="HE114" s="66"/>
      <c r="HF114" s="69" t="s">
        <v>179</v>
      </c>
      <c r="HG114" s="69"/>
      <c r="HH114" s="69"/>
      <c r="HI114" s="69"/>
      <c r="HJ114" s="69"/>
      <c r="HK114" s="66"/>
      <c r="HL114" s="66"/>
      <c r="HM114" s="143"/>
    </row>
    <row r="115" spans="1:221">
      <c r="A115" s="150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143"/>
      <c r="N115" s="150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143"/>
      <c r="AA115" s="150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143"/>
      <c r="AN115" s="150"/>
      <c r="AO115" s="66"/>
      <c r="AP115" s="66"/>
      <c r="AQ115" s="66"/>
      <c r="AR115" s="66"/>
      <c r="AS115" s="66"/>
      <c r="AT115" s="66"/>
      <c r="AU115" s="66"/>
      <c r="AV115" s="66"/>
      <c r="AW115" s="66"/>
      <c r="AX115" s="66"/>
      <c r="AY115" s="66"/>
      <c r="AZ115" s="143"/>
      <c r="BA115" s="150"/>
      <c r="BB115" s="66"/>
      <c r="BC115" s="66"/>
      <c r="BD115" s="66"/>
      <c r="BE115" s="66"/>
      <c r="BF115" s="66"/>
      <c r="BG115" s="66"/>
      <c r="BH115" s="66"/>
      <c r="BI115" s="66"/>
      <c r="BJ115" s="66"/>
      <c r="BK115" s="66"/>
      <c r="BL115" s="66"/>
      <c r="BM115" s="143"/>
      <c r="BN115" s="150"/>
      <c r="BO115" s="66"/>
      <c r="BP115" s="66"/>
      <c r="BQ115" s="66"/>
      <c r="BR115" s="66"/>
      <c r="BS115" s="66"/>
      <c r="BT115" s="66"/>
      <c r="BU115" s="66"/>
      <c r="BV115" s="66"/>
      <c r="BW115" s="66"/>
      <c r="BX115" s="66"/>
      <c r="BY115" s="66"/>
      <c r="BZ115" s="143"/>
      <c r="CA115" s="150"/>
      <c r="CB115" s="66"/>
      <c r="CC115" s="66"/>
      <c r="CD115" s="66"/>
      <c r="CE115" s="66"/>
      <c r="CF115" s="66"/>
      <c r="CG115" s="66"/>
      <c r="CH115" s="66"/>
      <c r="CI115" s="66"/>
      <c r="CJ115" s="66"/>
      <c r="CK115" s="66"/>
      <c r="CL115" s="66"/>
      <c r="CM115" s="143"/>
      <c r="CN115" s="150"/>
      <c r="CO115" s="66"/>
      <c r="CP115" s="66"/>
      <c r="CQ115" s="66"/>
      <c r="CR115" s="66"/>
      <c r="CS115" s="66"/>
      <c r="CT115" s="66"/>
      <c r="CU115" s="66"/>
      <c r="CV115" s="66"/>
      <c r="CW115" s="66"/>
      <c r="CX115" s="66"/>
      <c r="CY115" s="66"/>
      <c r="CZ115" s="143"/>
      <c r="DA115" s="150"/>
      <c r="DB115" s="66"/>
      <c r="DC115" s="66"/>
      <c r="DD115" s="66"/>
      <c r="DE115" s="66"/>
      <c r="DF115" s="66"/>
      <c r="DG115" s="66"/>
      <c r="DH115" s="66"/>
      <c r="DI115" s="66"/>
      <c r="DJ115" s="66"/>
      <c r="DK115" s="66"/>
      <c r="DL115" s="66"/>
      <c r="DM115" s="143"/>
      <c r="DN115" s="150"/>
      <c r="DO115" s="66"/>
      <c r="DP115" s="66"/>
      <c r="DQ115" s="66"/>
      <c r="DR115" s="66"/>
      <c r="DS115" s="66"/>
      <c r="DT115" s="66"/>
      <c r="DU115" s="66"/>
      <c r="DV115" s="66"/>
      <c r="DW115" s="66"/>
      <c r="DX115" s="66"/>
      <c r="DY115" s="66"/>
      <c r="DZ115" s="143"/>
      <c r="EA115" s="150"/>
      <c r="EB115" s="66"/>
      <c r="EC115" s="66"/>
      <c r="ED115" s="66"/>
      <c r="EE115" s="66"/>
      <c r="EF115" s="66"/>
      <c r="EG115" s="66"/>
      <c r="EH115" s="66"/>
      <c r="EI115" s="66"/>
      <c r="EJ115" s="66"/>
      <c r="EK115" s="66"/>
      <c r="EL115" s="66"/>
      <c r="EM115" s="143"/>
      <c r="EN115" s="150"/>
      <c r="EO115" s="66"/>
      <c r="EP115" s="66"/>
      <c r="EQ115" s="66"/>
      <c r="ER115" s="66"/>
      <c r="ES115" s="66"/>
      <c r="ET115" s="66"/>
      <c r="EU115" s="66"/>
      <c r="EV115" s="66"/>
      <c r="EW115" s="66"/>
      <c r="EX115" s="66"/>
      <c r="EY115" s="66"/>
      <c r="EZ115" s="143"/>
      <c r="FA115" s="150"/>
      <c r="FB115" s="66"/>
      <c r="FC115" s="66"/>
      <c r="FD115" s="66"/>
      <c r="FE115" s="66"/>
      <c r="FF115" s="66"/>
      <c r="FG115" s="66"/>
      <c r="FH115" s="66"/>
      <c r="FI115" s="66"/>
      <c r="FJ115" s="66"/>
      <c r="FK115" s="66"/>
      <c r="FL115" s="66"/>
      <c r="FM115" s="143"/>
      <c r="FN115" s="150"/>
      <c r="FO115" s="66"/>
      <c r="FP115" s="66"/>
      <c r="FQ115" s="66"/>
      <c r="FR115" s="66"/>
      <c r="FS115" s="66"/>
      <c r="FT115" s="66"/>
      <c r="FU115" s="66"/>
      <c r="FV115" s="66"/>
      <c r="FW115" s="66"/>
      <c r="FX115" s="66"/>
      <c r="FY115" s="66"/>
      <c r="FZ115" s="143"/>
      <c r="GA115" s="150"/>
      <c r="GB115" s="66"/>
      <c r="GC115" s="66"/>
      <c r="GD115" s="66"/>
      <c r="GE115" s="66"/>
      <c r="GF115" s="66"/>
      <c r="GG115" s="66"/>
      <c r="GH115" s="66"/>
      <c r="GI115" s="66"/>
      <c r="GJ115" s="66"/>
      <c r="GK115" s="66"/>
      <c r="GL115" s="66"/>
      <c r="GM115" s="143"/>
      <c r="GN115" s="150"/>
      <c r="GO115" s="66"/>
      <c r="GP115" s="66"/>
      <c r="GQ115" s="66"/>
      <c r="GR115" s="66"/>
      <c r="GS115" s="66"/>
      <c r="GT115" s="66"/>
      <c r="GU115" s="66"/>
      <c r="GV115" s="66"/>
      <c r="GW115" s="66"/>
      <c r="GX115" s="66"/>
      <c r="GY115" s="66"/>
      <c r="GZ115" s="143"/>
      <c r="HA115" s="150"/>
      <c r="HB115" s="66"/>
      <c r="HC115" s="66"/>
      <c r="HD115" s="66"/>
      <c r="HE115" s="66"/>
      <c r="HF115" s="66"/>
      <c r="HG115" s="66"/>
      <c r="HH115" s="66"/>
      <c r="HI115" s="66"/>
      <c r="HJ115" s="66"/>
      <c r="HK115" s="66"/>
      <c r="HL115" s="66"/>
      <c r="HM115" s="143"/>
    </row>
    <row r="116" spans="1:221">
      <c r="A116" s="150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143"/>
      <c r="N116" s="150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143"/>
      <c r="AA116" s="150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143"/>
      <c r="AN116" s="150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143"/>
      <c r="BA116" s="150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143"/>
      <c r="BN116" s="150"/>
      <c r="BO116" s="66"/>
      <c r="BP116" s="66"/>
      <c r="BQ116" s="66"/>
      <c r="BR116" s="66"/>
      <c r="BS116" s="66"/>
      <c r="BT116" s="66"/>
      <c r="BU116" s="66"/>
      <c r="BV116" s="66"/>
      <c r="BW116" s="66"/>
      <c r="BX116" s="66"/>
      <c r="BY116" s="66"/>
      <c r="BZ116" s="143"/>
      <c r="CA116" s="150"/>
      <c r="CB116" s="66"/>
      <c r="CC116" s="66"/>
      <c r="CD116" s="66"/>
      <c r="CE116" s="66"/>
      <c r="CF116" s="66"/>
      <c r="CG116" s="66"/>
      <c r="CH116" s="66"/>
      <c r="CI116" s="66"/>
      <c r="CJ116" s="66"/>
      <c r="CK116" s="66"/>
      <c r="CL116" s="66"/>
      <c r="CM116" s="143"/>
      <c r="CN116" s="150"/>
      <c r="CO116" s="66"/>
      <c r="CP116" s="66"/>
      <c r="CQ116" s="66"/>
      <c r="CR116" s="66"/>
      <c r="CS116" s="66"/>
      <c r="CT116" s="66"/>
      <c r="CU116" s="66"/>
      <c r="CV116" s="66"/>
      <c r="CW116" s="66"/>
      <c r="CX116" s="66"/>
      <c r="CY116" s="66"/>
      <c r="CZ116" s="143"/>
      <c r="DA116" s="150"/>
      <c r="DB116" s="66"/>
      <c r="DC116" s="66"/>
      <c r="DD116" s="66"/>
      <c r="DE116" s="66"/>
      <c r="DF116" s="66"/>
      <c r="DG116" s="66"/>
      <c r="DH116" s="66"/>
      <c r="DI116" s="66"/>
      <c r="DJ116" s="66"/>
      <c r="DK116" s="66"/>
      <c r="DL116" s="66"/>
      <c r="DM116" s="143"/>
      <c r="DN116" s="150"/>
      <c r="DO116" s="66"/>
      <c r="DP116" s="66"/>
      <c r="DQ116" s="66"/>
      <c r="DR116" s="66"/>
      <c r="DS116" s="66"/>
      <c r="DT116" s="66"/>
      <c r="DU116" s="66"/>
      <c r="DV116" s="66"/>
      <c r="DW116" s="66"/>
      <c r="DX116" s="66"/>
      <c r="DY116" s="66"/>
      <c r="DZ116" s="143"/>
      <c r="EA116" s="150"/>
      <c r="EB116" s="66"/>
      <c r="EC116" s="66"/>
      <c r="ED116" s="66"/>
      <c r="EE116" s="66"/>
      <c r="EF116" s="66"/>
      <c r="EG116" s="66"/>
      <c r="EH116" s="66"/>
      <c r="EI116" s="66"/>
      <c r="EJ116" s="66"/>
      <c r="EK116" s="66"/>
      <c r="EL116" s="66"/>
      <c r="EM116" s="143"/>
      <c r="EN116" s="150"/>
      <c r="EO116" s="66"/>
      <c r="EP116" s="66"/>
      <c r="EQ116" s="66"/>
      <c r="ER116" s="66"/>
      <c r="ES116" s="66"/>
      <c r="ET116" s="66"/>
      <c r="EU116" s="66"/>
      <c r="EV116" s="66"/>
      <c r="EW116" s="66"/>
      <c r="EX116" s="66"/>
      <c r="EY116" s="66"/>
      <c r="EZ116" s="143"/>
      <c r="FA116" s="150"/>
      <c r="FB116" s="66"/>
      <c r="FC116" s="66"/>
      <c r="FD116" s="66"/>
      <c r="FE116" s="66"/>
      <c r="FF116" s="66"/>
      <c r="FG116" s="66"/>
      <c r="FH116" s="66"/>
      <c r="FI116" s="66"/>
      <c r="FJ116" s="66"/>
      <c r="FK116" s="66"/>
      <c r="FL116" s="66"/>
      <c r="FM116" s="143"/>
      <c r="FN116" s="150"/>
      <c r="FO116" s="66"/>
      <c r="FP116" s="66"/>
      <c r="FQ116" s="66"/>
      <c r="FR116" s="66"/>
      <c r="FS116" s="66"/>
      <c r="FT116" s="66"/>
      <c r="FU116" s="66"/>
      <c r="FV116" s="66"/>
      <c r="FW116" s="66"/>
      <c r="FX116" s="66"/>
      <c r="FY116" s="66"/>
      <c r="FZ116" s="143"/>
      <c r="GA116" s="150"/>
      <c r="GB116" s="66"/>
      <c r="GC116" s="66"/>
      <c r="GD116" s="66"/>
      <c r="GE116" s="66"/>
      <c r="GF116" s="66"/>
      <c r="GG116" s="66"/>
      <c r="GH116" s="66"/>
      <c r="GI116" s="66"/>
      <c r="GJ116" s="66"/>
      <c r="GK116" s="66"/>
      <c r="GL116" s="66"/>
      <c r="GM116" s="143"/>
      <c r="GN116" s="150"/>
      <c r="GO116" s="66"/>
      <c r="GP116" s="66"/>
      <c r="GQ116" s="66"/>
      <c r="GR116" s="66"/>
      <c r="GS116" s="66"/>
      <c r="GT116" s="66"/>
      <c r="GU116" s="66"/>
      <c r="GV116" s="66"/>
      <c r="GW116" s="66"/>
      <c r="GX116" s="66"/>
      <c r="GY116" s="66"/>
      <c r="GZ116" s="143"/>
      <c r="HA116" s="150"/>
      <c r="HB116" s="66"/>
      <c r="HC116" s="66"/>
      <c r="HD116" s="66"/>
      <c r="HE116" s="66"/>
      <c r="HF116" s="66"/>
      <c r="HG116" s="66"/>
      <c r="HH116" s="66"/>
      <c r="HI116" s="66"/>
      <c r="HJ116" s="66"/>
      <c r="HK116" s="66"/>
      <c r="HL116" s="66"/>
      <c r="HM116" s="143"/>
    </row>
    <row r="117" spans="1:221">
      <c r="A117" s="150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143"/>
      <c r="N117" s="150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143"/>
      <c r="AA117" s="150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143"/>
      <c r="AN117" s="150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143"/>
      <c r="BA117" s="150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143"/>
      <c r="BN117" s="150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143"/>
      <c r="CA117" s="150"/>
      <c r="CB117" s="66"/>
      <c r="CC117" s="66"/>
      <c r="CD117" s="66"/>
      <c r="CE117" s="66"/>
      <c r="CF117" s="66"/>
      <c r="CG117" s="66"/>
      <c r="CH117" s="66"/>
      <c r="CI117" s="66"/>
      <c r="CJ117" s="66"/>
      <c r="CK117" s="66"/>
      <c r="CL117" s="66"/>
      <c r="CM117" s="143"/>
      <c r="CN117" s="150"/>
      <c r="CO117" s="66"/>
      <c r="CP117" s="66"/>
      <c r="CQ117" s="66"/>
      <c r="CR117" s="66"/>
      <c r="CS117" s="66"/>
      <c r="CT117" s="66"/>
      <c r="CU117" s="66"/>
      <c r="CV117" s="66"/>
      <c r="CW117" s="66"/>
      <c r="CX117" s="66"/>
      <c r="CY117" s="66"/>
      <c r="CZ117" s="143"/>
      <c r="DA117" s="150"/>
      <c r="DB117" s="66"/>
      <c r="DC117" s="66"/>
      <c r="DD117" s="66"/>
      <c r="DE117" s="66"/>
      <c r="DF117" s="66"/>
      <c r="DG117" s="66"/>
      <c r="DH117" s="66"/>
      <c r="DI117" s="66"/>
      <c r="DJ117" s="66"/>
      <c r="DK117" s="66"/>
      <c r="DL117" s="66"/>
      <c r="DM117" s="143"/>
      <c r="DN117" s="150"/>
      <c r="DO117" s="66"/>
      <c r="DP117" s="66"/>
      <c r="DQ117" s="66"/>
      <c r="DR117" s="66"/>
      <c r="DS117" s="66"/>
      <c r="DT117" s="66"/>
      <c r="DU117" s="66"/>
      <c r="DV117" s="66"/>
      <c r="DW117" s="66"/>
      <c r="DX117" s="66"/>
      <c r="DY117" s="66"/>
      <c r="DZ117" s="143"/>
      <c r="EA117" s="150"/>
      <c r="EB117" s="66"/>
      <c r="EC117" s="66"/>
      <c r="ED117" s="66"/>
      <c r="EE117" s="66"/>
      <c r="EF117" s="66"/>
      <c r="EG117" s="66"/>
      <c r="EH117" s="66"/>
      <c r="EI117" s="66"/>
      <c r="EJ117" s="66"/>
      <c r="EK117" s="66"/>
      <c r="EL117" s="66"/>
      <c r="EM117" s="143"/>
      <c r="EN117" s="150"/>
      <c r="EO117" s="66"/>
      <c r="EP117" s="66"/>
      <c r="EQ117" s="66"/>
      <c r="ER117" s="66"/>
      <c r="ES117" s="66"/>
      <c r="ET117" s="66"/>
      <c r="EU117" s="66"/>
      <c r="EV117" s="66"/>
      <c r="EW117" s="66"/>
      <c r="EX117" s="66"/>
      <c r="EY117" s="66"/>
      <c r="EZ117" s="143"/>
      <c r="FA117" s="150"/>
      <c r="FB117" s="66"/>
      <c r="FC117" s="66"/>
      <c r="FD117" s="66"/>
      <c r="FE117" s="66"/>
      <c r="FF117" s="66"/>
      <c r="FG117" s="66"/>
      <c r="FH117" s="66"/>
      <c r="FI117" s="66"/>
      <c r="FJ117" s="66"/>
      <c r="FK117" s="66"/>
      <c r="FL117" s="66"/>
      <c r="FM117" s="143"/>
      <c r="FN117" s="150"/>
      <c r="FO117" s="66"/>
      <c r="FP117" s="66"/>
      <c r="FQ117" s="66"/>
      <c r="FR117" s="66"/>
      <c r="FS117" s="66"/>
      <c r="FT117" s="66"/>
      <c r="FU117" s="66"/>
      <c r="FV117" s="66"/>
      <c r="FW117" s="66"/>
      <c r="FX117" s="66"/>
      <c r="FY117" s="66"/>
      <c r="FZ117" s="143"/>
      <c r="GA117" s="150"/>
      <c r="GB117" s="66"/>
      <c r="GC117" s="66"/>
      <c r="GD117" s="66"/>
      <c r="GE117" s="66"/>
      <c r="GF117" s="66"/>
      <c r="GG117" s="66"/>
      <c r="GH117" s="66"/>
      <c r="GI117" s="66"/>
      <c r="GJ117" s="66"/>
      <c r="GK117" s="66"/>
      <c r="GL117" s="66"/>
      <c r="GM117" s="143"/>
      <c r="GN117" s="150"/>
      <c r="GO117" s="66"/>
      <c r="GP117" s="66"/>
      <c r="GQ117" s="66"/>
      <c r="GR117" s="66"/>
      <c r="GS117" s="66"/>
      <c r="GT117" s="66"/>
      <c r="GU117" s="66"/>
      <c r="GV117" s="66"/>
      <c r="GW117" s="66"/>
      <c r="GX117" s="66"/>
      <c r="GY117" s="66"/>
      <c r="GZ117" s="143"/>
      <c r="HA117" s="150"/>
      <c r="HB117" s="66"/>
      <c r="HC117" s="66"/>
      <c r="HD117" s="66"/>
      <c r="HE117" s="66"/>
      <c r="HF117" s="66"/>
      <c r="HG117" s="66"/>
      <c r="HH117" s="66"/>
      <c r="HI117" s="66"/>
      <c r="HJ117" s="66"/>
      <c r="HK117" s="66"/>
      <c r="HL117" s="66"/>
      <c r="HM117" s="143"/>
    </row>
    <row r="118" spans="1:221">
      <c r="A118" s="153" t="s">
        <v>201</v>
      </c>
      <c r="B118" s="66"/>
      <c r="C118" s="66"/>
      <c r="D118" s="66"/>
      <c r="E118" s="66"/>
      <c r="F118" s="176">
        <v>42971</v>
      </c>
      <c r="G118" s="66"/>
      <c r="H118" s="175" t="s">
        <v>254</v>
      </c>
      <c r="I118" s="177">
        <f>DATE(YEAR(F118),MONTH(F118)+1,0)</f>
        <v>42978</v>
      </c>
      <c r="J118" s="66">
        <f>DAY(I118)</f>
        <v>31</v>
      </c>
      <c r="K118" s="66"/>
      <c r="L118" s="66"/>
      <c r="M118" s="143"/>
      <c r="N118" s="153" t="s">
        <v>201</v>
      </c>
      <c r="O118" s="66"/>
      <c r="P118" s="66"/>
      <c r="Q118" s="66"/>
      <c r="R118" s="66"/>
      <c r="S118" s="176">
        <v>43466</v>
      </c>
      <c r="T118" s="66"/>
      <c r="U118" s="175" t="s">
        <v>254</v>
      </c>
      <c r="V118" s="177">
        <f>DATE(YEAR(S118),MONTH(S118)+1,0)</f>
        <v>43496</v>
      </c>
      <c r="W118" s="66">
        <f>DAY(V118)</f>
        <v>31</v>
      </c>
      <c r="X118" s="66"/>
      <c r="Y118" s="66"/>
      <c r="Z118" s="143"/>
      <c r="AA118" s="153" t="s">
        <v>201</v>
      </c>
      <c r="AB118" s="66"/>
      <c r="AC118" s="66"/>
      <c r="AD118" s="66"/>
      <c r="AE118" s="66"/>
      <c r="AF118" s="176">
        <f>AF71</f>
        <v>43983</v>
      </c>
      <c r="AG118" s="66"/>
      <c r="AH118" s="175" t="s">
        <v>254</v>
      </c>
      <c r="AI118" s="177">
        <f>DATE(YEAR(AF118),MONTH(AF118)+1,0)</f>
        <v>44012</v>
      </c>
      <c r="AJ118" s="66">
        <f>DAY(AI118)</f>
        <v>30</v>
      </c>
      <c r="AK118" s="66"/>
      <c r="AL118" s="66"/>
      <c r="AM118" s="143"/>
      <c r="AN118" s="153" t="s">
        <v>201</v>
      </c>
      <c r="AO118" s="66"/>
      <c r="AP118" s="66"/>
      <c r="AQ118" s="66"/>
      <c r="AR118" s="66"/>
      <c r="AS118" s="176">
        <f>AS71</f>
        <v>44222</v>
      </c>
      <c r="AT118" s="66"/>
      <c r="AU118" s="175" t="s">
        <v>254</v>
      </c>
      <c r="AV118" s="177">
        <f>DATE(YEAR(AS118),MONTH(AS118)+1,0)</f>
        <v>44227</v>
      </c>
      <c r="AW118" s="66">
        <f>DAY(AV118)</f>
        <v>31</v>
      </c>
      <c r="AX118" s="66"/>
      <c r="AY118" s="66"/>
      <c r="AZ118" s="143"/>
      <c r="BA118" s="153" t="s">
        <v>201</v>
      </c>
      <c r="BB118" s="66"/>
      <c r="BC118" s="66"/>
      <c r="BD118" s="66"/>
      <c r="BE118" s="66"/>
      <c r="BF118" s="176">
        <v>42972</v>
      </c>
      <c r="BG118" s="66"/>
      <c r="BH118" s="175" t="s">
        <v>254</v>
      </c>
      <c r="BI118" s="177">
        <f>DATE(YEAR(BF118),MONTH(BF118)+1,0)</f>
        <v>42978</v>
      </c>
      <c r="BJ118" s="66">
        <f>DAY(BI118)</f>
        <v>31</v>
      </c>
      <c r="BK118" s="66"/>
      <c r="BL118" s="66"/>
      <c r="BM118" s="143"/>
      <c r="BN118" s="153" t="s">
        <v>201</v>
      </c>
      <c r="BO118" s="66"/>
      <c r="BP118" s="66"/>
      <c r="BQ118" s="66"/>
      <c r="BR118" s="66"/>
      <c r="BS118" s="176">
        <v>42972</v>
      </c>
      <c r="BT118" s="66"/>
      <c r="BU118" s="175" t="s">
        <v>254</v>
      </c>
      <c r="BV118" s="177">
        <f>DATE(YEAR(BS118),MONTH(BS118)+1,0)</f>
        <v>42978</v>
      </c>
      <c r="BW118" s="66">
        <f>DAY(BV118)</f>
        <v>31</v>
      </c>
      <c r="BX118" s="66"/>
      <c r="BY118" s="66"/>
      <c r="BZ118" s="143"/>
      <c r="CA118" s="153" t="s">
        <v>201</v>
      </c>
      <c r="CB118" s="66"/>
      <c r="CC118" s="66"/>
      <c r="CD118" s="66"/>
      <c r="CE118" s="66"/>
      <c r="CF118" s="176">
        <v>43101</v>
      </c>
      <c r="CG118" s="66"/>
      <c r="CH118" s="175" t="s">
        <v>254</v>
      </c>
      <c r="CI118" s="177">
        <f>DATE(YEAR(CF118),MONTH(CF118)+1,0)</f>
        <v>43131</v>
      </c>
      <c r="CJ118" s="66">
        <f>DAY(CI118)</f>
        <v>31</v>
      </c>
      <c r="CK118" s="66"/>
      <c r="CL118" s="66"/>
      <c r="CM118" s="143"/>
      <c r="CN118" s="153" t="s">
        <v>201</v>
      </c>
      <c r="CO118" s="66"/>
      <c r="CP118" s="66"/>
      <c r="CQ118" s="66"/>
      <c r="CR118" s="66"/>
      <c r="CS118" s="176">
        <v>42972</v>
      </c>
      <c r="CT118" s="66"/>
      <c r="CU118" s="175" t="s">
        <v>254</v>
      </c>
      <c r="CV118" s="177">
        <f>DATE(YEAR(CS118),MONTH(CS118)+1,0)</f>
        <v>42978</v>
      </c>
      <c r="CW118" s="66">
        <f>DAY(CV118)</f>
        <v>31</v>
      </c>
      <c r="CX118" s="66"/>
      <c r="CY118" s="66"/>
      <c r="CZ118" s="143"/>
      <c r="DA118" s="153" t="s">
        <v>201</v>
      </c>
      <c r="DB118" s="66"/>
      <c r="DC118" s="66"/>
      <c r="DD118" s="66"/>
      <c r="DE118" s="66"/>
      <c r="DF118" s="176">
        <v>42972</v>
      </c>
      <c r="DG118" s="66"/>
      <c r="DH118" s="175" t="s">
        <v>254</v>
      </c>
      <c r="DI118" s="177">
        <f>DATE(YEAR(DF118),MONTH(DF118)+1,0)</f>
        <v>42978</v>
      </c>
      <c r="DJ118" s="66">
        <f>DAY(DI118)</f>
        <v>31</v>
      </c>
      <c r="DK118" s="66"/>
      <c r="DL118" s="66"/>
      <c r="DM118" s="143"/>
      <c r="DN118" s="153" t="s">
        <v>201</v>
      </c>
      <c r="DO118" s="66"/>
      <c r="DP118" s="66"/>
      <c r="DQ118" s="66"/>
      <c r="DR118" s="66"/>
      <c r="DS118" s="176">
        <v>42972</v>
      </c>
      <c r="DT118" s="66"/>
      <c r="DU118" s="175" t="s">
        <v>254</v>
      </c>
      <c r="DV118" s="177">
        <f>DATE(YEAR(DS118),MONTH(DS118)+1,0)</f>
        <v>42978</v>
      </c>
      <c r="DW118" s="66">
        <f>DAY(DV118)</f>
        <v>31</v>
      </c>
      <c r="DX118" s="66"/>
      <c r="DY118" s="66"/>
      <c r="DZ118" s="143"/>
      <c r="EA118" s="153" t="s">
        <v>201</v>
      </c>
      <c r="EB118" s="66"/>
      <c r="EC118" s="66"/>
      <c r="ED118" s="66"/>
      <c r="EE118" s="66"/>
      <c r="EF118" s="176">
        <v>43586</v>
      </c>
      <c r="EG118" s="66"/>
      <c r="EH118" s="175" t="s">
        <v>254</v>
      </c>
      <c r="EI118" s="177">
        <f>DATE(YEAR(EF118),MONTH(EF118)+1,0)</f>
        <v>43616</v>
      </c>
      <c r="EJ118" s="66">
        <f>DAY(EI118)</f>
        <v>31</v>
      </c>
      <c r="EK118" s="66"/>
      <c r="EL118" s="66"/>
      <c r="EM118" s="143"/>
      <c r="EN118" s="153" t="s">
        <v>201</v>
      </c>
      <c r="EO118" s="66"/>
      <c r="EP118" s="66"/>
      <c r="EQ118" s="66"/>
      <c r="ER118" s="66"/>
      <c r="ES118" s="176">
        <v>42972</v>
      </c>
      <c r="ET118" s="66"/>
      <c r="EU118" s="175" t="s">
        <v>254</v>
      </c>
      <c r="EV118" s="177">
        <f>DATE(YEAR(ES118),MONTH(ES118)+1,0)</f>
        <v>42978</v>
      </c>
      <c r="EW118" s="66">
        <f>DAY(EV118)</f>
        <v>31</v>
      </c>
      <c r="EX118" s="66"/>
      <c r="EY118" s="66"/>
      <c r="EZ118" s="143"/>
      <c r="FA118" s="153" t="s">
        <v>201</v>
      </c>
      <c r="FB118" s="66"/>
      <c r="FC118" s="66"/>
      <c r="FD118" s="66"/>
      <c r="FE118" s="66"/>
      <c r="FF118" s="176">
        <v>44563</v>
      </c>
      <c r="FG118" s="66"/>
      <c r="FH118" s="175" t="s">
        <v>254</v>
      </c>
      <c r="FI118" s="177">
        <f>DATE(YEAR(FF118),MONTH(FF118)+1,0)</f>
        <v>44592</v>
      </c>
      <c r="FJ118" s="66">
        <f>DAY(FI118)</f>
        <v>31</v>
      </c>
      <c r="FK118" s="66"/>
      <c r="FL118" s="66"/>
      <c r="FM118" s="143"/>
      <c r="FN118" s="153" t="s">
        <v>201</v>
      </c>
      <c r="FO118" s="66"/>
      <c r="FP118" s="66"/>
      <c r="FQ118" s="66"/>
      <c r="FR118" s="66"/>
      <c r="FS118" s="176">
        <f>FS71</f>
        <v>44562</v>
      </c>
      <c r="FT118" s="66"/>
      <c r="FU118" s="175" t="s">
        <v>254</v>
      </c>
      <c r="FV118" s="177">
        <f>DATE(YEAR(FS118),MONTH(FS118)+1,0)</f>
        <v>44592</v>
      </c>
      <c r="FW118" s="66">
        <f>DAY(FV118)</f>
        <v>31</v>
      </c>
      <c r="FX118" s="66"/>
      <c r="FY118" s="66"/>
      <c r="FZ118" s="143"/>
      <c r="GA118" s="153" t="s">
        <v>201</v>
      </c>
      <c r="GB118" s="66"/>
      <c r="GC118" s="66"/>
      <c r="GD118" s="66"/>
      <c r="GE118" s="66"/>
      <c r="GF118" s="176">
        <v>44502</v>
      </c>
      <c r="GG118" s="66"/>
      <c r="GH118" s="175" t="s">
        <v>254</v>
      </c>
      <c r="GI118" s="177">
        <f>DATE(YEAR(GF118),MONTH(GF118)+1,0)</f>
        <v>44530</v>
      </c>
      <c r="GJ118" s="66">
        <f>DAY(GI118)</f>
        <v>30</v>
      </c>
      <c r="GK118" s="66"/>
      <c r="GL118" s="66"/>
      <c r="GM118" s="143"/>
      <c r="GN118" s="153" t="s">
        <v>201</v>
      </c>
      <c r="GO118" s="66"/>
      <c r="GP118" s="66"/>
      <c r="GQ118" s="66"/>
      <c r="GR118" s="66"/>
      <c r="GS118" s="176">
        <v>43525</v>
      </c>
      <c r="GT118" s="66"/>
      <c r="GU118" s="175" t="s">
        <v>254</v>
      </c>
      <c r="GV118" s="177">
        <f>DATE(YEAR(GS118),MONTH(GS118)+1,0)</f>
        <v>43555</v>
      </c>
      <c r="GW118" s="66">
        <f>DAY(GV118)</f>
        <v>31</v>
      </c>
      <c r="GX118" s="66"/>
      <c r="GY118" s="66"/>
      <c r="GZ118" s="143"/>
      <c r="HA118" s="153" t="s">
        <v>201</v>
      </c>
      <c r="HB118" s="66"/>
      <c r="HC118" s="66"/>
      <c r="HD118" s="66"/>
      <c r="HE118" s="66"/>
      <c r="HF118" s="176">
        <v>42972</v>
      </c>
      <c r="HG118" s="66"/>
      <c r="HH118" s="175" t="s">
        <v>254</v>
      </c>
      <c r="HI118" s="177">
        <f>DATE(YEAR(HF118),MONTH(HF118)+1,0)</f>
        <v>42978</v>
      </c>
      <c r="HJ118" s="66">
        <f>DAY(HI118)</f>
        <v>31</v>
      </c>
      <c r="HK118" s="66"/>
      <c r="HL118" s="66"/>
      <c r="HM118" s="143"/>
    </row>
    <row r="119" spans="1:221">
      <c r="A119" s="153" t="s">
        <v>200</v>
      </c>
      <c r="B119" s="66"/>
      <c r="C119" s="66"/>
      <c r="D119" s="66"/>
      <c r="E119" s="66"/>
      <c r="F119" s="179">
        <f>(I118-F118)+1</f>
        <v>8</v>
      </c>
      <c r="G119" s="66"/>
      <c r="H119" s="66"/>
      <c r="I119" s="66"/>
      <c r="J119" s="66"/>
      <c r="K119" s="66"/>
      <c r="L119" s="66"/>
      <c r="M119" s="143"/>
      <c r="N119" s="153" t="s">
        <v>200</v>
      </c>
      <c r="O119" s="66"/>
      <c r="P119" s="66"/>
      <c r="Q119" s="66"/>
      <c r="R119" s="66"/>
      <c r="S119" s="179">
        <f>(V118-S118)+1</f>
        <v>31</v>
      </c>
      <c r="T119" s="66"/>
      <c r="U119" s="66"/>
      <c r="V119" s="66"/>
      <c r="W119" s="66"/>
      <c r="X119" s="66"/>
      <c r="Y119" s="66"/>
      <c r="Z119" s="143"/>
      <c r="AA119" s="153" t="s">
        <v>200</v>
      </c>
      <c r="AB119" s="66"/>
      <c r="AC119" s="66"/>
      <c r="AD119" s="66"/>
      <c r="AE119" s="66"/>
      <c r="AF119" s="179">
        <f>(AI118-AF118)+1</f>
        <v>30</v>
      </c>
      <c r="AG119" s="66"/>
      <c r="AH119" s="66"/>
      <c r="AI119" s="66"/>
      <c r="AJ119" s="66"/>
      <c r="AK119" s="66"/>
      <c r="AL119" s="66"/>
      <c r="AM119" s="143"/>
      <c r="AN119" s="153" t="s">
        <v>200</v>
      </c>
      <c r="AO119" s="66"/>
      <c r="AP119" s="66"/>
      <c r="AQ119" s="66"/>
      <c r="AR119" s="66"/>
      <c r="AS119" s="179">
        <f>(AV118-AS118)+1</f>
        <v>6</v>
      </c>
      <c r="AT119" s="66"/>
      <c r="AU119" s="66"/>
      <c r="AV119" s="66"/>
      <c r="AW119" s="66"/>
      <c r="AX119" s="66"/>
      <c r="AY119" s="66"/>
      <c r="AZ119" s="143"/>
      <c r="BA119" s="153" t="s">
        <v>200</v>
      </c>
      <c r="BB119" s="66"/>
      <c r="BC119" s="66"/>
      <c r="BD119" s="66"/>
      <c r="BE119" s="66"/>
      <c r="BF119" s="179">
        <f>(BI118-BF118)+1</f>
        <v>7</v>
      </c>
      <c r="BG119" s="66"/>
      <c r="BH119" s="66"/>
      <c r="BI119" s="66"/>
      <c r="BJ119" s="66"/>
      <c r="BK119" s="66"/>
      <c r="BL119" s="66"/>
      <c r="BM119" s="143"/>
      <c r="BN119" s="153" t="s">
        <v>200</v>
      </c>
      <c r="BO119" s="66"/>
      <c r="BP119" s="66"/>
      <c r="BQ119" s="66"/>
      <c r="BR119" s="66"/>
      <c r="BS119" s="179">
        <f>(BV118-BS118)+1</f>
        <v>7</v>
      </c>
      <c r="BT119" s="66"/>
      <c r="BU119" s="66"/>
      <c r="BV119" s="66"/>
      <c r="BW119" s="66"/>
      <c r="BX119" s="66"/>
      <c r="BY119" s="66"/>
      <c r="BZ119" s="143"/>
      <c r="CA119" s="153" t="s">
        <v>200</v>
      </c>
      <c r="CB119" s="66"/>
      <c r="CC119" s="66"/>
      <c r="CD119" s="66"/>
      <c r="CE119" s="66"/>
      <c r="CF119" s="179">
        <f>(CI118-CF118)+1</f>
        <v>31</v>
      </c>
      <c r="CG119" s="66"/>
      <c r="CH119" s="66"/>
      <c r="CI119" s="66"/>
      <c r="CJ119" s="66"/>
      <c r="CK119" s="66"/>
      <c r="CL119" s="66"/>
      <c r="CM119" s="143"/>
      <c r="CN119" s="153" t="s">
        <v>200</v>
      </c>
      <c r="CO119" s="66"/>
      <c r="CP119" s="66"/>
      <c r="CQ119" s="66"/>
      <c r="CR119" s="66"/>
      <c r="CS119" s="179">
        <f>(CV118-CS118)+1</f>
        <v>7</v>
      </c>
      <c r="CT119" s="66"/>
      <c r="CU119" s="66"/>
      <c r="CV119" s="66"/>
      <c r="CW119" s="66"/>
      <c r="CX119" s="66"/>
      <c r="CY119" s="66"/>
      <c r="CZ119" s="143"/>
      <c r="DA119" s="153" t="s">
        <v>200</v>
      </c>
      <c r="DB119" s="66"/>
      <c r="DC119" s="66"/>
      <c r="DD119" s="66"/>
      <c r="DE119" s="66"/>
      <c r="DF119" s="179">
        <f>(DI118-DF118)+1</f>
        <v>7</v>
      </c>
      <c r="DG119" s="66"/>
      <c r="DH119" s="66"/>
      <c r="DI119" s="66"/>
      <c r="DJ119" s="66"/>
      <c r="DK119" s="66"/>
      <c r="DL119" s="66"/>
      <c r="DM119" s="143"/>
      <c r="DN119" s="153" t="s">
        <v>200</v>
      </c>
      <c r="DO119" s="66"/>
      <c r="DP119" s="66"/>
      <c r="DQ119" s="66"/>
      <c r="DR119" s="66"/>
      <c r="DS119" s="179">
        <f>(DV118-DS118)+1</f>
        <v>7</v>
      </c>
      <c r="DT119" s="66"/>
      <c r="DU119" s="66"/>
      <c r="DV119" s="66"/>
      <c r="DW119" s="66"/>
      <c r="DX119" s="66"/>
      <c r="DY119" s="66"/>
      <c r="DZ119" s="143"/>
      <c r="EA119" s="153" t="s">
        <v>200</v>
      </c>
      <c r="EB119" s="66"/>
      <c r="EC119" s="66"/>
      <c r="ED119" s="66"/>
      <c r="EE119" s="66"/>
      <c r="EF119" s="179">
        <f>(EI118-EF118)+1</f>
        <v>31</v>
      </c>
      <c r="EG119" s="66"/>
      <c r="EH119" s="66"/>
      <c r="EI119" s="66"/>
      <c r="EJ119" s="66"/>
      <c r="EK119" s="66"/>
      <c r="EL119" s="66"/>
      <c r="EM119" s="143"/>
      <c r="EN119" s="153" t="s">
        <v>200</v>
      </c>
      <c r="EO119" s="66"/>
      <c r="EP119" s="66"/>
      <c r="EQ119" s="66"/>
      <c r="ER119" s="66"/>
      <c r="ES119" s="179">
        <f>(EV118-ES118)+1</f>
        <v>7</v>
      </c>
      <c r="ET119" s="66"/>
      <c r="EU119" s="66"/>
      <c r="EV119" s="66"/>
      <c r="EW119" s="66"/>
      <c r="EX119" s="66"/>
      <c r="EY119" s="66"/>
      <c r="EZ119" s="143"/>
      <c r="FA119" s="153" t="s">
        <v>200</v>
      </c>
      <c r="FB119" s="66"/>
      <c r="FC119" s="66"/>
      <c r="FD119" s="66"/>
      <c r="FE119" s="66"/>
      <c r="FF119" s="179">
        <f>(FI118-FF118)+1</f>
        <v>30</v>
      </c>
      <c r="FG119" s="66"/>
      <c r="FH119" s="66"/>
      <c r="FI119" s="66"/>
      <c r="FJ119" s="66"/>
      <c r="FK119" s="66"/>
      <c r="FL119" s="66"/>
      <c r="FM119" s="143"/>
      <c r="FN119" s="153" t="s">
        <v>200</v>
      </c>
      <c r="FO119" s="66"/>
      <c r="FP119" s="66"/>
      <c r="FQ119" s="66"/>
      <c r="FR119" s="66"/>
      <c r="FS119" s="179">
        <f>(FV118-FS118)+1</f>
        <v>31</v>
      </c>
      <c r="FT119" s="66"/>
      <c r="FU119" s="66"/>
      <c r="FV119" s="66"/>
      <c r="FW119" s="66"/>
      <c r="FX119" s="66"/>
      <c r="FY119" s="66"/>
      <c r="FZ119" s="143"/>
      <c r="GA119" s="153" t="s">
        <v>200</v>
      </c>
      <c r="GB119" s="66"/>
      <c r="GC119" s="66"/>
      <c r="GD119" s="66"/>
      <c r="GE119" s="66"/>
      <c r="GF119" s="179">
        <f>(GI118-GF118)+1</f>
        <v>29</v>
      </c>
      <c r="GG119" s="66"/>
      <c r="GH119" s="66"/>
      <c r="GI119" s="66"/>
      <c r="GJ119" s="66"/>
      <c r="GK119" s="66"/>
      <c r="GL119" s="66"/>
      <c r="GM119" s="143"/>
      <c r="GN119" s="153" t="s">
        <v>200</v>
      </c>
      <c r="GO119" s="66"/>
      <c r="GP119" s="66"/>
      <c r="GQ119" s="66"/>
      <c r="GR119" s="66"/>
      <c r="GS119" s="179">
        <f>(GV118-GS118)+1</f>
        <v>31</v>
      </c>
      <c r="GT119" s="66"/>
      <c r="GU119" s="66"/>
      <c r="GV119" s="66"/>
      <c r="GW119" s="66"/>
      <c r="GX119" s="66"/>
      <c r="GY119" s="66"/>
      <c r="GZ119" s="143"/>
      <c r="HA119" s="153" t="s">
        <v>200</v>
      </c>
      <c r="HB119" s="66"/>
      <c r="HC119" s="66"/>
      <c r="HD119" s="66"/>
      <c r="HE119" s="66"/>
      <c r="HF119" s="179">
        <f>(HI118-HF118)+1</f>
        <v>7</v>
      </c>
      <c r="HG119" s="66"/>
      <c r="HH119" s="66"/>
      <c r="HI119" s="66"/>
      <c r="HJ119" s="66"/>
      <c r="HK119" s="66"/>
      <c r="HL119" s="66"/>
      <c r="HM119" s="143"/>
    </row>
    <row r="120" spans="1:221">
      <c r="A120" s="153" t="s">
        <v>207</v>
      </c>
      <c r="B120" s="66"/>
      <c r="C120" s="66"/>
      <c r="D120" s="66"/>
      <c r="E120" s="66"/>
      <c r="F120" s="178">
        <f>(F75/J118*F119)</f>
        <v>110.96774193548387</v>
      </c>
      <c r="G120" s="136"/>
      <c r="H120" s="66"/>
      <c r="I120" s="66"/>
      <c r="J120" s="66"/>
      <c r="K120" s="66"/>
      <c r="L120" s="66"/>
      <c r="M120" s="143"/>
      <c r="N120" s="153" t="s">
        <v>207</v>
      </c>
      <c r="O120" s="66"/>
      <c r="P120" s="66"/>
      <c r="Q120" s="66"/>
      <c r="R120" s="66"/>
      <c r="S120" s="178">
        <f>(S75/W118*S119)</f>
        <v>613</v>
      </c>
      <c r="T120" s="136"/>
      <c r="U120" s="66"/>
      <c r="V120" s="66"/>
      <c r="W120" s="66"/>
      <c r="X120" s="66"/>
      <c r="Y120" s="66"/>
      <c r="Z120" s="143"/>
      <c r="AA120" s="153" t="s">
        <v>207</v>
      </c>
      <c r="AB120" s="66"/>
      <c r="AC120" s="66"/>
      <c r="AD120" s="66"/>
      <c r="AE120" s="66"/>
      <c r="AF120" s="178">
        <f>(AF75/AJ118*AF119)</f>
        <v>540</v>
      </c>
      <c r="AG120" s="136"/>
      <c r="AH120" s="66"/>
      <c r="AI120" s="66"/>
      <c r="AJ120" s="66"/>
      <c r="AK120" s="66"/>
      <c r="AL120" s="66"/>
      <c r="AM120" s="143"/>
      <c r="AN120" s="153" t="s">
        <v>207</v>
      </c>
      <c r="AO120" s="66"/>
      <c r="AP120" s="66"/>
      <c r="AQ120" s="66"/>
      <c r="AR120" s="66"/>
      <c r="AS120" s="178">
        <f>(AS75/AW118*AS119)</f>
        <v>104.51612903225805</v>
      </c>
      <c r="AT120" s="136"/>
      <c r="AU120" s="66"/>
      <c r="AV120" s="66"/>
      <c r="AW120" s="66"/>
      <c r="AX120" s="66"/>
      <c r="AY120" s="66"/>
      <c r="AZ120" s="143"/>
      <c r="BA120" s="153" t="s">
        <v>207</v>
      </c>
      <c r="BB120" s="66"/>
      <c r="BC120" s="66"/>
      <c r="BD120" s="66"/>
      <c r="BE120" s="66"/>
      <c r="BF120" s="178">
        <f>(BF75/BJ118*BF119)</f>
        <v>97.096774193548384</v>
      </c>
      <c r="BG120" s="136"/>
      <c r="BH120" s="66"/>
      <c r="BI120" s="66"/>
      <c r="BJ120" s="66"/>
      <c r="BK120" s="66"/>
      <c r="BL120" s="66"/>
      <c r="BM120" s="143"/>
      <c r="BN120" s="153" t="s">
        <v>207</v>
      </c>
      <c r="BO120" s="66"/>
      <c r="BP120" s="66"/>
      <c r="BQ120" s="66"/>
      <c r="BR120" s="66"/>
      <c r="BS120" s="178">
        <f>(BS75/BW118*BS119)</f>
        <v>97.096774193548384</v>
      </c>
      <c r="BT120" s="136"/>
      <c r="BU120" s="66"/>
      <c r="BV120" s="66"/>
      <c r="BW120" s="66"/>
      <c r="BX120" s="66"/>
      <c r="BY120" s="66"/>
      <c r="BZ120" s="143"/>
      <c r="CA120" s="153" t="s">
        <v>207</v>
      </c>
      <c r="CB120" s="66"/>
      <c r="CC120" s="66"/>
      <c r="CD120" s="66"/>
      <c r="CE120" s="66"/>
      <c r="CF120" s="178">
        <f>(CF75/CJ118*CF119)</f>
        <v>504.99999999999994</v>
      </c>
      <c r="CG120" s="136"/>
      <c r="CH120" s="66"/>
      <c r="CI120" s="66"/>
      <c r="CJ120" s="66"/>
      <c r="CK120" s="66"/>
      <c r="CL120" s="66"/>
      <c r="CM120" s="143"/>
      <c r="CN120" s="153" t="s">
        <v>207</v>
      </c>
      <c r="CO120" s="66"/>
      <c r="CP120" s="66"/>
      <c r="CQ120" s="66"/>
      <c r="CR120" s="66"/>
      <c r="CS120" s="178">
        <f>(CS75/CW118*CS119)</f>
        <v>97.096774193548384</v>
      </c>
      <c r="CT120" s="136"/>
      <c r="CU120" s="66"/>
      <c r="CV120" s="66"/>
      <c r="CW120" s="66"/>
      <c r="CX120" s="66"/>
      <c r="CY120" s="66"/>
      <c r="CZ120" s="143"/>
      <c r="DA120" s="153" t="s">
        <v>207</v>
      </c>
      <c r="DB120" s="66"/>
      <c r="DC120" s="66"/>
      <c r="DD120" s="66"/>
      <c r="DE120" s="66"/>
      <c r="DF120" s="178">
        <f>(DF75/DJ118*DF119)</f>
        <v>97.096774193548384</v>
      </c>
      <c r="DG120" s="136"/>
      <c r="DH120" s="66"/>
      <c r="DI120" s="66"/>
      <c r="DJ120" s="66"/>
      <c r="DK120" s="66"/>
      <c r="DL120" s="66"/>
      <c r="DM120" s="143"/>
      <c r="DN120" s="153" t="s">
        <v>207</v>
      </c>
      <c r="DO120" s="66"/>
      <c r="DP120" s="66"/>
      <c r="DQ120" s="66"/>
      <c r="DR120" s="66"/>
      <c r="DS120" s="178">
        <f>(DS75/DW118*DS119)</f>
        <v>97.096774193548384</v>
      </c>
      <c r="DT120" s="136"/>
      <c r="DU120" s="66"/>
      <c r="DV120" s="66"/>
      <c r="DW120" s="66"/>
      <c r="DX120" s="66"/>
      <c r="DY120" s="66"/>
      <c r="DZ120" s="143"/>
      <c r="EA120" s="153" t="s">
        <v>207</v>
      </c>
      <c r="EB120" s="66"/>
      <c r="EC120" s="66"/>
      <c r="ED120" s="66"/>
      <c r="EE120" s="66"/>
      <c r="EF120" s="178">
        <f>(EF75/EJ118*EF119)</f>
        <v>478</v>
      </c>
      <c r="EG120" s="136"/>
      <c r="EH120" s="66"/>
      <c r="EI120" s="66"/>
      <c r="EJ120" s="66"/>
      <c r="EK120" s="66"/>
      <c r="EL120" s="66"/>
      <c r="EM120" s="143"/>
      <c r="EN120" s="153" t="s">
        <v>207</v>
      </c>
      <c r="EO120" s="66"/>
      <c r="EP120" s="66"/>
      <c r="EQ120" s="66"/>
      <c r="ER120" s="66"/>
      <c r="ES120" s="178">
        <f>(ES75/EW118*ES119)</f>
        <v>97.096774193548384</v>
      </c>
      <c r="ET120" s="136"/>
      <c r="EU120" s="66"/>
      <c r="EV120" s="66"/>
      <c r="EW120" s="66"/>
      <c r="EX120" s="66"/>
      <c r="EY120" s="66"/>
      <c r="EZ120" s="143"/>
      <c r="FA120" s="153" t="s">
        <v>207</v>
      </c>
      <c r="FB120" s="66"/>
      <c r="FC120" s="66"/>
      <c r="FD120" s="66"/>
      <c r="FE120" s="66"/>
      <c r="FF120" s="178">
        <f>(FF75/FJ118*FF119)</f>
        <v>483.87096774193549</v>
      </c>
      <c r="FG120" s="136"/>
      <c r="FH120" s="66"/>
      <c r="FI120" s="66"/>
      <c r="FJ120" s="66"/>
      <c r="FK120" s="66"/>
      <c r="FL120" s="66"/>
      <c r="FM120" s="143"/>
      <c r="FN120" s="153" t="s">
        <v>207</v>
      </c>
      <c r="FO120" s="66"/>
      <c r="FP120" s="66"/>
      <c r="FQ120" s="66"/>
      <c r="FR120" s="66"/>
      <c r="FS120" s="178">
        <f>(FS75/FW118*FS119)</f>
        <v>890</v>
      </c>
      <c r="FT120" s="136"/>
      <c r="FU120" s="66"/>
      <c r="FV120" s="66"/>
      <c r="FW120" s="66"/>
      <c r="FX120" s="66"/>
      <c r="FY120" s="66"/>
      <c r="FZ120" s="143"/>
      <c r="GA120" s="153" t="s">
        <v>207</v>
      </c>
      <c r="GB120" s="66"/>
      <c r="GC120" s="66"/>
      <c r="GD120" s="66"/>
      <c r="GE120" s="66"/>
      <c r="GF120" s="178">
        <f>(GF75/GJ118*GF119)</f>
        <v>908.66666666666663</v>
      </c>
      <c r="GG120" s="136"/>
      <c r="GH120" s="66"/>
      <c r="GI120" s="66"/>
      <c r="GJ120" s="66"/>
      <c r="GK120" s="66"/>
      <c r="GL120" s="66"/>
      <c r="GM120" s="143"/>
      <c r="GN120" s="153" t="s">
        <v>207</v>
      </c>
      <c r="GO120" s="66"/>
      <c r="GP120" s="66"/>
      <c r="GQ120" s="66"/>
      <c r="GR120" s="66"/>
      <c r="GS120" s="178">
        <f>(GS75/GW118*GS119)</f>
        <v>400</v>
      </c>
      <c r="GT120" s="136"/>
      <c r="GU120" s="66"/>
      <c r="GV120" s="66"/>
      <c r="GW120" s="66"/>
      <c r="GX120" s="66"/>
      <c r="GY120" s="66"/>
      <c r="GZ120" s="143"/>
      <c r="HA120" s="153" t="s">
        <v>207</v>
      </c>
      <c r="HB120" s="66"/>
      <c r="HC120" s="66"/>
      <c r="HD120" s="66"/>
      <c r="HE120" s="66"/>
      <c r="HF120" s="178">
        <f>(HF75/HJ118*HF119)</f>
        <v>97.096774193548384</v>
      </c>
      <c r="HG120" s="136"/>
      <c r="HH120" s="66"/>
      <c r="HI120" s="66"/>
      <c r="HJ120" s="66"/>
      <c r="HK120" s="66"/>
      <c r="HL120" s="66"/>
      <c r="HM120" s="143"/>
    </row>
    <row r="121" spans="1:221">
      <c r="A121" s="153" t="s">
        <v>206</v>
      </c>
      <c r="B121" s="66"/>
      <c r="C121" s="66"/>
      <c r="D121" s="66"/>
      <c r="E121" s="66"/>
      <c r="F121" s="178">
        <f>(F91/J118)*F119</f>
        <v>12.903225806451612</v>
      </c>
      <c r="G121" s="136"/>
      <c r="H121" s="66"/>
      <c r="I121" s="66"/>
      <c r="J121" s="66"/>
      <c r="K121" s="66"/>
      <c r="L121" s="66"/>
      <c r="M121" s="143"/>
      <c r="N121" s="153" t="s">
        <v>206</v>
      </c>
      <c r="O121" s="66"/>
      <c r="P121" s="66"/>
      <c r="Q121" s="66"/>
      <c r="R121" s="66"/>
      <c r="S121" s="178">
        <f>(S91/W118)*S119</f>
        <v>52</v>
      </c>
      <c r="T121" s="136"/>
      <c r="U121" s="66"/>
      <c r="V121" s="66"/>
      <c r="W121" s="66"/>
      <c r="X121" s="66"/>
      <c r="Y121" s="66"/>
      <c r="Z121" s="143"/>
      <c r="AA121" s="153" t="s">
        <v>206</v>
      </c>
      <c r="AB121" s="66"/>
      <c r="AC121" s="66"/>
      <c r="AD121" s="66"/>
      <c r="AE121" s="66"/>
      <c r="AF121" s="178">
        <f>(AF91/AJ118)*AF119</f>
        <v>90</v>
      </c>
      <c r="AG121" s="136"/>
      <c r="AH121" s="66"/>
      <c r="AI121" s="66"/>
      <c r="AJ121" s="66"/>
      <c r="AK121" s="66"/>
      <c r="AL121" s="66"/>
      <c r="AM121" s="143"/>
      <c r="AN121" s="153" t="s">
        <v>206</v>
      </c>
      <c r="AO121" s="66"/>
      <c r="AP121" s="66"/>
      <c r="AQ121" s="66"/>
      <c r="AR121" s="66"/>
      <c r="AS121" s="178">
        <f>(AS91/AW118)*AS119</f>
        <v>20.903225806451612</v>
      </c>
      <c r="AT121" s="136"/>
      <c r="AU121" s="66"/>
      <c r="AV121" s="66"/>
      <c r="AW121" s="66"/>
      <c r="AX121" s="66"/>
      <c r="AY121" s="66"/>
      <c r="AZ121" s="143"/>
      <c r="BA121" s="153" t="s">
        <v>206</v>
      </c>
      <c r="BB121" s="66"/>
      <c r="BC121" s="66"/>
      <c r="BD121" s="66"/>
      <c r="BE121" s="66"/>
      <c r="BF121" s="178">
        <f>(BF91/BJ118)*BF119</f>
        <v>11.29032258064516</v>
      </c>
      <c r="BG121" s="136"/>
      <c r="BH121" s="66"/>
      <c r="BI121" s="66"/>
      <c r="BJ121" s="66"/>
      <c r="BK121" s="66"/>
      <c r="BL121" s="66"/>
      <c r="BM121" s="143"/>
      <c r="BN121" s="153" t="s">
        <v>206</v>
      </c>
      <c r="BO121" s="66"/>
      <c r="BP121" s="66"/>
      <c r="BQ121" s="66"/>
      <c r="BR121" s="66"/>
      <c r="BS121" s="178">
        <f>(BS91/BW118)*BS119</f>
        <v>11.29032258064516</v>
      </c>
      <c r="BT121" s="136"/>
      <c r="BU121" s="66"/>
      <c r="BV121" s="66"/>
      <c r="BW121" s="66"/>
      <c r="BX121" s="66"/>
      <c r="BY121" s="66"/>
      <c r="BZ121" s="143"/>
      <c r="CA121" s="153" t="s">
        <v>206</v>
      </c>
      <c r="CB121" s="66"/>
      <c r="CC121" s="66"/>
      <c r="CD121" s="66"/>
      <c r="CE121" s="66"/>
      <c r="CF121" s="178">
        <f>(CF91/CJ118)*CF119</f>
        <v>150</v>
      </c>
      <c r="CG121" s="136"/>
      <c r="CH121" s="66"/>
      <c r="CI121" s="66"/>
      <c r="CJ121" s="66"/>
      <c r="CK121" s="66"/>
      <c r="CL121" s="66"/>
      <c r="CM121" s="143"/>
      <c r="CN121" s="153" t="s">
        <v>206</v>
      </c>
      <c r="CO121" s="66"/>
      <c r="CP121" s="66"/>
      <c r="CQ121" s="66"/>
      <c r="CR121" s="66"/>
      <c r="CS121" s="178">
        <f>(CS91/CW118)*CS119</f>
        <v>11.29032258064516</v>
      </c>
      <c r="CT121" s="136"/>
      <c r="CU121" s="66"/>
      <c r="CV121" s="66"/>
      <c r="CW121" s="66"/>
      <c r="CX121" s="66"/>
      <c r="CY121" s="66"/>
      <c r="CZ121" s="143"/>
      <c r="DA121" s="153" t="s">
        <v>206</v>
      </c>
      <c r="DB121" s="66"/>
      <c r="DC121" s="66"/>
      <c r="DD121" s="66"/>
      <c r="DE121" s="66"/>
      <c r="DF121" s="178">
        <f>(DF91/DJ118)*DF119</f>
        <v>11.29032258064516</v>
      </c>
      <c r="DG121" s="136"/>
      <c r="DH121" s="66"/>
      <c r="DI121" s="66"/>
      <c r="DJ121" s="66"/>
      <c r="DK121" s="66"/>
      <c r="DL121" s="66"/>
      <c r="DM121" s="143"/>
      <c r="DN121" s="153" t="s">
        <v>206</v>
      </c>
      <c r="DO121" s="66"/>
      <c r="DP121" s="66"/>
      <c r="DQ121" s="66"/>
      <c r="DR121" s="66"/>
      <c r="DS121" s="178">
        <f>(DS91/DW118)*DS119</f>
        <v>11.29032258064516</v>
      </c>
      <c r="DT121" s="136"/>
      <c r="DU121" s="66"/>
      <c r="DV121" s="66"/>
      <c r="DW121" s="66"/>
      <c r="DX121" s="66"/>
      <c r="DY121" s="66"/>
      <c r="DZ121" s="143"/>
      <c r="EA121" s="153" t="s">
        <v>206</v>
      </c>
      <c r="EB121" s="66"/>
      <c r="EC121" s="66"/>
      <c r="ED121" s="66"/>
      <c r="EE121" s="66"/>
      <c r="EF121" s="178">
        <f>(EF91/EJ118)*EF119</f>
        <v>22</v>
      </c>
      <c r="EG121" s="136"/>
      <c r="EH121" s="66"/>
      <c r="EI121" s="66"/>
      <c r="EJ121" s="66"/>
      <c r="EK121" s="66"/>
      <c r="EL121" s="66"/>
      <c r="EM121" s="143"/>
      <c r="EN121" s="153" t="s">
        <v>206</v>
      </c>
      <c r="EO121" s="66"/>
      <c r="EP121" s="66"/>
      <c r="EQ121" s="66"/>
      <c r="ER121" s="66"/>
      <c r="ES121" s="178">
        <f>(ES91/EW118)*ES119</f>
        <v>11.29032258064516</v>
      </c>
      <c r="ET121" s="136"/>
      <c r="EU121" s="66"/>
      <c r="EV121" s="66"/>
      <c r="EW121" s="66"/>
      <c r="EX121" s="66"/>
      <c r="EY121" s="66"/>
      <c r="EZ121" s="143"/>
      <c r="FA121" s="153" t="s">
        <v>206</v>
      </c>
      <c r="FB121" s="66"/>
      <c r="FC121" s="66"/>
      <c r="FD121" s="66"/>
      <c r="FE121" s="66"/>
      <c r="FF121" s="178">
        <f>(FF91/FJ118)*FF119</f>
        <v>77.41935483870968</v>
      </c>
      <c r="FG121" s="136"/>
      <c r="FH121" s="66"/>
      <c r="FI121" s="66"/>
      <c r="FJ121" s="66"/>
      <c r="FK121" s="66"/>
      <c r="FL121" s="66"/>
      <c r="FM121" s="143"/>
      <c r="FN121" s="153" t="s">
        <v>206</v>
      </c>
      <c r="FO121" s="66"/>
      <c r="FP121" s="66"/>
      <c r="FQ121" s="66"/>
      <c r="FR121" s="66"/>
      <c r="FS121" s="178">
        <f>(FS91/FW118)*FS119</f>
        <v>230</v>
      </c>
      <c r="FT121" s="136"/>
      <c r="FU121" s="66"/>
      <c r="FV121" s="66"/>
      <c r="FW121" s="66"/>
      <c r="FX121" s="66"/>
      <c r="FY121" s="66"/>
      <c r="FZ121" s="143"/>
      <c r="GA121" s="153" t="s">
        <v>206</v>
      </c>
      <c r="GB121" s="66"/>
      <c r="GC121" s="66"/>
      <c r="GD121" s="66"/>
      <c r="GE121" s="66"/>
      <c r="GF121" s="178">
        <f>(GF91/GJ118)*GF119</f>
        <v>72.5</v>
      </c>
      <c r="GG121" s="136"/>
      <c r="GH121" s="66"/>
      <c r="GI121" s="66"/>
      <c r="GJ121" s="66"/>
      <c r="GK121" s="66"/>
      <c r="GL121" s="66"/>
      <c r="GM121" s="143"/>
      <c r="GN121" s="153" t="s">
        <v>206</v>
      </c>
      <c r="GO121" s="66"/>
      <c r="GP121" s="66"/>
      <c r="GQ121" s="66"/>
      <c r="GR121" s="66"/>
      <c r="GS121" s="178">
        <f>(GS91/GW118)*GS119</f>
        <v>100</v>
      </c>
      <c r="GT121" s="136"/>
      <c r="GU121" s="66"/>
      <c r="GV121" s="66"/>
      <c r="GW121" s="66"/>
      <c r="GX121" s="66"/>
      <c r="GY121" s="66"/>
      <c r="GZ121" s="143"/>
      <c r="HA121" s="153" t="s">
        <v>206</v>
      </c>
      <c r="HB121" s="66"/>
      <c r="HC121" s="66"/>
      <c r="HD121" s="66"/>
      <c r="HE121" s="66"/>
      <c r="HF121" s="178">
        <f>(HF91/HJ118)*HF119</f>
        <v>11.29032258064516</v>
      </c>
      <c r="HG121" s="136"/>
      <c r="HH121" s="66"/>
      <c r="HI121" s="66"/>
      <c r="HJ121" s="66"/>
      <c r="HK121" s="66"/>
      <c r="HL121" s="66"/>
      <c r="HM121" s="143"/>
    </row>
    <row r="122" spans="1:221">
      <c r="A122" s="153" t="s">
        <v>208</v>
      </c>
      <c r="B122" s="66"/>
      <c r="C122" s="66"/>
      <c r="D122" s="66"/>
      <c r="E122" s="66"/>
      <c r="F122" s="154">
        <f>F121+F120</f>
        <v>123.87096774193549</v>
      </c>
      <c r="G122" s="136"/>
      <c r="H122" s="86"/>
      <c r="I122" s="86"/>
      <c r="J122" s="86"/>
      <c r="K122" s="86"/>
      <c r="L122" s="86"/>
      <c r="M122" s="143"/>
      <c r="N122" s="153" t="s">
        <v>208</v>
      </c>
      <c r="O122" s="66"/>
      <c r="P122" s="66"/>
      <c r="Q122" s="66"/>
      <c r="R122" s="66"/>
      <c r="S122" s="154">
        <f>S121+S120</f>
        <v>665</v>
      </c>
      <c r="T122" s="136"/>
      <c r="U122" s="86"/>
      <c r="V122" s="86"/>
      <c r="W122" s="86"/>
      <c r="X122" s="86"/>
      <c r="Y122" s="86"/>
      <c r="Z122" s="143"/>
      <c r="AA122" s="153" t="s">
        <v>208</v>
      </c>
      <c r="AB122" s="66"/>
      <c r="AC122" s="66"/>
      <c r="AD122" s="66"/>
      <c r="AE122" s="66"/>
      <c r="AF122" s="154">
        <f>AF121+AF120</f>
        <v>630</v>
      </c>
      <c r="AG122" s="136"/>
      <c r="AH122" s="86"/>
      <c r="AI122" s="86"/>
      <c r="AJ122" s="86"/>
      <c r="AK122" s="86"/>
      <c r="AL122" s="86"/>
      <c r="AM122" s="143"/>
      <c r="AN122" s="153" t="s">
        <v>208</v>
      </c>
      <c r="AO122" s="66"/>
      <c r="AP122" s="66"/>
      <c r="AQ122" s="66"/>
      <c r="AR122" s="66"/>
      <c r="AS122" s="193">
        <f>AS121+AS120</f>
        <v>125.41935483870967</v>
      </c>
      <c r="AT122" s="136"/>
      <c r="AU122" s="86"/>
      <c r="AV122" s="86"/>
      <c r="AW122" s="86"/>
      <c r="AX122" s="86"/>
      <c r="AY122" s="86"/>
      <c r="AZ122" s="143"/>
      <c r="BA122" s="153" t="s">
        <v>208</v>
      </c>
      <c r="BB122" s="66"/>
      <c r="BC122" s="66"/>
      <c r="BD122" s="66"/>
      <c r="BE122" s="66"/>
      <c r="BF122" s="154">
        <f>BF121+BF120</f>
        <v>108.38709677419354</v>
      </c>
      <c r="BG122" s="136"/>
      <c r="BH122" s="86"/>
      <c r="BI122" s="86"/>
      <c r="BJ122" s="86"/>
      <c r="BK122" s="86"/>
      <c r="BL122" s="86"/>
      <c r="BM122" s="143"/>
      <c r="BN122" s="153" t="s">
        <v>208</v>
      </c>
      <c r="BO122" s="66"/>
      <c r="BP122" s="66"/>
      <c r="BQ122" s="66"/>
      <c r="BR122" s="66"/>
      <c r="BS122" s="154">
        <f>BS121+BS120</f>
        <v>108.38709677419354</v>
      </c>
      <c r="BT122" s="136"/>
      <c r="BU122" s="86"/>
      <c r="BV122" s="86"/>
      <c r="BW122" s="86"/>
      <c r="BX122" s="86"/>
      <c r="BY122" s="86"/>
      <c r="BZ122" s="143"/>
      <c r="CA122" s="153" t="s">
        <v>208</v>
      </c>
      <c r="CB122" s="66"/>
      <c r="CC122" s="66"/>
      <c r="CD122" s="66"/>
      <c r="CE122" s="66"/>
      <c r="CF122" s="154">
        <f>CF121+CF120</f>
        <v>655</v>
      </c>
      <c r="CG122" s="136"/>
      <c r="CH122" s="86"/>
      <c r="CI122" s="86"/>
      <c r="CJ122" s="86"/>
      <c r="CK122" s="86"/>
      <c r="CL122" s="86"/>
      <c r="CM122" s="143"/>
      <c r="CN122" s="153" t="s">
        <v>208</v>
      </c>
      <c r="CO122" s="66"/>
      <c r="CP122" s="66"/>
      <c r="CQ122" s="66"/>
      <c r="CR122" s="66"/>
      <c r="CS122" s="154">
        <f>CS121+CS120</f>
        <v>108.38709677419354</v>
      </c>
      <c r="CT122" s="136"/>
      <c r="CU122" s="86"/>
      <c r="CV122" s="86"/>
      <c r="CW122" s="86"/>
      <c r="CX122" s="86"/>
      <c r="CY122" s="86"/>
      <c r="CZ122" s="143"/>
      <c r="DA122" s="153" t="s">
        <v>208</v>
      </c>
      <c r="DB122" s="66"/>
      <c r="DC122" s="66"/>
      <c r="DD122" s="66"/>
      <c r="DE122" s="66"/>
      <c r="DF122" s="154">
        <f>DF121+DF120</f>
        <v>108.38709677419354</v>
      </c>
      <c r="DG122" s="136"/>
      <c r="DH122" s="86"/>
      <c r="DI122" s="86"/>
      <c r="DJ122" s="86"/>
      <c r="DK122" s="86"/>
      <c r="DL122" s="86"/>
      <c r="DM122" s="143"/>
      <c r="DN122" s="153" t="s">
        <v>208</v>
      </c>
      <c r="DO122" s="66"/>
      <c r="DP122" s="66"/>
      <c r="DQ122" s="66"/>
      <c r="DR122" s="66"/>
      <c r="DS122" s="154">
        <f>DS121+DS120</f>
        <v>108.38709677419354</v>
      </c>
      <c r="DT122" s="136"/>
      <c r="DU122" s="86"/>
      <c r="DV122" s="86"/>
      <c r="DW122" s="86"/>
      <c r="DX122" s="86"/>
      <c r="DY122" s="86"/>
      <c r="DZ122" s="143"/>
      <c r="EA122" s="153" t="s">
        <v>208</v>
      </c>
      <c r="EB122" s="66"/>
      <c r="EC122" s="66"/>
      <c r="ED122" s="66"/>
      <c r="EE122" s="66"/>
      <c r="EF122" s="154">
        <f>EF121+EF120</f>
        <v>500</v>
      </c>
      <c r="EG122" s="136"/>
      <c r="EH122" s="86"/>
      <c r="EI122" s="86"/>
      <c r="EJ122" s="86"/>
      <c r="EK122" s="86"/>
      <c r="EL122" s="86"/>
      <c r="EM122" s="143"/>
      <c r="EN122" s="153" t="s">
        <v>208</v>
      </c>
      <c r="EO122" s="66"/>
      <c r="EP122" s="66"/>
      <c r="EQ122" s="66"/>
      <c r="ER122" s="66"/>
      <c r="ES122" s="154">
        <f>ES121+ES120</f>
        <v>108.38709677419354</v>
      </c>
      <c r="ET122" s="136"/>
      <c r="EU122" s="86"/>
      <c r="EV122" s="86"/>
      <c r="EW122" s="86"/>
      <c r="EX122" s="86"/>
      <c r="EY122" s="86"/>
      <c r="EZ122" s="143"/>
      <c r="FA122" s="153" t="s">
        <v>208</v>
      </c>
      <c r="FB122" s="66"/>
      <c r="FC122" s="66"/>
      <c r="FD122" s="66"/>
      <c r="FE122" s="66"/>
      <c r="FF122" s="154">
        <f>FF121+FF120</f>
        <v>561.29032258064512</v>
      </c>
      <c r="FG122" s="136"/>
      <c r="FH122" s="86"/>
      <c r="FI122" s="86"/>
      <c r="FJ122" s="86"/>
      <c r="FK122" s="86"/>
      <c r="FL122" s="86"/>
      <c r="FM122" s="143"/>
      <c r="FN122" s="153" t="s">
        <v>208</v>
      </c>
      <c r="FO122" s="66"/>
      <c r="FP122" s="66"/>
      <c r="FQ122" s="66"/>
      <c r="FR122" s="66"/>
      <c r="FS122" s="154">
        <f>FS121+FS120</f>
        <v>1120</v>
      </c>
      <c r="FT122" s="136"/>
      <c r="FU122" s="86"/>
      <c r="FV122" s="86"/>
      <c r="FW122" s="86"/>
      <c r="FX122" s="86"/>
      <c r="FY122" s="86"/>
      <c r="FZ122" s="143"/>
      <c r="GA122" s="153" t="s">
        <v>208</v>
      </c>
      <c r="GB122" s="66"/>
      <c r="GC122" s="66"/>
      <c r="GD122" s="66"/>
      <c r="GE122" s="66"/>
      <c r="GF122" s="154">
        <f>GF121+GF120</f>
        <v>981.16666666666663</v>
      </c>
      <c r="GG122" s="136"/>
      <c r="GH122" s="86"/>
      <c r="GI122" s="86"/>
      <c r="GJ122" s="86"/>
      <c r="GK122" s="86"/>
      <c r="GL122" s="86"/>
      <c r="GM122" s="143"/>
      <c r="GN122" s="153" t="s">
        <v>208</v>
      </c>
      <c r="GO122" s="66"/>
      <c r="GP122" s="66"/>
      <c r="GQ122" s="66"/>
      <c r="GR122" s="66"/>
      <c r="GS122" s="154">
        <f>GS121+GS120</f>
        <v>500</v>
      </c>
      <c r="GT122" s="136"/>
      <c r="GU122" s="86"/>
      <c r="GV122" s="86"/>
      <c r="GW122" s="86"/>
      <c r="GX122" s="86"/>
      <c r="GY122" s="86"/>
      <c r="GZ122" s="143"/>
      <c r="HA122" s="153" t="s">
        <v>208</v>
      </c>
      <c r="HB122" s="66"/>
      <c r="HC122" s="66"/>
      <c r="HD122" s="66"/>
      <c r="HE122" s="66"/>
      <c r="HF122" s="154">
        <f>HF121+HF120</f>
        <v>108.38709677419354</v>
      </c>
      <c r="HG122" s="136"/>
      <c r="HH122" s="86"/>
      <c r="HI122" s="86"/>
      <c r="HJ122" s="86"/>
      <c r="HK122" s="86"/>
      <c r="HL122" s="86"/>
      <c r="HM122" s="143"/>
    </row>
    <row r="123" spans="1:221" ht="15.75" thickBot="1">
      <c r="A123" s="155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7"/>
      <c r="N123" s="155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7"/>
      <c r="AA123" s="155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7"/>
      <c r="AN123" s="155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7"/>
      <c r="BA123" s="155"/>
      <c r="BB123" s="156"/>
      <c r="BC123" s="156"/>
      <c r="BD123" s="156"/>
      <c r="BE123" s="156"/>
      <c r="BF123" s="156"/>
      <c r="BG123" s="156"/>
      <c r="BH123" s="156"/>
      <c r="BI123" s="156"/>
      <c r="BJ123" s="156"/>
      <c r="BK123" s="156"/>
      <c r="BL123" s="156"/>
      <c r="BM123" s="157"/>
      <c r="BN123" s="155"/>
      <c r="BO123" s="156"/>
      <c r="BP123" s="156"/>
      <c r="BQ123" s="156"/>
      <c r="BR123" s="156"/>
      <c r="BS123" s="156"/>
      <c r="BT123" s="156"/>
      <c r="BU123" s="156"/>
      <c r="BV123" s="156"/>
      <c r="BW123" s="156"/>
      <c r="BX123" s="156"/>
      <c r="BY123" s="156"/>
      <c r="BZ123" s="157"/>
      <c r="CA123" s="155"/>
      <c r="CB123" s="156"/>
      <c r="CC123" s="156"/>
      <c r="CD123" s="156"/>
      <c r="CE123" s="156"/>
      <c r="CF123" s="156"/>
      <c r="CG123" s="156"/>
      <c r="CH123" s="156"/>
      <c r="CI123" s="156"/>
      <c r="CJ123" s="156"/>
      <c r="CK123" s="156"/>
      <c r="CL123" s="156"/>
      <c r="CM123" s="157"/>
      <c r="CN123" s="155"/>
      <c r="CO123" s="156"/>
      <c r="CP123" s="156"/>
      <c r="CQ123" s="156"/>
      <c r="CR123" s="156"/>
      <c r="CS123" s="156"/>
      <c r="CT123" s="156"/>
      <c r="CU123" s="156"/>
      <c r="CV123" s="156"/>
      <c r="CW123" s="156"/>
      <c r="CX123" s="156"/>
      <c r="CY123" s="156"/>
      <c r="CZ123" s="157"/>
      <c r="DA123" s="155"/>
      <c r="DB123" s="156"/>
      <c r="DC123" s="156"/>
      <c r="DD123" s="156"/>
      <c r="DE123" s="156"/>
      <c r="DF123" s="156"/>
      <c r="DG123" s="156"/>
      <c r="DH123" s="156"/>
      <c r="DI123" s="156"/>
      <c r="DJ123" s="156"/>
      <c r="DK123" s="156"/>
      <c r="DL123" s="156"/>
      <c r="DM123" s="157"/>
      <c r="DN123" s="155"/>
      <c r="DO123" s="156"/>
      <c r="DP123" s="156"/>
      <c r="DQ123" s="156"/>
      <c r="DR123" s="156"/>
      <c r="DS123" s="156"/>
      <c r="DT123" s="156"/>
      <c r="DU123" s="156"/>
      <c r="DV123" s="156"/>
      <c r="DW123" s="156"/>
      <c r="DX123" s="156"/>
      <c r="DY123" s="156"/>
      <c r="DZ123" s="157"/>
      <c r="EA123" s="155"/>
      <c r="EB123" s="156"/>
      <c r="EC123" s="156"/>
      <c r="ED123" s="156"/>
      <c r="EE123" s="156"/>
      <c r="EF123" s="156"/>
      <c r="EG123" s="156"/>
      <c r="EH123" s="156"/>
      <c r="EI123" s="156"/>
      <c r="EJ123" s="156"/>
      <c r="EK123" s="156"/>
      <c r="EL123" s="156"/>
      <c r="EM123" s="157"/>
      <c r="EN123" s="155"/>
      <c r="EO123" s="156"/>
      <c r="EP123" s="156"/>
      <c r="EQ123" s="156"/>
      <c r="ER123" s="156"/>
      <c r="ES123" s="156"/>
      <c r="ET123" s="156"/>
      <c r="EU123" s="156"/>
      <c r="EV123" s="156"/>
      <c r="EW123" s="156"/>
      <c r="EX123" s="156"/>
      <c r="EY123" s="156"/>
      <c r="EZ123" s="157"/>
      <c r="FA123" s="155"/>
      <c r="FB123" s="156"/>
      <c r="FC123" s="156"/>
      <c r="FD123" s="156"/>
      <c r="FE123" s="156"/>
      <c r="FF123" s="156"/>
      <c r="FG123" s="156"/>
      <c r="FH123" s="156"/>
      <c r="FI123" s="156"/>
      <c r="FJ123" s="156"/>
      <c r="FK123" s="156"/>
      <c r="FL123" s="156"/>
      <c r="FM123" s="157"/>
      <c r="FN123" s="155"/>
      <c r="FO123" s="156"/>
      <c r="FP123" s="156"/>
      <c r="FQ123" s="156"/>
      <c r="FR123" s="156"/>
      <c r="FS123" s="156"/>
      <c r="FT123" s="156"/>
      <c r="FU123" s="156"/>
      <c r="FV123" s="156"/>
      <c r="FW123" s="156"/>
      <c r="FX123" s="156"/>
      <c r="FY123" s="156"/>
      <c r="FZ123" s="157"/>
      <c r="GA123" s="155"/>
      <c r="GB123" s="156"/>
      <c r="GC123" s="156"/>
      <c r="GD123" s="156"/>
      <c r="GE123" s="156"/>
      <c r="GF123" s="156"/>
      <c r="GG123" s="156"/>
      <c r="GH123" s="156"/>
      <c r="GI123" s="156"/>
      <c r="GJ123" s="156"/>
      <c r="GK123" s="156"/>
      <c r="GL123" s="156"/>
      <c r="GM123" s="157"/>
      <c r="GN123" s="155"/>
      <c r="GO123" s="156"/>
      <c r="GP123" s="156"/>
      <c r="GQ123" s="156"/>
      <c r="GR123" s="156"/>
      <c r="GS123" s="156"/>
      <c r="GT123" s="156"/>
      <c r="GU123" s="156"/>
      <c r="GV123" s="156"/>
      <c r="GW123" s="156"/>
      <c r="GX123" s="156"/>
      <c r="GY123" s="156"/>
      <c r="GZ123" s="157"/>
      <c r="HA123" s="155"/>
      <c r="HB123" s="156"/>
      <c r="HC123" s="156"/>
      <c r="HD123" s="156"/>
      <c r="HE123" s="156"/>
      <c r="HF123" s="156"/>
      <c r="HG123" s="156"/>
      <c r="HH123" s="156"/>
      <c r="HI123" s="156"/>
      <c r="HJ123" s="156"/>
      <c r="HK123" s="156"/>
      <c r="HL123" s="156"/>
      <c r="HM123" s="157"/>
    </row>
    <row r="124" spans="1:221" ht="15.75" thickTop="1"/>
  </sheetData>
  <mergeCells count="374">
    <mergeCell ref="M106:M110"/>
    <mergeCell ref="L7:L31"/>
    <mergeCell ref="A71:A73"/>
    <mergeCell ref="M79:M80"/>
    <mergeCell ref="A85:A92"/>
    <mergeCell ref="M90:M91"/>
    <mergeCell ref="A96:A97"/>
    <mergeCell ref="A7:A12"/>
    <mergeCell ref="A13:A17"/>
    <mergeCell ref="A18:A24"/>
    <mergeCell ref="A25:A31"/>
    <mergeCell ref="A39:A70"/>
    <mergeCell ref="M54:M55"/>
    <mergeCell ref="M64:M65"/>
    <mergeCell ref="A32:A38"/>
    <mergeCell ref="N13:N17"/>
    <mergeCell ref="N18:N24"/>
    <mergeCell ref="N25:N31"/>
    <mergeCell ref="S5:Z5"/>
    <mergeCell ref="S6:Z6"/>
    <mergeCell ref="A98:A100"/>
    <mergeCell ref="M98:M99"/>
    <mergeCell ref="A101:A103"/>
    <mergeCell ref="M101:M102"/>
    <mergeCell ref="N32:N38"/>
    <mergeCell ref="A75:A84"/>
    <mergeCell ref="N75:N84"/>
    <mergeCell ref="AA7:AA12"/>
    <mergeCell ref="AL7:AL31"/>
    <mergeCell ref="AA13:AA17"/>
    <mergeCell ref="AA18:AA24"/>
    <mergeCell ref="AA25:AA31"/>
    <mergeCell ref="AF5:AM5"/>
    <mergeCell ref="AF6:AM6"/>
    <mergeCell ref="Z106:Z110"/>
    <mergeCell ref="F5:M5"/>
    <mergeCell ref="F6:M6"/>
    <mergeCell ref="N85:N92"/>
    <mergeCell ref="Z90:Z91"/>
    <mergeCell ref="N96:N97"/>
    <mergeCell ref="N98:N100"/>
    <mergeCell ref="Z98:Z99"/>
    <mergeCell ref="N101:N103"/>
    <mergeCell ref="Z101:Z102"/>
    <mergeCell ref="N39:N70"/>
    <mergeCell ref="Z54:Z55"/>
    <mergeCell ref="Z64:Z65"/>
    <mergeCell ref="N71:N73"/>
    <mergeCell ref="Z79:Z80"/>
    <mergeCell ref="N7:N12"/>
    <mergeCell ref="Y7:Y31"/>
    <mergeCell ref="AA85:AA92"/>
    <mergeCell ref="AM90:AM91"/>
    <mergeCell ref="AA96:AA97"/>
    <mergeCell ref="AA98:AA100"/>
    <mergeCell ref="AM98:AM99"/>
    <mergeCell ref="AA101:AA103"/>
    <mergeCell ref="AM101:AM102"/>
    <mergeCell ref="AA39:AA70"/>
    <mergeCell ref="AM54:AM55"/>
    <mergeCell ref="AM64:AM65"/>
    <mergeCell ref="AA71:AA73"/>
    <mergeCell ref="AM79:AM80"/>
    <mergeCell ref="AA75:AA84"/>
    <mergeCell ref="AZ106:AZ110"/>
    <mergeCell ref="AZ64:AZ65"/>
    <mergeCell ref="AN71:AN73"/>
    <mergeCell ref="AZ79:AZ80"/>
    <mergeCell ref="AN85:AN92"/>
    <mergeCell ref="AZ90:AZ91"/>
    <mergeCell ref="AM106:AM110"/>
    <mergeCell ref="AN7:AN12"/>
    <mergeCell ref="AY7:AY31"/>
    <mergeCell ref="AN13:AN17"/>
    <mergeCell ref="AN18:AN24"/>
    <mergeCell ref="AN25:AN31"/>
    <mergeCell ref="AN39:AN70"/>
    <mergeCell ref="AZ54:AZ55"/>
    <mergeCell ref="AN96:AN97"/>
    <mergeCell ref="AN98:AN100"/>
    <mergeCell ref="AZ98:AZ99"/>
    <mergeCell ref="AN101:AN103"/>
    <mergeCell ref="AZ101:AZ102"/>
    <mergeCell ref="BA85:BA92"/>
    <mergeCell ref="AN75:AN84"/>
    <mergeCell ref="BA96:BA97"/>
    <mergeCell ref="BA98:BA100"/>
    <mergeCell ref="BA101:BA103"/>
    <mergeCell ref="BM101:BM102"/>
    <mergeCell ref="BA39:BA70"/>
    <mergeCell ref="BM54:BM55"/>
    <mergeCell ref="BM64:BM65"/>
    <mergeCell ref="BA71:BA73"/>
    <mergeCell ref="BM79:BM80"/>
    <mergeCell ref="BA75:BA84"/>
    <mergeCell ref="BA7:BA12"/>
    <mergeCell ref="BL7:BL31"/>
    <mergeCell ref="BA13:BA17"/>
    <mergeCell ref="BA18:BA24"/>
    <mergeCell ref="BA25:BA31"/>
    <mergeCell ref="BZ106:BZ110"/>
    <mergeCell ref="BZ64:BZ65"/>
    <mergeCell ref="BN71:BN73"/>
    <mergeCell ref="BZ79:BZ80"/>
    <mergeCell ref="BN85:BN92"/>
    <mergeCell ref="BZ90:BZ91"/>
    <mergeCell ref="BM106:BM110"/>
    <mergeCell ref="BN7:BN12"/>
    <mergeCell ref="BY7:BY31"/>
    <mergeCell ref="BN13:BN17"/>
    <mergeCell ref="BN18:BN24"/>
    <mergeCell ref="BN25:BN31"/>
    <mergeCell ref="BN39:BN70"/>
    <mergeCell ref="BZ54:BZ55"/>
    <mergeCell ref="BM90:BM91"/>
    <mergeCell ref="BM98:BM99"/>
    <mergeCell ref="BN96:BN97"/>
    <mergeCell ref="BN98:BN100"/>
    <mergeCell ref="BZ98:BZ99"/>
    <mergeCell ref="BN101:BN103"/>
    <mergeCell ref="BZ101:BZ102"/>
    <mergeCell ref="CA85:CA92"/>
    <mergeCell ref="BN75:BN84"/>
    <mergeCell ref="CA96:CA97"/>
    <mergeCell ref="CA98:CA100"/>
    <mergeCell ref="CA101:CA103"/>
    <mergeCell ref="CM101:CM102"/>
    <mergeCell ref="CA39:CA70"/>
    <mergeCell ref="CM54:CM55"/>
    <mergeCell ref="CM64:CM65"/>
    <mergeCell ref="CA71:CA73"/>
    <mergeCell ref="CM79:CM80"/>
    <mergeCell ref="CA75:CA84"/>
    <mergeCell ref="CA7:CA12"/>
    <mergeCell ref="CL7:CL31"/>
    <mergeCell ref="CA13:CA17"/>
    <mergeCell ref="CA18:CA24"/>
    <mergeCell ref="CA25:CA31"/>
    <mergeCell ref="CN101:CN103"/>
    <mergeCell ref="CZ101:CZ102"/>
    <mergeCell ref="CZ106:CZ110"/>
    <mergeCell ref="CZ64:CZ65"/>
    <mergeCell ref="CN71:CN73"/>
    <mergeCell ref="CZ79:CZ80"/>
    <mergeCell ref="CN85:CN92"/>
    <mergeCell ref="CZ90:CZ91"/>
    <mergeCell ref="CM106:CM110"/>
    <mergeCell ref="CN39:CN70"/>
    <mergeCell ref="CZ54:CZ55"/>
    <mergeCell ref="CM90:CM91"/>
    <mergeCell ref="CM98:CM99"/>
    <mergeCell ref="DA7:DA12"/>
    <mergeCell ref="DL7:DL31"/>
    <mergeCell ref="DA13:DA17"/>
    <mergeCell ref="DA18:DA24"/>
    <mergeCell ref="DA25:DA31"/>
    <mergeCell ref="DF5:DM5"/>
    <mergeCell ref="CN96:CN97"/>
    <mergeCell ref="CN98:CN100"/>
    <mergeCell ref="CZ98:CZ99"/>
    <mergeCell ref="DF6:DM6"/>
    <mergeCell ref="CS5:CZ5"/>
    <mergeCell ref="CS6:CZ6"/>
    <mergeCell ref="CN7:CN12"/>
    <mergeCell ref="CY7:CY31"/>
    <mergeCell ref="CN13:CN17"/>
    <mergeCell ref="CN18:CN24"/>
    <mergeCell ref="CN25:CN31"/>
    <mergeCell ref="CN75:CN84"/>
    <mergeCell ref="DM106:DM110"/>
    <mergeCell ref="DA85:DA92"/>
    <mergeCell ref="DM90:DM91"/>
    <mergeCell ref="DA96:DA97"/>
    <mergeCell ref="DA98:DA100"/>
    <mergeCell ref="DM98:DM99"/>
    <mergeCell ref="DA101:DA103"/>
    <mergeCell ref="DM101:DM102"/>
    <mergeCell ref="DA39:DA70"/>
    <mergeCell ref="DM54:DM55"/>
    <mergeCell ref="DM64:DM65"/>
    <mergeCell ref="DA71:DA73"/>
    <mergeCell ref="DM79:DM80"/>
    <mergeCell ref="DA75:DA84"/>
    <mergeCell ref="BF5:BM5"/>
    <mergeCell ref="BF6:BM6"/>
    <mergeCell ref="DS5:DZ5"/>
    <mergeCell ref="DS6:DZ6"/>
    <mergeCell ref="AS5:AZ5"/>
    <mergeCell ref="AS6:AZ6"/>
    <mergeCell ref="BS5:BZ5"/>
    <mergeCell ref="BS6:BZ6"/>
    <mergeCell ref="CF5:CM5"/>
    <mergeCell ref="CF6:CM6"/>
    <mergeCell ref="DZ54:DZ55"/>
    <mergeCell ref="DZ64:DZ65"/>
    <mergeCell ref="DN71:DN73"/>
    <mergeCell ref="DZ79:DZ80"/>
    <mergeCell ref="DN85:DN92"/>
    <mergeCell ref="DZ90:DZ91"/>
    <mergeCell ref="DN7:DN12"/>
    <mergeCell ref="DY7:DY31"/>
    <mergeCell ref="DN13:DN17"/>
    <mergeCell ref="DN18:DN24"/>
    <mergeCell ref="DN25:DN31"/>
    <mergeCell ref="DN39:DN70"/>
    <mergeCell ref="DN75:DN84"/>
    <mergeCell ref="DN96:DN97"/>
    <mergeCell ref="DN98:DN100"/>
    <mergeCell ref="DZ98:DZ99"/>
    <mergeCell ref="DN101:DN103"/>
    <mergeCell ref="DZ101:DZ102"/>
    <mergeCell ref="EA85:EA92"/>
    <mergeCell ref="EA96:EA97"/>
    <mergeCell ref="EA98:EA100"/>
    <mergeCell ref="DZ106:DZ110"/>
    <mergeCell ref="EA101:EA103"/>
    <mergeCell ref="EA39:EA70"/>
    <mergeCell ref="EM54:EM55"/>
    <mergeCell ref="EM64:EM65"/>
    <mergeCell ref="EA71:EA73"/>
    <mergeCell ref="EM79:EM80"/>
    <mergeCell ref="EA7:EA12"/>
    <mergeCell ref="EL7:EL31"/>
    <mergeCell ref="EA13:EA17"/>
    <mergeCell ref="EA18:EA24"/>
    <mergeCell ref="EA25:EA31"/>
    <mergeCell ref="EA75:EA84"/>
    <mergeCell ref="EZ90:EZ91"/>
    <mergeCell ref="EM106:EM110"/>
    <mergeCell ref="ES5:EZ5"/>
    <mergeCell ref="ES6:EZ6"/>
    <mergeCell ref="EN7:EN12"/>
    <mergeCell ref="EY7:EY31"/>
    <mergeCell ref="EN13:EN17"/>
    <mergeCell ref="EN18:EN24"/>
    <mergeCell ref="EN25:EN31"/>
    <mergeCell ref="EN39:EN70"/>
    <mergeCell ref="EZ54:EZ55"/>
    <mergeCell ref="EF5:EM5"/>
    <mergeCell ref="EF6:EM6"/>
    <mergeCell ref="EM90:EM91"/>
    <mergeCell ref="EM98:EM99"/>
    <mergeCell ref="EM101:EM102"/>
    <mergeCell ref="FM106:FM110"/>
    <mergeCell ref="FM90:FM91"/>
    <mergeCell ref="FA75:FA84"/>
    <mergeCell ref="FA7:FA12"/>
    <mergeCell ref="FL7:FL31"/>
    <mergeCell ref="FA13:FA17"/>
    <mergeCell ref="FA18:FA24"/>
    <mergeCell ref="FA25:FA31"/>
    <mergeCell ref="EN96:EN97"/>
    <mergeCell ref="EN98:EN100"/>
    <mergeCell ref="EZ98:EZ99"/>
    <mergeCell ref="EN101:EN103"/>
    <mergeCell ref="EZ101:EZ102"/>
    <mergeCell ref="FA85:FA92"/>
    <mergeCell ref="EN32:EN38"/>
    <mergeCell ref="FA32:FA38"/>
    <mergeCell ref="FA96:FA97"/>
    <mergeCell ref="FA98:FA100"/>
    <mergeCell ref="EN75:EN84"/>
    <mergeCell ref="EZ106:EZ110"/>
    <mergeCell ref="EZ64:EZ65"/>
    <mergeCell ref="EN71:EN73"/>
    <mergeCell ref="EZ79:EZ80"/>
    <mergeCell ref="EN85:EN92"/>
    <mergeCell ref="GA7:GA12"/>
    <mergeCell ref="GL7:GL31"/>
    <mergeCell ref="FN13:FN17"/>
    <mergeCell ref="FM98:FM99"/>
    <mergeCell ref="FA101:FA103"/>
    <mergeCell ref="FM101:FM102"/>
    <mergeCell ref="FA39:FA70"/>
    <mergeCell ref="FM54:FM55"/>
    <mergeCell ref="FM64:FM65"/>
    <mergeCell ref="FA71:FA73"/>
    <mergeCell ref="FM79:FM80"/>
    <mergeCell ref="FN98:FN100"/>
    <mergeCell ref="FZ98:FZ99"/>
    <mergeCell ref="GA98:GA100"/>
    <mergeCell ref="FF5:FM5"/>
    <mergeCell ref="FF6:FM6"/>
    <mergeCell ref="FN71:FN73"/>
    <mergeCell ref="GA71:GA73"/>
    <mergeCell ref="FZ79:FZ80"/>
    <mergeCell ref="GM79:GM80"/>
    <mergeCell ref="GA13:GA17"/>
    <mergeCell ref="FN18:FN24"/>
    <mergeCell ref="GA18:GA24"/>
    <mergeCell ref="FN25:FN31"/>
    <mergeCell ref="GA25:GA31"/>
    <mergeCell ref="FN39:FN70"/>
    <mergeCell ref="GA39:GA70"/>
    <mergeCell ref="FZ54:FZ55"/>
    <mergeCell ref="FN32:FN38"/>
    <mergeCell ref="GA32:GA38"/>
    <mergeCell ref="GA75:GA84"/>
    <mergeCell ref="FN75:FN84"/>
    <mergeCell ref="FS5:FZ5"/>
    <mergeCell ref="GF5:GM5"/>
    <mergeCell ref="FS6:FZ6"/>
    <mergeCell ref="GF6:GM6"/>
    <mergeCell ref="FN7:FN12"/>
    <mergeCell ref="FY7:FY31"/>
    <mergeCell ref="GM98:GM99"/>
    <mergeCell ref="FN101:FN103"/>
    <mergeCell ref="FZ101:FZ102"/>
    <mergeCell ref="GA101:GA103"/>
    <mergeCell ref="GM101:GM102"/>
    <mergeCell ref="FN85:FN92"/>
    <mergeCell ref="GA85:GA92"/>
    <mergeCell ref="FZ90:FZ91"/>
    <mergeCell ref="GM90:GM91"/>
    <mergeCell ref="FN96:FN97"/>
    <mergeCell ref="GA96:GA97"/>
    <mergeCell ref="FZ106:FZ110"/>
    <mergeCell ref="GM106:GM110"/>
    <mergeCell ref="GS5:GZ5"/>
    <mergeCell ref="HF5:HM5"/>
    <mergeCell ref="GS6:GZ6"/>
    <mergeCell ref="HF6:HM6"/>
    <mergeCell ref="GN7:GN12"/>
    <mergeCell ref="GY7:GY31"/>
    <mergeCell ref="HA7:HA12"/>
    <mergeCell ref="HL7:HL31"/>
    <mergeCell ref="GM54:GM55"/>
    <mergeCell ref="FZ64:FZ65"/>
    <mergeCell ref="GM64:GM65"/>
    <mergeCell ref="GN39:GN70"/>
    <mergeCell ref="HA39:HA70"/>
    <mergeCell ref="GZ54:GZ55"/>
    <mergeCell ref="HM54:HM55"/>
    <mergeCell ref="GZ64:GZ65"/>
    <mergeCell ref="HM64:HM65"/>
    <mergeCell ref="GN13:GN17"/>
    <mergeCell ref="HA13:HA17"/>
    <mergeCell ref="GN18:GN24"/>
    <mergeCell ref="HA18:HA24"/>
    <mergeCell ref="GN25:GN31"/>
    <mergeCell ref="HA25:HA31"/>
    <mergeCell ref="GN85:GN92"/>
    <mergeCell ref="HA85:HA92"/>
    <mergeCell ref="GZ90:GZ91"/>
    <mergeCell ref="HM90:HM91"/>
    <mergeCell ref="GN96:GN97"/>
    <mergeCell ref="HA96:HA97"/>
    <mergeCell ref="GN71:GN73"/>
    <mergeCell ref="HA71:HA73"/>
    <mergeCell ref="GZ79:GZ80"/>
    <mergeCell ref="HM79:HM80"/>
    <mergeCell ref="GN32:GN38"/>
    <mergeCell ref="HA32:HA38"/>
    <mergeCell ref="HA75:HA84"/>
    <mergeCell ref="GN75:GN84"/>
    <mergeCell ref="GZ106:GZ110"/>
    <mergeCell ref="HM106:HM110"/>
    <mergeCell ref="GN98:GN100"/>
    <mergeCell ref="GZ98:GZ99"/>
    <mergeCell ref="HA98:HA100"/>
    <mergeCell ref="HM98:HM99"/>
    <mergeCell ref="GN101:GN103"/>
    <mergeCell ref="GZ101:GZ102"/>
    <mergeCell ref="HA101:HA103"/>
    <mergeCell ref="HM101:HM102"/>
    <mergeCell ref="AA32:AA38"/>
    <mergeCell ref="AN32:AN38"/>
    <mergeCell ref="BA32:BA38"/>
    <mergeCell ref="BN32:BN38"/>
    <mergeCell ref="CA32:CA38"/>
    <mergeCell ref="CN32:CN38"/>
    <mergeCell ref="DA32:DA38"/>
    <mergeCell ref="DN32:DN38"/>
    <mergeCell ref="EA32:EA38"/>
  </mergeCells>
  <dataValidations count="11">
    <dataValidation type="list" allowBlank="1" showInputMessage="1" showErrorMessage="1" sqref="F12 S12 AF12 AS12 BF12 BS12 CF12 CS12 DF12 DS12 EF12 ES12 FF12 FS12 GF12 GS12 HF12" xr:uid="{6F526AC4-141A-4B51-A88A-C96F42CF8813}">
      <formula1>"Personne physique,Personne morale SCI entre parents"</formula1>
    </dataValidation>
    <dataValidation type="list" allowBlank="1" showInputMessage="1" showErrorMessage="1" sqref="F17 S17 AF17 AS17 BF17 BS17 CF17 CS17 DF17 DS17 EF17 ES17 FF17 FS17 GF17 GS17 HF17" xr:uid="{B036351A-AC75-43B0-8E76-2122735F9374}">
      <formula1>"Personne physique,Personne morale,XXXXX"</formula1>
    </dataValidation>
    <dataValidation type="list" allowBlank="1" showInputMessage="1" showErrorMessage="1" sqref="F40 S40 AF40 AS40 BF40 BS40 CF40 CS40 DF40 DS40 EF40 ES40 FF40 FS40 GF40 GS40 HF40" xr:uid="{D143298C-8D2F-49DF-BBAF-7A0376DB8833}">
      <formula1>"Collectif en mono propriété,Maison individuelle,Appartement en copropriété"</formula1>
    </dataValidation>
    <dataValidation type="list" allowBlank="1" showInputMessage="1" showErrorMessage="1" sqref="I41 V41 AI41 AV41 BI41 BV41 CI41 CV41 DI41 DV41 EI41 EV41 FI41 FV41 GI41 GV41 HI41" xr:uid="{A2DF5D71-624F-4122-A92A-F70A8435055F}">
      <formula1>"1,2,3,4,5,6,7,8,9,G,D,XXXXX"</formula1>
    </dataValidation>
    <dataValidation type="list" allowBlank="1" showInputMessage="1" showErrorMessage="1" sqref="F41:F42 S41:S42 AF41:AF42 AS41:AS42 BF41:BF42 BS41:BS42 CF41:CF42 CS41:CS42 DF41:DF42 DS41:DS42 EF41:EF42 ES41:ES42 FF41:FF42 FS41:FS42 GF41:GF42 GS41:GS42 HF41:HF42" xr:uid="{F0AF1B6A-72EE-46B1-9EE2-D4F952B41F01}">
      <formula1>"1,2,3,4,5,A,B,C,D,E,XXXXX"</formula1>
    </dataValidation>
    <dataValidation type="list" allowBlank="1" showInputMessage="1" showErrorMessage="1" sqref="F43 S43 AF43 AS43 BF43 BS43 CF43 CS43 DF43 DS43 EF43 ES43 FF43 FS43 GF43 GS43 HF43" xr:uid="{5F5D9A9B-8534-4380-BD14-7426EB54EFE9}">
      <formula1>"1,2,3,4,5,6,7,8,9,10,11,12,13,14"</formula1>
    </dataValidation>
    <dataValidation type="list" allowBlank="1" showInputMessage="1" showErrorMessage="1" sqref="F68 S68 AF68 AS68 BF68 BS68 CF68 CS68 DF68 DS68 EF68 ES68 FF68 FS68 GF68 GS68 HF68" xr:uid="{6581ABC1-BF73-4645-B66F-984E98CA10F2}">
      <formula1>"Collective,Privative"</formula1>
    </dataValidation>
    <dataValidation type="list" allowBlank="1" showInputMessage="1" showErrorMessage="1" sqref="F69 S69 AF69 AS69 BF69 BS69 CF69 CS69 DF69 DS69 EF69 ES69 FF69 FS69 GF69 GS69 HF69" xr:uid="{C7DEE55E-D005-428D-992D-DF45499DC9A8}">
      <formula1>"OUI,NON"</formula1>
    </dataValidation>
    <dataValidation type="list" allowBlank="1" showInputMessage="1" showErrorMessage="1" sqref="F66:L66" xr:uid="{D2F38B42-9670-42B4-B155-221686C21FCA}">
      <formula1>"Garage à vélo,Ascenseur,Espaces verts,Aires et équipements de jeux,Laverie,Local poubelle,XXXXX,- "</formula1>
    </dataValidation>
    <dataValidation type="list" allowBlank="1" showInputMessage="1" showErrorMessage="1" sqref="F47:L47 S47:Y47 AF47:AL47 AS47:AY47 BF47:BL47 BS47:BY47 CF47:CL47 CS47:CY47 DF47:DL47 DS47:DY47 EF47:EL47 ES47:EY47 FF47:FL47 FS47:FY47 GF47:GL47 GS47:GY47 HF47:HL47" xr:uid="{861CEB8B-A8EB-4246-83B3-86C5DC2C4983}">
      <formula1>"-,Parking 1 place,Parking 2 places,Garage,Grenier,Cave,Box,Buanderie,Balcon/Terasse,Jardin,1 pièce,2 pièces"</formula1>
    </dataValidation>
    <dataValidation type="list" allowBlank="1" showInputMessage="1" showErrorMessage="1" sqref="F83:F84 S83:S84 AF83:AF84 AS83:AS84 BF83:BF84 BS83:BS84 CF83:CF84 CS83:CS84 DF83:DF84 HF83:HF84 EF83:EF84 ES83:ES84 FF83:FF84 FS83:FS84 GF83:GF84 GS83:GS84 DS83:DS84" xr:uid="{089DADA7-3980-49E7-9DB1-3B0C2E60215D}">
      <formula1>"Oui,Non"</formula1>
    </dataValidation>
  </dataValidations>
  <hyperlinks>
    <hyperlink ref="F31" r:id="rId1" display="moreaux.mathieu@hotmail.fr" xr:uid="{00000000-0004-0000-0000-000000000000}"/>
    <hyperlink ref="F15" r:id="rId2" display="guventurkmen25@gmail.com" xr:uid="{00000000-0004-0000-0000-000001000000}"/>
    <hyperlink ref="F24" r:id="rId3" xr:uid="{00000000-0004-0000-0000-000002000000}"/>
    <hyperlink ref="F10" r:id="rId4" xr:uid="{00000000-0004-0000-0000-000003000000}"/>
    <hyperlink ref="S31" r:id="rId5" display="moreaux.mathieu@hotmail.fr" xr:uid="{00000000-0004-0000-0000-000004000000}"/>
    <hyperlink ref="S15" r:id="rId6" display="guventurkmen25@gmail.com" xr:uid="{00000000-0004-0000-0000-000005000000}"/>
    <hyperlink ref="S10" r:id="rId7" xr:uid="{00000000-0004-0000-0000-000006000000}"/>
    <hyperlink ref="CF31" r:id="rId8" display="moreaux.mathieu@hotmail.fr" xr:uid="{00000000-0004-0000-0000-000007000000}"/>
    <hyperlink ref="CF15" r:id="rId9" xr:uid="{00000000-0004-0000-0000-000008000000}"/>
    <hyperlink ref="CF10" r:id="rId10" display="Guventurkmen25@gmail.com" xr:uid="{00000000-0004-0000-0000-000009000000}"/>
    <hyperlink ref="AF31" r:id="rId11" display="moreaux.mathieu@hotmail.fr" xr:uid="{00000000-0004-0000-0000-00000A000000}"/>
    <hyperlink ref="AF15" r:id="rId12" xr:uid="{00000000-0004-0000-0000-00000B000000}"/>
    <hyperlink ref="AF10" r:id="rId13" xr:uid="{00000000-0004-0000-0000-00000D000000}"/>
    <hyperlink ref="AS31" r:id="rId14" display="moreaux.mathieu@hotmail.fr" xr:uid="{00000000-0004-0000-0000-00000E000000}"/>
    <hyperlink ref="AS15" r:id="rId15" display="guventurkmen25@gmail.com" xr:uid="{00000000-0004-0000-0000-00000F000000}"/>
    <hyperlink ref="AS10" r:id="rId16" xr:uid="{00000000-0004-0000-0000-000011000000}"/>
    <hyperlink ref="BF31" r:id="rId17" display="moreaux.mathieu@hotmail.fr" xr:uid="{00000000-0004-0000-0000-000012000000}"/>
    <hyperlink ref="BF15" r:id="rId18" display="guventurkmen25@gmail.com" xr:uid="{00000000-0004-0000-0000-000013000000}"/>
    <hyperlink ref="BF24" r:id="rId19" xr:uid="{00000000-0004-0000-0000-000014000000}"/>
    <hyperlink ref="BF10" r:id="rId20" xr:uid="{00000000-0004-0000-0000-000015000000}"/>
    <hyperlink ref="BS31" r:id="rId21" display="moreaux.mathieu@hotmail.fr" xr:uid="{00000000-0004-0000-0000-000016000000}"/>
    <hyperlink ref="BS15" r:id="rId22" display="guventurkmen25@gmail.com" xr:uid="{00000000-0004-0000-0000-000017000000}"/>
    <hyperlink ref="BS24" r:id="rId23" xr:uid="{00000000-0004-0000-0000-000018000000}"/>
    <hyperlink ref="BS10" r:id="rId24" xr:uid="{00000000-0004-0000-0000-000019000000}"/>
    <hyperlink ref="CS31" r:id="rId25" display="moreaux.mathieu@hotmail.fr" xr:uid="{00000000-0004-0000-0000-00001A000000}"/>
    <hyperlink ref="CS15" r:id="rId26" display="guventurkmen25@gmail.com" xr:uid="{00000000-0004-0000-0000-00001B000000}"/>
    <hyperlink ref="CS24" r:id="rId27" xr:uid="{00000000-0004-0000-0000-00001C000000}"/>
    <hyperlink ref="CS10" r:id="rId28" xr:uid="{00000000-0004-0000-0000-00001D000000}"/>
    <hyperlink ref="DF31" r:id="rId29" display="moreaux.mathieu@hotmail.fr" xr:uid="{00000000-0004-0000-0000-00001E000000}"/>
    <hyperlink ref="DF15" r:id="rId30" display="guventurkmen25@gmail.com" xr:uid="{00000000-0004-0000-0000-00001F000000}"/>
    <hyperlink ref="DF24" r:id="rId31" xr:uid="{00000000-0004-0000-0000-000020000000}"/>
    <hyperlink ref="DF10" r:id="rId32" xr:uid="{00000000-0004-0000-0000-000021000000}"/>
    <hyperlink ref="DS31" r:id="rId33" display="moreaux.mathieu@hotmail.fr" xr:uid="{00000000-0004-0000-0000-000022000000}"/>
    <hyperlink ref="DS15" r:id="rId34" display="guventurkmen25@gmail.com" xr:uid="{00000000-0004-0000-0000-000023000000}"/>
    <hyperlink ref="DS24" r:id="rId35" xr:uid="{00000000-0004-0000-0000-000024000000}"/>
    <hyperlink ref="DS10" r:id="rId36" xr:uid="{00000000-0004-0000-0000-000025000000}"/>
    <hyperlink ref="EF15" r:id="rId37" display="guventurkmen25@gmail.com" xr:uid="{00000000-0004-0000-0000-000027000000}"/>
    <hyperlink ref="EF10" r:id="rId38" xr:uid="{00000000-0004-0000-0000-000028000000}"/>
    <hyperlink ref="ES31" r:id="rId39" display="moreaux.mathieu@hotmail.fr" xr:uid="{00000000-0004-0000-0000-000029000000}"/>
    <hyperlink ref="ES15" r:id="rId40" display="guventurkmen25@gmail.com" xr:uid="{00000000-0004-0000-0000-00002A000000}"/>
    <hyperlink ref="ES24" r:id="rId41" xr:uid="{00000000-0004-0000-0000-00002B000000}"/>
    <hyperlink ref="ES10" r:id="rId42" xr:uid="{00000000-0004-0000-0000-00002C000000}"/>
    <hyperlink ref="FF15" r:id="rId43" display="guventurkmen25@gmail.com" xr:uid="{00000000-0004-0000-0000-00002E000000}"/>
    <hyperlink ref="FF10" r:id="rId44" xr:uid="{00000000-0004-0000-0000-000030000000}"/>
    <hyperlink ref="FS15" r:id="rId45" display="guventurkmen25@gmail.com" xr:uid="{00000000-0004-0000-0000-000032000000}"/>
    <hyperlink ref="GF15" r:id="rId46" display="guventurkmen25@gmail.com" xr:uid="{00000000-0004-0000-0000-000034000000}"/>
    <hyperlink ref="GF10" r:id="rId47" xr:uid="{00000000-0004-0000-0000-000036000000}"/>
    <hyperlink ref="GS15" r:id="rId48" display="guventurkmen25@gmail.com" xr:uid="{00000000-0004-0000-0000-000038000000}"/>
    <hyperlink ref="GS10" r:id="rId49" xr:uid="{00000000-0004-0000-0000-000039000000}"/>
    <hyperlink ref="HF31" r:id="rId50" display="moreaux.mathieu@hotmail.fr" xr:uid="{00000000-0004-0000-0000-00003A000000}"/>
    <hyperlink ref="HF15" r:id="rId51" display="guventurkmen25@gmail.com" xr:uid="{00000000-0004-0000-0000-00003B000000}"/>
    <hyperlink ref="HF24" r:id="rId52" xr:uid="{00000000-0004-0000-0000-00003C000000}"/>
    <hyperlink ref="HF10" r:id="rId53" xr:uid="{00000000-0004-0000-0000-00003D000000}"/>
    <hyperlink ref="AS36" r:id="rId54" display="Kuruguogluosman@gmail.com" xr:uid="{00000000-0004-0000-0000-00003F000000}"/>
    <hyperlink ref="FS10" r:id="rId55" xr:uid="{00000000-0004-0000-0000-000040000000}"/>
  </hyperlinks>
  <pageMargins left="0.7" right="0.7" top="0.75" bottom="0.75" header="0.3" footer="0.3"/>
  <pageSetup paperSize="9" orientation="portrait" r:id="rId56"/>
  <drawing r:id="rId57"/>
  <legacyDrawing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2:O124"/>
  <sheetViews>
    <sheetView tabSelected="1" topLeftCell="A43" workbookViewId="0">
      <selection activeCell="L75" sqref="L75"/>
    </sheetView>
  </sheetViews>
  <sheetFormatPr baseColWidth="10" defaultRowHeight="15"/>
  <cols>
    <col min="5" max="5" width="16.7109375" customWidth="1"/>
    <col min="6" max="6" width="13.28515625" bestFit="1" customWidth="1"/>
  </cols>
  <sheetData>
    <row r="2" spans="1:15">
      <c r="D2" s="871" t="s">
        <v>248</v>
      </c>
      <c r="E2" s="872"/>
    </row>
    <row r="3" spans="1:15">
      <c r="D3" s="189">
        <v>13</v>
      </c>
      <c r="E3" s="188"/>
    </row>
    <row r="6" spans="1:15" ht="15.75" thickBot="1"/>
    <row r="7" spans="1:15" ht="17.45" customHeight="1">
      <c r="A7" s="860" t="s">
        <v>51</v>
      </c>
      <c r="B7" s="19" t="s">
        <v>52</v>
      </c>
      <c r="C7" s="7"/>
      <c r="D7" s="7"/>
      <c r="E7" s="7"/>
      <c r="F7" s="8" t="str">
        <f ca="1">IF(OR($D$3&lt;1,$D$3&gt;17),"",OFFSET('Fiche informations'!F7,0,13*($D$3-1)))</f>
        <v>Mr TURKMEN COURDIER Güven</v>
      </c>
      <c r="G7" s="9"/>
      <c r="H7" s="9"/>
      <c r="I7" s="9"/>
      <c r="J7" s="10"/>
      <c r="K7" s="66"/>
      <c r="L7" s="863" t="s">
        <v>92</v>
      </c>
      <c r="M7" s="142"/>
      <c r="N7" s="5"/>
      <c r="O7" s="5"/>
    </row>
    <row r="8" spans="1:15">
      <c r="A8" s="861"/>
      <c r="B8" s="20" t="s">
        <v>149</v>
      </c>
      <c r="C8" s="66"/>
      <c r="D8" s="66"/>
      <c r="E8" s="66"/>
      <c r="F8" s="11" t="str">
        <f ca="1">IF(OR($D$3&lt;1,$D$3&gt;17),"",OFFSET('Fiche informations'!F8,0,13*($D$3-1)))</f>
        <v>9 rue du Coteau</v>
      </c>
      <c r="G8" s="12"/>
      <c r="H8" s="12"/>
      <c r="I8" s="12"/>
      <c r="J8" s="13"/>
      <c r="K8" s="66"/>
      <c r="L8" s="863"/>
      <c r="M8" s="143"/>
    </row>
    <row r="9" spans="1:15" ht="14.45" customHeight="1">
      <c r="A9" s="861"/>
      <c r="B9" s="20" t="s">
        <v>148</v>
      </c>
      <c r="C9" s="66"/>
      <c r="D9" s="92" t="s">
        <v>340</v>
      </c>
      <c r="E9" s="66"/>
      <c r="F9" s="11" t="str">
        <f ca="1">IF(OR($D$3&lt;1,$D$3&gt;17),"",OFFSET('Fiche informations'!F9,0,13*($D$3-1)))</f>
        <v>25500 LES FINS</v>
      </c>
      <c r="G9" s="12"/>
      <c r="H9" s="12"/>
      <c r="I9" s="74" t="str">
        <f ca="1">IF(OR($D$3&lt;1,$D$3&gt;17),"",OFFSET('Fiche informations'!I9,0,13*($D$3-1)))</f>
        <v>LES FINS</v>
      </c>
      <c r="J9" s="13"/>
      <c r="K9" s="66"/>
      <c r="L9" s="863"/>
      <c r="M9" s="143"/>
    </row>
    <row r="10" spans="1:15">
      <c r="A10" s="861"/>
      <c r="B10" s="20" t="s">
        <v>49</v>
      </c>
      <c r="C10" s="66"/>
      <c r="D10" s="66"/>
      <c r="E10" s="66"/>
      <c r="F10" s="11" t="str">
        <f ca="1">IF(OR($D$3&lt;1,$D$3&gt;17),"",OFFSET('Fiche informations'!F10,0,13*($D$3-1)))</f>
        <v>Guventurkmen25@gmail.com</v>
      </c>
      <c r="G10" s="12"/>
      <c r="H10" s="12"/>
      <c r="I10" s="12"/>
      <c r="J10" s="13"/>
      <c r="K10" s="66"/>
      <c r="L10" s="863"/>
      <c r="M10" s="143"/>
    </row>
    <row r="11" spans="1:15">
      <c r="A11" s="861"/>
      <c r="B11" s="20" t="s">
        <v>140</v>
      </c>
      <c r="C11" s="66"/>
      <c r="D11" s="66"/>
      <c r="E11" s="66"/>
      <c r="F11" s="11" t="str">
        <f ca="1">IF(OR($D$3&lt;1,$D$3&gt;17),"",OFFSET('Fiche informations'!F11,0,13*($D$3-1)))</f>
        <v>+33 658 358 555</v>
      </c>
      <c r="G11" s="12"/>
      <c r="H11" s="12"/>
      <c r="I11" s="12"/>
      <c r="J11" s="13"/>
      <c r="K11" s="66"/>
      <c r="L11" s="863"/>
      <c r="M11" s="143"/>
    </row>
    <row r="12" spans="1:15" ht="15.75" thickBot="1">
      <c r="A12" s="862"/>
      <c r="B12" s="21" t="s">
        <v>50</v>
      </c>
      <c r="C12" s="14"/>
      <c r="D12" s="14"/>
      <c r="E12" s="14"/>
      <c r="F12" s="11" t="str">
        <f ca="1">IF(OR($D$3&lt;1,$D$3&gt;17),"",OFFSET('Fiche informations'!F12,0,13*($D$3-1)))</f>
        <v>Personne physique</v>
      </c>
      <c r="G12" s="16"/>
      <c r="H12" s="16"/>
      <c r="I12" s="16"/>
      <c r="J12" s="17"/>
      <c r="K12" s="66"/>
      <c r="L12" s="863"/>
      <c r="M12" s="143"/>
    </row>
    <row r="13" spans="1:15">
      <c r="A13" s="868" t="s">
        <v>53</v>
      </c>
      <c r="B13" s="19" t="s">
        <v>54</v>
      </c>
      <c r="C13" s="7"/>
      <c r="D13" s="7"/>
      <c r="E13" s="7"/>
      <c r="F13" s="8" t="str">
        <f ca="1">IF(OR($D$3&lt;1,$D$3&gt;17),"",OFFSET('Fiche informations'!F13,0,13*($D$3-1)))</f>
        <v>XXXXX</v>
      </c>
      <c r="G13" s="9"/>
      <c r="H13" s="9"/>
      <c r="I13" s="9"/>
      <c r="J13" s="10"/>
      <c r="K13" s="66"/>
      <c r="L13" s="863"/>
      <c r="M13" s="143"/>
    </row>
    <row r="14" spans="1:15">
      <c r="A14" s="869"/>
      <c r="B14" s="20" t="s">
        <v>60</v>
      </c>
      <c r="C14" s="66"/>
      <c r="D14" s="66"/>
      <c r="E14" s="66"/>
      <c r="F14" s="11" t="str">
        <f ca="1">IF(OR($D$3&lt;1,$D$3&gt;17),"",OFFSET('Fiche informations'!F14,0,13*($D$3-1)))</f>
        <v>XXXXX</v>
      </c>
      <c r="G14" s="12"/>
      <c r="H14" s="12"/>
      <c r="I14" s="409" t="str">
        <f ca="1">IF(OR($D$3&lt;1,$D$3&gt;17),"",OFFSET('Fiche informations'!I14,0,13*($D$3-1)))</f>
        <v>XXXXX</v>
      </c>
      <c r="J14" s="13"/>
      <c r="K14" s="66"/>
      <c r="L14" s="863"/>
      <c r="M14" s="143"/>
    </row>
    <row r="15" spans="1:15">
      <c r="A15" s="869"/>
      <c r="B15" s="20" t="s">
        <v>49</v>
      </c>
      <c r="C15" s="66"/>
      <c r="D15" s="66"/>
      <c r="E15" s="66"/>
      <c r="F15" s="11" t="str">
        <f ca="1">IF(OR($D$3&lt;1,$D$3&gt;17),"",OFFSET('Fiche informations'!F15,0,13*($D$3-1)))</f>
        <v>XXXXX</v>
      </c>
      <c r="G15" s="12"/>
      <c r="H15" s="12"/>
      <c r="I15" s="12"/>
      <c r="J15" s="13"/>
      <c r="K15" s="66"/>
      <c r="L15" s="863"/>
      <c r="M15" s="143"/>
    </row>
    <row r="16" spans="1:15">
      <c r="A16" s="869"/>
      <c r="B16" s="20" t="s">
        <v>140</v>
      </c>
      <c r="C16" s="66"/>
      <c r="D16" s="66"/>
      <c r="E16" s="66"/>
      <c r="F16" s="11" t="str">
        <f ca="1">IF(OR($D$3&lt;1,$D$3&gt;17),"",OFFSET('Fiche informations'!F16,0,13*($D$3-1)))</f>
        <v>XXXXX</v>
      </c>
      <c r="G16" s="12"/>
      <c r="H16" s="12"/>
      <c r="I16" s="12"/>
      <c r="J16" s="13"/>
      <c r="K16" s="66"/>
      <c r="L16" s="863"/>
      <c r="M16" s="143"/>
    </row>
    <row r="17" spans="1:13" ht="15.75" thickBot="1">
      <c r="A17" s="869"/>
      <c r="B17" s="547" t="s">
        <v>726</v>
      </c>
      <c r="C17" s="66"/>
      <c r="D17" s="66"/>
      <c r="E17" s="66"/>
      <c r="F17" s="11" t="str">
        <f ca="1">IF(OR($D$3&lt;1,$D$3&gt;17),"",OFFSET('Fiche informations'!F17,0,13*($D$3-1)))</f>
        <v>XXXXX</v>
      </c>
      <c r="G17" s="12"/>
      <c r="H17" s="12"/>
      <c r="I17" s="12"/>
      <c r="J17" s="13"/>
      <c r="K17" s="66"/>
      <c r="L17" s="863"/>
      <c r="M17" s="143"/>
    </row>
    <row r="18" spans="1:13">
      <c r="A18" s="850" t="s">
        <v>56</v>
      </c>
      <c r="B18" s="19" t="s">
        <v>58</v>
      </c>
      <c r="C18" s="7"/>
      <c r="D18" s="7"/>
      <c r="E18" s="7"/>
      <c r="F18" s="8">
        <f ca="1">IF(OR($D$3&lt;1,$D$3&gt;17),"",OFFSET('Fiche informations'!F18,0,13*($D$3-1)))</f>
        <v>0</v>
      </c>
      <c r="G18" s="9"/>
      <c r="H18" s="9"/>
      <c r="I18" s="9"/>
      <c r="J18" s="10"/>
      <c r="K18" s="66"/>
      <c r="L18" s="863"/>
      <c r="M18" s="143"/>
    </row>
    <row r="19" spans="1:13">
      <c r="A19" s="851"/>
      <c r="B19" s="20" t="s">
        <v>350</v>
      </c>
      <c r="C19" s="66"/>
      <c r="D19" s="66"/>
      <c r="E19" s="66"/>
      <c r="F19" s="11">
        <f ca="1">IF(OR($D$3&lt;1,$D$3&gt;17),"",OFFSET('Fiche informations'!F19,0,13*($D$3-1)))</f>
        <v>0</v>
      </c>
      <c r="G19" s="12"/>
      <c r="H19" s="12"/>
      <c r="I19" s="12"/>
      <c r="J19" s="13"/>
      <c r="K19" s="66"/>
      <c r="L19" s="863"/>
      <c r="M19" s="143"/>
    </row>
    <row r="20" spans="1:13">
      <c r="A20" s="851"/>
      <c r="B20" s="20" t="s">
        <v>148</v>
      </c>
      <c r="C20" s="66"/>
      <c r="D20" s="66"/>
      <c r="E20" s="66"/>
      <c r="F20" s="11">
        <f ca="1">IF(OR($D$3&lt;1,$D$3&gt;17),"",OFFSET('Fiche informations'!F20,0,13*($D$3-1)))</f>
        <v>0</v>
      </c>
      <c r="G20" s="12"/>
      <c r="H20" s="12"/>
      <c r="I20" s="12"/>
      <c r="J20" s="13"/>
      <c r="K20" s="66"/>
      <c r="L20" s="863"/>
      <c r="M20" s="143"/>
    </row>
    <row r="21" spans="1:13">
      <c r="A21" s="851"/>
      <c r="B21" s="20" t="s">
        <v>140</v>
      </c>
      <c r="C21" s="66"/>
      <c r="D21" s="66"/>
      <c r="E21" s="66"/>
      <c r="F21" s="11">
        <f ca="1">IF(OR($D$3&lt;1,$D$3&gt;17),"",OFFSET('Fiche informations'!F21,0,13*($D$3-1)))</f>
        <v>0</v>
      </c>
      <c r="G21" s="12"/>
      <c r="H21" s="12"/>
      <c r="I21" s="12"/>
      <c r="J21" s="13"/>
      <c r="K21" s="66"/>
      <c r="L21" s="863"/>
      <c r="M21" s="143"/>
    </row>
    <row r="22" spans="1:13">
      <c r="A22" s="851"/>
      <c r="B22" s="20" t="s">
        <v>251</v>
      </c>
      <c r="C22" s="66"/>
      <c r="D22" s="66"/>
      <c r="E22" s="66"/>
      <c r="F22" s="279">
        <f ca="1">IF(OR($D$3&lt;1,$D$3&gt;17),"",OFFSET('Fiche informations'!F22,0,13*($D$3-1)))</f>
        <v>0</v>
      </c>
      <c r="G22" s="12"/>
      <c r="H22" s="12"/>
      <c r="I22" s="12"/>
      <c r="J22" s="13"/>
      <c r="K22" s="66"/>
      <c r="L22" s="863"/>
      <c r="M22" s="143"/>
    </row>
    <row r="23" spans="1:13">
      <c r="A23" s="851"/>
      <c r="B23" s="20" t="s">
        <v>346</v>
      </c>
      <c r="C23" s="66"/>
      <c r="D23" s="66"/>
      <c r="E23" s="66"/>
      <c r="F23" s="11">
        <f ca="1">IF(OR($D$3&lt;1,$D$3&gt;17),"",OFFSET('Fiche informations'!F23,0,13*($D$3-1)))</f>
        <v>0</v>
      </c>
      <c r="G23" s="12"/>
      <c r="H23" s="12"/>
      <c r="I23" s="12"/>
      <c r="J23" s="13"/>
      <c r="K23" s="66"/>
      <c r="L23" s="863"/>
      <c r="M23" s="143"/>
    </row>
    <row r="24" spans="1:13" ht="15.75" thickBot="1">
      <c r="A24" s="870"/>
      <c r="B24" s="21" t="s">
        <v>49</v>
      </c>
      <c r="C24" s="14"/>
      <c r="D24" s="14"/>
      <c r="E24" s="14"/>
      <c r="F24" s="11">
        <f ca="1">IF(OR($D$3&lt;1,$D$3&gt;17),"",OFFSET('Fiche informations'!F24,0,13*($D$3-1)))</f>
        <v>0</v>
      </c>
      <c r="G24" s="16"/>
      <c r="H24" s="16"/>
      <c r="I24" s="16"/>
      <c r="J24" s="17"/>
      <c r="K24" s="66"/>
      <c r="L24" s="863"/>
      <c r="M24" s="143"/>
    </row>
    <row r="25" spans="1:13">
      <c r="A25" s="850" t="s">
        <v>57</v>
      </c>
      <c r="B25" s="19" t="s">
        <v>59</v>
      </c>
      <c r="C25" s="7"/>
      <c r="D25" s="7"/>
      <c r="E25" s="7"/>
      <c r="F25" s="11">
        <f ca="1">IF(OR($D$3&lt;1,$D$3&gt;17),"",OFFSET('Fiche informations'!F25,0,13*($D$3-1)))</f>
        <v>0</v>
      </c>
      <c r="G25" s="9"/>
      <c r="H25" s="9"/>
      <c r="I25" s="9"/>
      <c r="J25" s="10"/>
      <c r="K25" s="66"/>
      <c r="L25" s="863"/>
      <c r="M25" s="143"/>
    </row>
    <row r="26" spans="1:13">
      <c r="A26" s="851"/>
      <c r="B26" s="20" t="s">
        <v>149</v>
      </c>
      <c r="C26" s="66"/>
      <c r="D26" s="66"/>
      <c r="E26" s="66"/>
      <c r="F26" s="11">
        <f ca="1">IF(OR($D$3&lt;1,$D$3&gt;17),"",OFFSET('Fiche informations'!F26,0,13*($D$3-1)))</f>
        <v>0</v>
      </c>
      <c r="G26" s="12"/>
      <c r="H26" s="12"/>
      <c r="I26" s="12"/>
      <c r="J26" s="13"/>
      <c r="K26" s="66"/>
      <c r="L26" s="863"/>
      <c r="M26" s="143"/>
    </row>
    <row r="27" spans="1:13">
      <c r="A27" s="851"/>
      <c r="B27" s="20" t="s">
        <v>148</v>
      </c>
      <c r="C27" s="66"/>
      <c r="D27" s="66"/>
      <c r="E27" s="66"/>
      <c r="F27" s="11">
        <f ca="1">IF(OR($D$3&lt;1,$D$3&gt;17),"",OFFSET('Fiche informations'!F27,0,13*($D$3-1)))</f>
        <v>0</v>
      </c>
      <c r="G27" s="12"/>
      <c r="H27" s="12"/>
      <c r="I27" s="12"/>
      <c r="J27" s="13"/>
      <c r="K27" s="66"/>
      <c r="L27" s="863"/>
      <c r="M27" s="143"/>
    </row>
    <row r="28" spans="1:13">
      <c r="A28" s="851"/>
      <c r="B28" s="20" t="s">
        <v>140</v>
      </c>
      <c r="C28" s="66"/>
      <c r="D28" s="66"/>
      <c r="E28" s="66"/>
      <c r="F28" s="11">
        <f ca="1">IF(OR($D$3&lt;1,$D$3&gt;17),"",OFFSET('Fiche informations'!F28,0,13*($D$3-1)))</f>
        <v>0</v>
      </c>
      <c r="G28" s="12"/>
      <c r="H28" s="12"/>
      <c r="I28" s="12"/>
      <c r="J28" s="13"/>
      <c r="K28" s="66"/>
      <c r="L28" s="863"/>
      <c r="M28" s="143"/>
    </row>
    <row r="29" spans="1:13">
      <c r="A29" s="851"/>
      <c r="B29" s="20" t="s">
        <v>251</v>
      </c>
      <c r="C29" s="66"/>
      <c r="D29" s="66"/>
      <c r="E29" s="66"/>
      <c r="F29" s="279">
        <f ca="1">IF(OR($D$3&lt;1,$D$3&gt;17),"",OFFSET('Fiche informations'!F29,0,13*($D$3-1)))</f>
        <v>0</v>
      </c>
      <c r="G29" s="12"/>
      <c r="H29" s="12"/>
      <c r="I29" s="12"/>
      <c r="J29" s="13"/>
      <c r="K29" s="66"/>
      <c r="L29" s="863"/>
      <c r="M29" s="143"/>
    </row>
    <row r="30" spans="1:13">
      <c r="A30" s="851"/>
      <c r="B30" s="20" t="s">
        <v>346</v>
      </c>
      <c r="C30" s="66"/>
      <c r="D30" s="66"/>
      <c r="E30" s="66"/>
      <c r="F30" s="11">
        <f ca="1">IF(OR($D$3&lt;1,$D$3&gt;17),"",OFFSET('Fiche informations'!F30,0,13*($D$3-1)))</f>
        <v>0</v>
      </c>
      <c r="G30" s="12"/>
      <c r="H30" s="12"/>
      <c r="I30" s="12"/>
      <c r="J30" s="13"/>
      <c r="K30" s="66"/>
      <c r="L30" s="863"/>
      <c r="M30" s="143"/>
    </row>
    <row r="31" spans="1:13" ht="15.75" thickBot="1">
      <c r="A31" s="851"/>
      <c r="B31" s="20" t="s">
        <v>49</v>
      </c>
      <c r="C31" s="66"/>
      <c r="D31" s="66"/>
      <c r="E31" s="66"/>
      <c r="F31" s="11">
        <f ca="1">IF(OR($D$3&lt;1,$D$3&gt;17),"",OFFSET('Fiche informations'!F31,0,13*($D$3-1)))</f>
        <v>0</v>
      </c>
      <c r="G31" s="12"/>
      <c r="H31" s="12"/>
      <c r="I31" s="12"/>
      <c r="J31" s="13"/>
      <c r="K31" s="66"/>
      <c r="L31" s="864"/>
      <c r="M31" s="143"/>
    </row>
    <row r="32" spans="1:13">
      <c r="A32" s="839" t="s">
        <v>249</v>
      </c>
      <c r="B32" s="19" t="s">
        <v>250</v>
      </c>
      <c r="C32" s="7"/>
      <c r="D32" s="7"/>
      <c r="E32" s="7"/>
      <c r="F32" s="8">
        <f ca="1">IF(OR($D$3&lt;1,$D$3&gt;17),"",OFFSET('Fiche informations'!F32,0,13*($D$3-1)))</f>
        <v>0</v>
      </c>
      <c r="G32" s="9"/>
      <c r="H32" s="9"/>
      <c r="I32" s="9"/>
      <c r="J32" s="10"/>
      <c r="K32" s="66"/>
      <c r="L32" s="171"/>
      <c r="M32" s="143"/>
    </row>
    <row r="33" spans="1:13">
      <c r="A33" s="840"/>
      <c r="B33" s="20" t="s">
        <v>149</v>
      </c>
      <c r="C33" s="66"/>
      <c r="D33" s="66"/>
      <c r="E33" s="66"/>
      <c r="F33" s="11">
        <f ca="1">IF(OR($D$3&lt;1,$D$3&gt;17),"",OFFSET('Fiche informations'!F33,0,13*($D$3-1)))</f>
        <v>0</v>
      </c>
      <c r="G33" s="12"/>
      <c r="H33" s="12"/>
      <c r="I33" s="12"/>
      <c r="J33" s="13"/>
      <c r="K33" s="66"/>
      <c r="L33" s="171"/>
      <c r="M33" s="143"/>
    </row>
    <row r="34" spans="1:13">
      <c r="A34" s="840"/>
      <c r="B34" s="20" t="s">
        <v>148</v>
      </c>
      <c r="C34" s="66"/>
      <c r="D34" s="66"/>
      <c r="E34" s="66"/>
      <c r="F34" s="11">
        <f ca="1">IF(OR($D$3&lt;1,$D$3&gt;17),"",OFFSET('Fiche informations'!F34,0,13*($D$3-1)))</f>
        <v>0</v>
      </c>
      <c r="G34" s="12"/>
      <c r="H34" s="12"/>
      <c r="I34" s="12"/>
      <c r="J34" s="13"/>
      <c r="K34" s="66"/>
      <c r="L34" s="171"/>
      <c r="M34" s="143"/>
    </row>
    <row r="35" spans="1:13">
      <c r="A35" s="840"/>
      <c r="B35" s="20" t="s">
        <v>140</v>
      </c>
      <c r="C35" s="66"/>
      <c r="D35" s="66"/>
      <c r="E35" s="66"/>
      <c r="F35" s="11">
        <f ca="1">IF(OR($D$3&lt;1,$D$3&gt;17),"",OFFSET('Fiche informations'!F35,0,13*($D$3-1)))</f>
        <v>0</v>
      </c>
      <c r="G35" s="12"/>
      <c r="H35" s="12"/>
      <c r="I35" s="12"/>
      <c r="J35" s="13"/>
      <c r="K35" s="66"/>
      <c r="L35" s="171"/>
      <c r="M35" s="143"/>
    </row>
    <row r="36" spans="1:13">
      <c r="A36" s="840"/>
      <c r="B36" s="20" t="s">
        <v>49</v>
      </c>
      <c r="C36" s="66"/>
      <c r="D36" s="66"/>
      <c r="E36" s="66"/>
      <c r="F36" s="11">
        <f ca="1">IF(OR($D$3&lt;1,$D$3&gt;17),"",OFFSET('Fiche informations'!F36,0,13*($D$3-1)))</f>
        <v>0</v>
      </c>
      <c r="G36" s="12"/>
      <c r="H36" s="12"/>
      <c r="I36" s="12"/>
      <c r="J36" s="13"/>
      <c r="K36" s="66"/>
      <c r="L36" s="171"/>
      <c r="M36" s="143"/>
    </row>
    <row r="37" spans="1:13">
      <c r="A37" s="840"/>
      <c r="B37" s="20" t="s">
        <v>346</v>
      </c>
      <c r="C37" s="66"/>
      <c r="D37" s="66"/>
      <c r="E37" s="66"/>
      <c r="F37" s="205">
        <f ca="1">IF(OR($D$3&lt;1,$D$3&gt;17),"",OFFSET('Fiche informations'!F37,0,13*($D$3-1)))</f>
        <v>0</v>
      </c>
      <c r="G37" s="12"/>
      <c r="H37" s="12"/>
      <c r="I37" s="12"/>
      <c r="J37" s="13"/>
      <c r="K37" s="66"/>
      <c r="L37" s="248"/>
      <c r="M37" s="143"/>
    </row>
    <row r="38" spans="1:13" ht="15.75" thickBot="1">
      <c r="A38" s="841"/>
      <c r="B38" s="21" t="s">
        <v>251</v>
      </c>
      <c r="C38" s="14"/>
      <c r="D38" s="14"/>
      <c r="E38" s="14"/>
      <c r="F38" s="252">
        <f ca="1">IF(OR($D$3&lt;1,$D$3&gt;17),"",OFFSET('Fiche informations'!F38,0,13*($D$3-1)))</f>
        <v>0</v>
      </c>
      <c r="G38" s="16"/>
      <c r="H38" s="16"/>
      <c r="I38" s="16"/>
      <c r="J38" s="17"/>
      <c r="K38" s="66"/>
      <c r="L38" s="171"/>
      <c r="M38" s="143"/>
    </row>
    <row r="39" spans="1:13" ht="14.45" customHeight="1">
      <c r="A39" s="865" t="s">
        <v>8</v>
      </c>
      <c r="B39" s="19" t="s">
        <v>61</v>
      </c>
      <c r="C39" s="7"/>
      <c r="D39" s="7"/>
      <c r="E39" s="7"/>
      <c r="F39" s="8" t="str">
        <f ca="1">IF(OR($D$3&lt;1,$D$3&gt;17),"",OFFSET('Fiche informations'!F39,0,13*($D$3-1)))</f>
        <v>9 rue du Coteau</v>
      </c>
      <c r="G39" s="8"/>
      <c r="H39" s="8"/>
      <c r="I39" s="8"/>
      <c r="J39" s="312" t="str">
        <f ca="1">IF(OR($D$3&lt;1,$D$3&gt;17),"",OFFSET('Fiche informations'!J39,0,13*($D$3-1)))</f>
        <v>25500 LES FINS</v>
      </c>
      <c r="K39" s="7"/>
      <c r="L39" s="29"/>
      <c r="M39" s="143"/>
    </row>
    <row r="40" spans="1:13">
      <c r="A40" s="866"/>
      <c r="B40" s="20" t="s">
        <v>62</v>
      </c>
      <c r="C40" s="66"/>
      <c r="D40" s="66"/>
      <c r="E40" s="66"/>
      <c r="F40" s="11" t="str">
        <f ca="1">IF(OR($D$3&lt;1,$D$3&gt;17),"",OFFSET('Fiche informations'!F40,0,13*($D$3-1)))</f>
        <v>Collectif en mono propriété</v>
      </c>
      <c r="G40" s="12"/>
      <c r="H40" s="28"/>
      <c r="I40" s="28"/>
      <c r="J40" s="28"/>
      <c r="K40" s="66"/>
      <c r="L40" s="30"/>
      <c r="M40" s="143"/>
    </row>
    <row r="41" spans="1:13" ht="14.45" customHeight="1">
      <c r="A41" s="866"/>
      <c r="B41" s="31"/>
      <c r="C41" s="66"/>
      <c r="D41" s="66"/>
      <c r="E41" s="66" t="s">
        <v>736</v>
      </c>
      <c r="F41" s="563" t="str">
        <f ca="1">IF(OR($D$3&lt;1,$D$3&gt;17),"",OFFSET('Fiche informations'!F41,0,13*($D$3-1)))</f>
        <v>XXXXX</v>
      </c>
      <c r="G41" s="33"/>
      <c r="H41" s="28" t="s">
        <v>738</v>
      </c>
      <c r="I41" s="71" t="str">
        <f ca="1">IF(OR($D$3&lt;1,$D$3&gt;17),"",OFFSET('Fiche informations'!I41,0,13*($D$3-1)))</f>
        <v>XXXXX</v>
      </c>
      <c r="J41" s="28"/>
      <c r="K41" s="66"/>
      <c r="L41" s="30"/>
      <c r="M41" s="143"/>
    </row>
    <row r="42" spans="1:13">
      <c r="A42" s="866"/>
      <c r="B42" s="31"/>
      <c r="C42" s="66"/>
      <c r="D42" s="66"/>
      <c r="E42" s="66" t="s">
        <v>739</v>
      </c>
      <c r="F42" s="563" t="str">
        <f ca="1">IF(OR($D$3&lt;1,$D$3&gt;17),"",OFFSET('Fiche informations'!F42,0,13*($D$3-1)))</f>
        <v>XXXXX</v>
      </c>
      <c r="G42" s="33"/>
      <c r="H42" s="28"/>
      <c r="I42" s="28"/>
      <c r="J42" s="28"/>
      <c r="K42" s="66"/>
      <c r="L42" s="30"/>
      <c r="M42" s="143"/>
    </row>
    <row r="43" spans="1:13">
      <c r="A43" s="866"/>
      <c r="B43" s="31"/>
      <c r="C43" s="66"/>
      <c r="D43" s="66"/>
      <c r="E43" s="66" t="s">
        <v>737</v>
      </c>
      <c r="F43" s="564">
        <f ca="1">IF(OR($D$3&lt;1,$D$3&gt;17),"",OFFSET('Fiche informations'!F43,0,13*($D$3-1)))</f>
        <v>1</v>
      </c>
      <c r="G43" s="33"/>
      <c r="H43" s="28"/>
      <c r="I43" s="28"/>
      <c r="J43" s="28"/>
      <c r="K43" s="66"/>
      <c r="L43" s="30"/>
      <c r="M43" s="143"/>
    </row>
    <row r="44" spans="1:13">
      <c r="A44" s="866"/>
      <c r="B44" s="20" t="s">
        <v>63</v>
      </c>
      <c r="C44" s="66"/>
      <c r="D44" s="66"/>
      <c r="E44" s="66"/>
      <c r="F44" s="34" t="str">
        <f ca="1">IF(OR($D$3&lt;1,$D$3&gt;17),"",OFFSET('Fiche informations'!F44,0,13*($D$3-1)))</f>
        <v>- 38M2</v>
      </c>
      <c r="G44" s="12"/>
      <c r="H44" s="28"/>
      <c r="I44" s="28"/>
      <c r="J44" s="28"/>
      <c r="K44" s="66"/>
      <c r="L44" s="30"/>
      <c r="M44" s="143"/>
    </row>
    <row r="45" spans="1:13">
      <c r="A45" s="866"/>
      <c r="B45" s="20" t="s">
        <v>64</v>
      </c>
      <c r="C45" s="66"/>
      <c r="D45" s="66"/>
      <c r="E45" s="66"/>
      <c r="F45" s="34" t="str">
        <f ca="1">IF(OR($D$3&lt;1,$D$3&gt;17),"",OFFSET('Fiche informations'!F45,0,13*($D$3-1)))</f>
        <v>-2-</v>
      </c>
      <c r="G45" s="12"/>
      <c r="H45" s="28"/>
      <c r="I45" s="28"/>
      <c r="J45" s="28"/>
      <c r="K45" s="66"/>
      <c r="L45" s="30"/>
      <c r="M45" s="143"/>
    </row>
    <row r="46" spans="1:13">
      <c r="A46" s="866"/>
      <c r="B46" s="20" t="s">
        <v>65</v>
      </c>
      <c r="C46" s="66"/>
      <c r="D46" s="66"/>
      <c r="E46" s="66"/>
      <c r="F46" s="34">
        <f ca="1">IF(OR($D$3&lt;1,$D$3&gt;17),"",OFFSET('Fiche informations'!F46,0,13*($D$3-1)))</f>
        <v>2004</v>
      </c>
      <c r="G46" s="12"/>
      <c r="H46" s="28"/>
      <c r="I46" s="28"/>
      <c r="J46" s="28"/>
      <c r="K46" s="66"/>
      <c r="L46" s="30"/>
      <c r="M46" s="143"/>
    </row>
    <row r="47" spans="1:13">
      <c r="A47" s="866"/>
      <c r="B47" s="20" t="s">
        <v>69</v>
      </c>
      <c r="C47" s="66"/>
      <c r="D47" s="66"/>
      <c r="E47" s="66"/>
      <c r="F47" s="34" t="str">
        <f ca="1">IF(OR($D$3&lt;1,$D$3&gt;17),"",OFFSET('Fiche informations'!F47,0,13*($D$3-1)))</f>
        <v>-</v>
      </c>
      <c r="G47" s="34" t="str">
        <f ca="1">IF(OR($D$3&lt;1,$D$3&gt;17),"",OFFSET('Fiche informations'!G47,0,13*($D$3-1)))</f>
        <v>-</v>
      </c>
      <c r="H47" s="34" t="str">
        <f ca="1">IF(OR($D$3&lt;1,$D$3&gt;17),"",OFFSET('Fiche informations'!H47,0,13*($D$3-1)))</f>
        <v>-</v>
      </c>
      <c r="I47" s="34" t="str">
        <f ca="1">IF(OR($D$3&lt;1,$D$3&gt;17),"",OFFSET('Fiche informations'!I47,0,13*($D$3-1)))</f>
        <v>-</v>
      </c>
      <c r="J47" s="34" t="str">
        <f ca="1">IF(OR($D$3&lt;1,$D$3&gt;17),"",OFFSET('Fiche informations'!J47,0,13*($D$3-1)))</f>
        <v>-</v>
      </c>
      <c r="K47" s="34" t="str">
        <f ca="1">IF(OR($D$3&lt;1,$D$3&gt;17),"",OFFSET('Fiche informations'!K47,0,13*($D$3-1)))</f>
        <v>-</v>
      </c>
      <c r="L47" s="34" t="str">
        <f ca="1">IF(OR($D$3&lt;1,$D$3&gt;17),"",OFFSET('Fiche informations'!L47,0,13*($D$3-1)))</f>
        <v>-</v>
      </c>
      <c r="M47" s="143"/>
    </row>
    <row r="48" spans="1:13">
      <c r="A48" s="866"/>
      <c r="B48" s="31" t="s">
        <v>67</v>
      </c>
      <c r="C48" s="66"/>
      <c r="D48" s="66"/>
      <c r="E48" s="66"/>
      <c r="F48" s="32"/>
      <c r="G48" s="33"/>
      <c r="H48" s="33"/>
      <c r="I48" s="33"/>
      <c r="J48" s="33"/>
      <c r="K48" s="66"/>
      <c r="L48" s="30"/>
      <c r="M48" s="143"/>
    </row>
    <row r="49" spans="1:13">
      <c r="A49" s="866"/>
      <c r="B49" s="31" t="s">
        <v>68</v>
      </c>
      <c r="C49" s="66"/>
      <c r="D49" s="66"/>
      <c r="E49" s="66"/>
      <c r="F49" s="66"/>
      <c r="G49" s="66"/>
      <c r="H49" s="66"/>
      <c r="I49" s="66"/>
      <c r="J49" s="66"/>
      <c r="K49" s="66"/>
      <c r="L49" s="30"/>
      <c r="M49" s="143"/>
    </row>
    <row r="50" spans="1:13">
      <c r="A50" s="866"/>
      <c r="B50" s="31" t="s">
        <v>14</v>
      </c>
      <c r="C50" s="66"/>
      <c r="D50" s="66"/>
      <c r="E50" s="66"/>
      <c r="F50" s="66"/>
      <c r="G50" s="66"/>
      <c r="H50" s="66"/>
      <c r="I50" s="66"/>
      <c r="J50" s="66"/>
      <c r="K50" s="66"/>
      <c r="L50" s="30"/>
      <c r="M50" s="143"/>
    </row>
    <row r="51" spans="1:13">
      <c r="A51" s="866"/>
      <c r="B51" s="66" t="s">
        <v>15</v>
      </c>
      <c r="C51" s="66"/>
      <c r="D51" s="66"/>
      <c r="E51" s="66"/>
      <c r="F51" s="66"/>
      <c r="G51" s="66"/>
      <c r="H51" s="66"/>
      <c r="I51" s="66"/>
      <c r="J51" s="66"/>
      <c r="K51" s="66"/>
      <c r="L51" s="30"/>
      <c r="M51" s="143"/>
    </row>
    <row r="52" spans="1:13">
      <c r="A52" s="866"/>
      <c r="B52" s="66" t="s">
        <v>16</v>
      </c>
      <c r="C52" s="66"/>
      <c r="D52" s="66"/>
      <c r="E52" s="66"/>
      <c r="F52" s="66"/>
      <c r="G52" s="66"/>
      <c r="H52" s="66"/>
      <c r="I52" s="66"/>
      <c r="J52" s="66"/>
      <c r="K52" s="66"/>
      <c r="L52" s="30"/>
      <c r="M52" s="143"/>
    </row>
    <row r="53" spans="1:13" ht="15.75" thickBot="1">
      <c r="A53" s="866"/>
      <c r="B53" s="20" t="s">
        <v>69</v>
      </c>
      <c r="C53" s="66"/>
      <c r="D53" s="66"/>
      <c r="E53" s="66"/>
      <c r="F53" s="11" t="str">
        <f ca="1">IF(OR($D$3&lt;1,$D$3&gt;17),"",OFFSET('Fiche informations'!F53,0,13*($D$3-1)))</f>
        <v>XXXXX</v>
      </c>
      <c r="G53" s="12"/>
      <c r="H53" s="12"/>
      <c r="I53" s="12"/>
      <c r="J53" s="12"/>
      <c r="K53" s="66"/>
      <c r="L53" s="30"/>
      <c r="M53" s="143"/>
    </row>
    <row r="54" spans="1:13">
      <c r="A54" s="866"/>
      <c r="B54" s="20" t="s">
        <v>70</v>
      </c>
      <c r="C54" s="66"/>
      <c r="D54" s="66"/>
      <c r="E54" s="66"/>
      <c r="F54" s="11" t="str">
        <f ca="1">IF(OR($D$3&lt;1,$D$3&gt;17),"",OFFSET('Fiche informations'!F54,0,13*($D$3-1)))</f>
        <v>Cuisine équipée.</v>
      </c>
      <c r="G54" s="12"/>
      <c r="H54" s="12"/>
      <c r="I54" s="12"/>
      <c r="J54" s="12"/>
      <c r="K54" s="66"/>
      <c r="L54" s="30"/>
      <c r="M54" s="842" t="s">
        <v>91</v>
      </c>
    </row>
    <row r="55" spans="1:13" ht="15.75" thickBot="1">
      <c r="A55" s="866"/>
      <c r="B55" s="20" t="s">
        <v>70</v>
      </c>
      <c r="C55" s="66"/>
      <c r="D55" s="66"/>
      <c r="E55" s="66"/>
      <c r="F55" s="11" t="str">
        <f ca="1">IF(OR($D$3&lt;1,$D$3&gt;17),"",OFFSET('Fiche informations'!F55,0,13*($D$3-1)))</f>
        <v>Réfrégirateur, Table.</v>
      </c>
      <c r="G55" s="12"/>
      <c r="H55" s="12"/>
      <c r="I55" s="12"/>
      <c r="J55" s="12"/>
      <c r="K55" s="66"/>
      <c r="L55" s="30"/>
      <c r="M55" s="844"/>
    </row>
    <row r="56" spans="1:13">
      <c r="A56" s="866"/>
      <c r="B56" s="66" t="s">
        <v>71</v>
      </c>
      <c r="C56" s="66"/>
      <c r="D56" s="66"/>
      <c r="E56" s="66"/>
      <c r="F56" s="66"/>
      <c r="G56" s="66"/>
      <c r="H56" s="66"/>
      <c r="I56" s="66"/>
      <c r="J56" s="66"/>
      <c r="K56" s="66"/>
      <c r="L56" s="30"/>
      <c r="M56" s="143"/>
    </row>
    <row r="57" spans="1:13">
      <c r="A57" s="866"/>
      <c r="B57" s="20" t="s">
        <v>72</v>
      </c>
      <c r="C57" s="66"/>
      <c r="D57" s="66"/>
      <c r="E57" s="66"/>
      <c r="F57" s="11" t="str">
        <f ca="1">IF(OR($D$3&lt;1,$D$3&gt;17),"",OFFSET('Fiche informations'!F57,0,13*($D$3-1)))</f>
        <v>Collectif</v>
      </c>
      <c r="G57" s="12"/>
      <c r="H57" s="28"/>
      <c r="I57" s="28"/>
      <c r="J57" s="28"/>
      <c r="K57" s="66"/>
      <c r="L57" s="30"/>
      <c r="M57" s="143"/>
    </row>
    <row r="58" spans="1:13">
      <c r="A58" s="866"/>
      <c r="B58" s="20" t="s">
        <v>75</v>
      </c>
      <c r="C58" s="66"/>
      <c r="D58" s="66"/>
      <c r="E58" s="66"/>
      <c r="F58" s="11" t="str">
        <f ca="1">IF(OR($D$3&lt;1,$D$3&gt;17),"",OFFSET('Fiche informations'!F58,0,13*($D$3-1)))</f>
        <v xml:space="preserve">Gaz </v>
      </c>
      <c r="G58" s="12"/>
      <c r="H58" s="28"/>
      <c r="I58" s="28"/>
      <c r="J58" s="28"/>
      <c r="K58" s="66"/>
      <c r="L58" s="30"/>
      <c r="M58" s="143"/>
    </row>
    <row r="59" spans="1:13">
      <c r="A59" s="866"/>
      <c r="B59" s="20" t="s">
        <v>77</v>
      </c>
      <c r="C59" s="66"/>
      <c r="D59" s="66"/>
      <c r="E59" s="66"/>
      <c r="F59" s="11" t="str">
        <f ca="1">IF(OR($D$3&lt;1,$D$3&gt;17),"",OFFSET('Fiche informations'!F59,0,13*($D$3-1)))</f>
        <v>Collectif</v>
      </c>
      <c r="G59" s="12"/>
      <c r="H59" s="28"/>
      <c r="I59" s="28"/>
      <c r="J59" s="28"/>
      <c r="K59" s="66"/>
      <c r="L59" s="30"/>
      <c r="M59" s="143"/>
    </row>
    <row r="60" spans="1:13">
      <c r="A60" s="866"/>
      <c r="B60" s="20" t="s">
        <v>78</v>
      </c>
      <c r="C60" s="66"/>
      <c r="D60" s="66"/>
      <c r="E60" s="66"/>
      <c r="F60" s="11" t="str">
        <f ca="1">IF(OR($D$3&lt;1,$D$3&gt;17),"",OFFSET('Fiche informations'!F60,0,13*($D$3-1)))</f>
        <v xml:space="preserve">Gaz </v>
      </c>
      <c r="G60" s="12"/>
      <c r="H60" s="28"/>
      <c r="I60" s="28"/>
      <c r="J60" s="28"/>
      <c r="K60" s="66"/>
      <c r="L60" s="30"/>
      <c r="M60" s="143"/>
    </row>
    <row r="61" spans="1:13">
      <c r="A61" s="866"/>
      <c r="B61" s="20" t="s">
        <v>19</v>
      </c>
      <c r="C61" s="66"/>
      <c r="D61" s="66"/>
      <c r="E61" s="66"/>
      <c r="F61" s="11" t="str">
        <f ca="1">IF(OR($D$3&lt;1,$D$3&gt;17),"",OFFSET('Fiche informations'!F61,0,13*($D$3-1)))</f>
        <v>Usage exclusif d'habitation</v>
      </c>
      <c r="G61" s="11"/>
      <c r="H61" s="38"/>
      <c r="I61" s="38"/>
      <c r="J61" s="38"/>
      <c r="K61" s="66"/>
      <c r="L61" s="30"/>
      <c r="M61" s="143"/>
    </row>
    <row r="62" spans="1:13">
      <c r="A62" s="866"/>
      <c r="B62" s="66" t="s">
        <v>20</v>
      </c>
      <c r="C62" s="66"/>
      <c r="D62" s="66"/>
      <c r="E62" s="66"/>
      <c r="F62" s="66"/>
      <c r="G62" s="66"/>
      <c r="H62" s="66"/>
      <c r="I62" s="66"/>
      <c r="J62" s="66"/>
      <c r="K62" s="66"/>
      <c r="L62" s="30"/>
      <c r="M62" s="143"/>
    </row>
    <row r="63" spans="1:13" ht="15.75" thickBot="1">
      <c r="A63" s="866"/>
      <c r="B63" s="66" t="s">
        <v>21</v>
      </c>
      <c r="C63" s="66"/>
      <c r="D63" s="66"/>
      <c r="E63" s="66"/>
      <c r="F63" s="66"/>
      <c r="G63" s="66"/>
      <c r="H63" s="66"/>
      <c r="I63" s="66"/>
      <c r="J63" s="66"/>
      <c r="K63" s="66"/>
      <c r="L63" s="30"/>
      <c r="M63" s="143"/>
    </row>
    <row r="64" spans="1:13">
      <c r="A64" s="866"/>
      <c r="B64" s="38" t="s">
        <v>8</v>
      </c>
      <c r="C64" s="66"/>
      <c r="D64" s="66"/>
      <c r="E64" s="66"/>
      <c r="F64" s="71" t="str">
        <f ca="1">IF(OR($D$3&lt;1,$D$3&gt;17),"",OFFSET('Fiche informations'!F64,0,13*($D$3-1)))</f>
        <v>1 Chambre, Cuisine/Salon, Wc/Salle de bain.</v>
      </c>
      <c r="G64" s="69"/>
      <c r="H64" s="69"/>
      <c r="I64" s="69"/>
      <c r="J64" s="69"/>
      <c r="K64" s="86"/>
      <c r="L64" s="87"/>
      <c r="M64" s="842" t="s">
        <v>91</v>
      </c>
    </row>
    <row r="65" spans="1:14" ht="15.75" thickBot="1">
      <c r="A65" s="866"/>
      <c r="B65" s="38"/>
      <c r="C65" s="66"/>
      <c r="D65" s="66"/>
      <c r="E65" s="66"/>
      <c r="F65" s="71" t="str">
        <f ca="1">IF(OR($D$3&lt;1,$D$3&gt;17),"",OFFSET('Fiche informations'!F65,0,13*($D$3-1)))</f>
        <v>XXXXX</v>
      </c>
      <c r="G65" s="69"/>
      <c r="H65" s="69"/>
      <c r="I65" s="69"/>
      <c r="J65" s="69"/>
      <c r="K65" s="86"/>
      <c r="L65" s="87"/>
      <c r="M65" s="844"/>
    </row>
    <row r="66" spans="1:14">
      <c r="A66" s="866"/>
      <c r="B66" s="20" t="s">
        <v>79</v>
      </c>
      <c r="C66" s="66"/>
      <c r="D66" s="66"/>
      <c r="E66" s="66"/>
      <c r="F66" s="71" t="str">
        <f ca="1">IF(OR($D$3&lt;1,$D$3&gt;17),"",OFFSET('Fiche informations'!F66,0,13*($D$3-1)))</f>
        <v>XXXXX</v>
      </c>
      <c r="G66" s="71">
        <f ca="1">IF(OR($D$3&lt;1,$D$3&gt;17),"",OFFSET('Fiche informations'!G66,0,13*($D$3-1)))</f>
        <v>0</v>
      </c>
      <c r="H66" s="71">
        <f ca="1">IF(OR($D$3&lt;1,$D$3&gt;17),"",OFFSET('Fiche informations'!H66,0,13*($D$3-1)))</f>
        <v>0</v>
      </c>
      <c r="I66" s="71">
        <f ca="1">IF(OR($D$3&lt;1,$D$3&gt;17),"",OFFSET('Fiche informations'!I66,0,13*($D$3-1)))</f>
        <v>0</v>
      </c>
      <c r="J66" s="71">
        <f ca="1">IF(OR($D$3&lt;1,$D$3&gt;17),"",OFFSET('Fiche informations'!J66,0,13*($D$3-1)))</f>
        <v>0</v>
      </c>
      <c r="K66" s="71">
        <f ca="1">IF(OR($D$3&lt;1,$D$3&gt;17),"",OFFSET('Fiche informations'!K66,0,13*($D$3-1)))</f>
        <v>0</v>
      </c>
      <c r="L66" s="71">
        <f ca="1">IF(OR($D$3&lt;1,$D$3&gt;17),"",OFFSET('Fiche informations'!L66,0,13*($D$3-1)))</f>
        <v>0</v>
      </c>
      <c r="M66" s="143"/>
    </row>
    <row r="67" spans="1:14">
      <c r="A67" s="866"/>
      <c r="B67" s="20" t="s">
        <v>80</v>
      </c>
      <c r="C67" s="66"/>
      <c r="D67" s="66"/>
      <c r="E67" s="66"/>
      <c r="F67" s="71" t="str">
        <f ca="1">IF(OR($D$3&lt;1,$D$3&gt;17),"",OFFSET('Fiche informations'!F67,0,13*($D$3-1)))</f>
        <v>XXXXX</v>
      </c>
      <c r="G67" s="12"/>
      <c r="H67" s="12"/>
      <c r="I67" s="12"/>
      <c r="J67" s="12"/>
      <c r="K67" s="66"/>
      <c r="L67" s="30"/>
      <c r="M67" s="143"/>
    </row>
    <row r="68" spans="1:14">
      <c r="A68" s="866"/>
      <c r="B68" s="20" t="s">
        <v>81</v>
      </c>
      <c r="C68" s="66"/>
      <c r="D68" s="66"/>
      <c r="E68" s="66"/>
      <c r="F68" s="71" t="str">
        <f ca="1">IF(OR($D$3&lt;1,$D$3&gt;17),"",OFFSET('Fiche informations'!F68,0,13*($D$3-1)))</f>
        <v>Collective</v>
      </c>
      <c r="G68" s="12"/>
      <c r="H68" s="28"/>
      <c r="I68" s="28"/>
      <c r="J68" s="28"/>
      <c r="K68" s="66"/>
      <c r="L68" s="30"/>
      <c r="M68" s="143"/>
    </row>
    <row r="69" spans="1:14">
      <c r="A69" s="866"/>
      <c r="B69" s="20" t="s">
        <v>82</v>
      </c>
      <c r="C69" s="66"/>
      <c r="D69" s="66"/>
      <c r="E69" s="66"/>
      <c r="F69" s="71" t="str">
        <f ca="1">IF(OR($D$3&lt;1,$D$3&gt;17),"",OFFSET('Fiche informations'!F69,0,13*($D$3-1)))</f>
        <v>OUI</v>
      </c>
      <c r="G69" s="11"/>
      <c r="H69" s="38"/>
      <c r="I69" s="38"/>
      <c r="J69" s="38"/>
      <c r="K69" s="66"/>
      <c r="L69" s="30"/>
      <c r="M69" s="143"/>
    </row>
    <row r="70" spans="1:14" ht="15.75" thickBot="1">
      <c r="A70" s="867"/>
      <c r="B70" s="21" t="s">
        <v>83</v>
      </c>
      <c r="C70" s="14"/>
      <c r="D70" s="14"/>
      <c r="E70" s="14"/>
      <c r="F70" s="71" t="str">
        <f ca="1">IF(OR($D$3&lt;1,$D$3&gt;17),"",OFFSET('Fiche informations'!F70,0,13*($D$3-1)))</f>
        <v>XXXXX</v>
      </c>
      <c r="G70" s="16"/>
      <c r="H70" s="14"/>
      <c r="I70" s="14"/>
      <c r="J70" s="14"/>
      <c r="K70" s="14"/>
      <c r="L70" s="36"/>
      <c r="M70" s="143"/>
    </row>
    <row r="71" spans="1:14" ht="14.45" customHeight="1">
      <c r="A71" s="845" t="s">
        <v>86</v>
      </c>
      <c r="B71" s="19" t="s">
        <v>259</v>
      </c>
      <c r="C71" s="7"/>
      <c r="D71" s="7"/>
      <c r="E71" s="7"/>
      <c r="F71" s="183">
        <f ca="1">IF(OR($D$3&lt;1,$D$3&gt;17),"",OFFSET('Fiche informations'!F71,0,13*($D$3-1)))</f>
        <v>44563</v>
      </c>
      <c r="G71" s="137"/>
      <c r="H71" s="135" t="s">
        <v>260</v>
      </c>
      <c r="I71" s="187">
        <f ca="1">EDATE(F71,36)</f>
        <v>45659</v>
      </c>
      <c r="J71" s="187">
        <f ca="1">I71-1</f>
        <v>45658</v>
      </c>
      <c r="K71" s="137"/>
      <c r="L71" s="184"/>
      <c r="M71" s="144"/>
      <c r="N71" s="89"/>
    </row>
    <row r="72" spans="1:14">
      <c r="A72" s="846"/>
      <c r="B72" s="20" t="s">
        <v>85</v>
      </c>
      <c r="C72" s="66"/>
      <c r="D72" s="66"/>
      <c r="E72" s="66"/>
      <c r="F72" s="190" t="str">
        <f ca="1">IF(OR($D$3&lt;1,$D$3&gt;17),"",OFFSET('Fiche informations'!F72,0,13*($D$3-1)))</f>
        <v>XXXXX</v>
      </c>
      <c r="G72" s="12"/>
      <c r="H72" s="12"/>
      <c r="I72" s="12"/>
      <c r="J72" s="12"/>
      <c r="K72" s="12"/>
      <c r="L72" s="13"/>
      <c r="M72" s="143"/>
    </row>
    <row r="73" spans="1:14" ht="14.45" customHeight="1">
      <c r="A73" s="846"/>
      <c r="B73" s="66"/>
      <c r="C73" s="66"/>
      <c r="D73" s="66"/>
      <c r="E73" s="66"/>
      <c r="F73" s="190" t="str">
        <f ca="1">IF(OR($D$3&lt;1,$D$3&gt;17),"",OFFSET('Fiche informations'!F73,0,13*($D$3-1)))</f>
        <v>XXXXX</v>
      </c>
      <c r="G73" s="12"/>
      <c r="H73" s="12"/>
      <c r="I73" s="12"/>
      <c r="J73" s="12"/>
      <c r="K73" s="12"/>
      <c r="L73" s="13"/>
      <c r="M73" s="143"/>
    </row>
    <row r="74" spans="1:14" ht="14.45" customHeight="1" thickBot="1">
      <c r="A74" s="274"/>
      <c r="B74" s="38" t="s">
        <v>422</v>
      </c>
      <c r="C74" s="66"/>
      <c r="D74" s="66"/>
      <c r="E74" s="66"/>
      <c r="F74" s="282">
        <f ca="1">IF(OR($D$3&lt;1,$D$3&gt;17),"",OFFSET('Fiche informations'!F74,0,13*($D$3-1)))</f>
        <v>3</v>
      </c>
      <c r="G74" s="282" t="str">
        <f ca="1">IF(OR($D$3&lt;1,$D$3&gt;17),"",OFFSET('Fiche informations'!G74,0,13*($D$3-1)))</f>
        <v>Trois</v>
      </c>
      <c r="H74" s="282" t="str">
        <f ca="1">IF(OR($D$3&lt;1,$D$3&gt;17),"",OFFSET('Fiche informations'!H74,0,13*($D$3-1)))</f>
        <v>Trois (3)</v>
      </c>
      <c r="I74" s="12"/>
      <c r="J74" s="12"/>
      <c r="K74" s="12"/>
      <c r="L74" s="13"/>
      <c r="M74" s="281"/>
    </row>
    <row r="75" spans="1:14" ht="14.45" customHeight="1">
      <c r="A75" s="853" t="s">
        <v>26</v>
      </c>
      <c r="B75" s="19" t="s">
        <v>198</v>
      </c>
      <c r="C75" s="7"/>
      <c r="D75" s="7"/>
      <c r="E75" s="7"/>
      <c r="F75" s="133">
        <f ca="1">IF(OR($D$3&lt;1,$D$3&gt;17),"",OFFSET('Fiche informations'!F75,0,13*($D$3-1)))</f>
        <v>500</v>
      </c>
      <c r="G75" s="135" t="e">
        <f ca="1">CONCATENATE(UPPER(LEFT(L75,1)),RIGHT(L75,(LEN(L75))-1))</f>
        <v>#NAME?</v>
      </c>
      <c r="H75" s="137"/>
      <c r="I75" s="137"/>
      <c r="J75" s="137"/>
      <c r="K75" s="7"/>
      <c r="L75" s="200" t="e">
        <f ca="1">[1]!ConvNumberLetter(F75,1,0)</f>
        <v>#NAME?</v>
      </c>
      <c r="M75" s="143"/>
      <c r="N75" s="89"/>
    </row>
    <row r="76" spans="1:14">
      <c r="A76" s="854"/>
      <c r="B76" s="20" t="s">
        <v>110</v>
      </c>
      <c r="C76" s="66"/>
      <c r="D76" s="66"/>
      <c r="E76" s="66"/>
      <c r="F76" s="191">
        <f ca="1">IF(OR($D$3&lt;1,$D$3&gt;17),"",OFFSET('Fiche informations'!F76,0,13*($D$3-1)))</f>
        <v>580</v>
      </c>
      <c r="G76" s="136" t="e">
        <f t="shared" ref="G76:G77" ca="1" si="0">CONCATENATE(UPPER(LEFT(L76,1)),RIGHT(L76,(LEN(L76))-1))</f>
        <v>#NAME?</v>
      </c>
      <c r="H76" s="86"/>
      <c r="I76" s="86"/>
      <c r="J76" s="86"/>
      <c r="K76" s="66"/>
      <c r="L76" s="199" t="e">
        <f ca="1">[1]!ConvNumberLetter(F76,1,0)</f>
        <v>#NAME?</v>
      </c>
      <c r="M76" s="143"/>
      <c r="N76" s="89"/>
    </row>
    <row r="77" spans="1:14" ht="14.45" customHeight="1">
      <c r="A77" s="854"/>
      <c r="B77" s="20" t="s">
        <v>142</v>
      </c>
      <c r="C77" s="66"/>
      <c r="D77" s="66"/>
      <c r="E77" s="66"/>
      <c r="F77" s="138">
        <f ca="1">'Données de location'!F122</f>
        <v>561.29032258064512</v>
      </c>
      <c r="G77" s="136" t="e">
        <f t="shared" ca="1" si="0"/>
        <v>#NAME?</v>
      </c>
      <c r="H77" s="86"/>
      <c r="I77" s="86"/>
      <c r="J77" s="86"/>
      <c r="K77" s="66"/>
      <c r="L77" s="199" t="e">
        <f ca="1">[1]!ConvNumberLetter(F77,1,0)</f>
        <v>#NAME?</v>
      </c>
      <c r="M77" s="144"/>
      <c r="N77" s="89"/>
    </row>
    <row r="78" spans="1:14" ht="15.75" thickBot="1">
      <c r="A78" s="854"/>
      <c r="B78" s="38" t="s">
        <v>138</v>
      </c>
      <c r="C78" s="66"/>
      <c r="D78" s="66"/>
      <c r="E78" s="66"/>
      <c r="F78" s="527">
        <f ca="1">IF(OR($D$3&lt;1,$D$3&gt;17),"",OFFSET('Fiche informations'!F78,0,13*($D$3-1)))</f>
        <v>490</v>
      </c>
      <c r="G78" s="527" t="str">
        <f ca="1">IF(OR($D$3&lt;1,$D$3&gt;17),"",OFFSET('Fiche informations'!G78,0,13*($D$3-1)))</f>
        <v>Hors charges</v>
      </c>
      <c r="H78" s="12"/>
      <c r="I78" s="12"/>
      <c r="J78" s="66"/>
      <c r="K78" s="66"/>
      <c r="L78" s="201"/>
      <c r="M78" s="143"/>
      <c r="N78" s="89"/>
    </row>
    <row r="79" spans="1:14">
      <c r="A79" s="854"/>
      <c r="B79" s="20" t="s">
        <v>89</v>
      </c>
      <c r="C79" s="66"/>
      <c r="D79" s="66"/>
      <c r="E79" s="66"/>
      <c r="F79" s="11" t="str">
        <f ca="1">IF(OR($D$3&lt;1,$D$3&gt;17),"",OFFSET('Fiche informations'!F79,0,13*($D$3-1)))</f>
        <v>XXXXX</v>
      </c>
      <c r="G79" s="12"/>
      <c r="H79" s="12"/>
      <c r="I79" s="12"/>
      <c r="J79" s="12"/>
      <c r="K79" s="66"/>
      <c r="L79" s="30"/>
      <c r="M79" s="847" t="s">
        <v>91</v>
      </c>
      <c r="N79" s="89"/>
    </row>
    <row r="80" spans="1:14" ht="15.75" thickBot="1">
      <c r="A80" s="854"/>
      <c r="B80" s="20" t="s">
        <v>90</v>
      </c>
      <c r="C80" s="66"/>
      <c r="D80" s="66"/>
      <c r="E80" s="66"/>
      <c r="F80" s="11" t="str">
        <f ca="1">IF(OR($D$3&lt;1,$D$3&gt;17),"",OFFSET('Fiche informations'!F80,0,13*($D$3-1)))</f>
        <v>XXXXX</v>
      </c>
      <c r="G80" s="12"/>
      <c r="H80" s="12"/>
      <c r="I80" s="12"/>
      <c r="J80" s="12"/>
      <c r="K80" s="12"/>
      <c r="L80" s="13"/>
      <c r="M80" s="848"/>
      <c r="N80" s="89"/>
    </row>
    <row r="81" spans="1:14">
      <c r="A81" s="854"/>
      <c r="B81" s="20" t="s">
        <v>94</v>
      </c>
      <c r="C81" s="66"/>
      <c r="D81" s="66"/>
      <c r="E81" s="66"/>
      <c r="F81" s="194">
        <f ca="1">IF(OR($D$3&lt;1,$D$3&gt;17),"",OFFSET('Fiche informations'!F81,0,13*($D$3-1)))</f>
        <v>44563</v>
      </c>
      <c r="G81" s="66"/>
      <c r="H81" s="66"/>
      <c r="I81" s="66"/>
      <c r="J81" s="66"/>
      <c r="K81" s="66"/>
      <c r="L81" s="30"/>
      <c r="M81" s="143"/>
      <c r="N81" s="89"/>
    </row>
    <row r="82" spans="1:14">
      <c r="A82" s="854"/>
      <c r="B82" s="20" t="s">
        <v>98</v>
      </c>
      <c r="C82" s="66"/>
      <c r="D82" s="66"/>
      <c r="E82" s="66"/>
      <c r="F82" s="11" t="str">
        <f ca="1">IF(OR($D$3&lt;1,$D$3&gt;17),"",OFFSET('Fiche informations'!F82,0,13*($D$3-1)))</f>
        <v>3ème trimestre 2021 et s'établit à 131,67.</v>
      </c>
      <c r="G82" s="11"/>
      <c r="H82" s="12"/>
      <c r="I82" s="12"/>
      <c r="J82" s="12"/>
      <c r="K82" s="66"/>
      <c r="L82" s="30"/>
      <c r="M82" s="579"/>
      <c r="N82" s="89"/>
    </row>
    <row r="83" spans="1:14">
      <c r="A83" s="854"/>
      <c r="B83" s="20" t="s">
        <v>751</v>
      </c>
      <c r="C83" s="66"/>
      <c r="D83" s="66"/>
      <c r="E83" s="66"/>
      <c r="F83" s="11" t="str">
        <f ca="1">IF(OR($D$3&lt;1,$D$3&gt;17),"",OFFSET('Fiche informations'!F83,0,13*($D$3-1)))</f>
        <v>Non</v>
      </c>
      <c r="G83" s="11"/>
      <c r="H83" s="12"/>
      <c r="I83" s="12"/>
      <c r="J83" s="12"/>
      <c r="K83" s="66"/>
      <c r="L83" s="30"/>
      <c r="M83" s="143"/>
      <c r="N83" s="89"/>
    </row>
    <row r="84" spans="1:14" ht="15.75" thickBot="1">
      <c r="A84" s="855"/>
      <c r="B84" s="20" t="s">
        <v>753</v>
      </c>
      <c r="C84" s="66"/>
      <c r="D84" s="66"/>
      <c r="E84" s="66"/>
      <c r="F84" s="11" t="str">
        <f ca="1">IF(OR($D$3&lt;1,$D$3&gt;17),"",OFFSET('Fiche informations'!F84,0,13*($D$3-1)))</f>
        <v>Non</v>
      </c>
      <c r="G84" s="11"/>
      <c r="H84" s="12"/>
      <c r="I84" s="12"/>
      <c r="J84" s="12"/>
      <c r="K84" s="66"/>
      <c r="L84" s="30"/>
      <c r="M84" s="143"/>
      <c r="N84" s="89"/>
    </row>
    <row r="85" spans="1:14" ht="14.45" customHeight="1">
      <c r="A85" s="845" t="s">
        <v>32</v>
      </c>
      <c r="B85" s="43" t="s">
        <v>99</v>
      </c>
      <c r="C85" s="7"/>
      <c r="D85" s="7"/>
      <c r="E85" s="7"/>
      <c r="F85" s="8" t="str">
        <f ca="1">IF(OR($D$3&lt;1,$D$3&gt;17),"",OFFSET('Fiche informations'!F85,0,13*($D$3-1)))</f>
        <v>- Provisions mensuelles sur charges avec régularisation annuelle.</v>
      </c>
      <c r="G85" s="9"/>
      <c r="H85" s="9"/>
      <c r="I85" s="9"/>
      <c r="J85" s="9"/>
      <c r="K85" s="7"/>
      <c r="L85" s="29"/>
      <c r="M85" s="143"/>
    </row>
    <row r="86" spans="1:14">
      <c r="A86" s="846"/>
      <c r="B86" s="40" t="s">
        <v>100</v>
      </c>
      <c r="C86" s="66"/>
      <c r="D86" s="66"/>
      <c r="E86" s="66"/>
      <c r="F86" s="66"/>
      <c r="G86" s="66"/>
      <c r="H86" s="66"/>
      <c r="I86" s="66"/>
      <c r="J86" s="66"/>
      <c r="K86" s="66"/>
      <c r="L86" s="30"/>
      <c r="M86" s="143"/>
    </row>
    <row r="87" spans="1:14" ht="14.45" customHeight="1">
      <c r="A87" s="846"/>
      <c r="B87" s="41" t="s">
        <v>101</v>
      </c>
      <c r="C87" s="66"/>
      <c r="D87" s="66"/>
      <c r="E87" s="66"/>
      <c r="F87" s="66"/>
      <c r="G87" s="66"/>
      <c r="H87" s="66"/>
      <c r="I87" s="66"/>
      <c r="J87" s="66"/>
      <c r="K87" s="66"/>
      <c r="L87" s="30"/>
      <c r="M87" s="143"/>
    </row>
    <row r="88" spans="1:14">
      <c r="A88" s="846"/>
      <c r="B88" s="41" t="s">
        <v>102</v>
      </c>
      <c r="C88" s="66"/>
      <c r="D88" s="66"/>
      <c r="E88" s="66"/>
      <c r="F88" s="66"/>
      <c r="G88" s="66"/>
      <c r="H88" s="66"/>
      <c r="I88" s="66"/>
      <c r="J88" s="66"/>
      <c r="K88" s="66"/>
      <c r="L88" s="30"/>
      <c r="M88" s="143"/>
    </row>
    <row r="89" spans="1:14" ht="15.75" thickBot="1">
      <c r="A89" s="846"/>
      <c r="B89" s="41" t="s">
        <v>136</v>
      </c>
      <c r="C89" s="66"/>
      <c r="D89" s="66"/>
      <c r="E89" s="66"/>
      <c r="F89" s="71" t="str">
        <f ca="1">IF(OR($D$3&lt;1,$D$3&gt;17),"",OFFSET('Fiche informations'!F89,0,13*($D$3-1)))</f>
        <v>XXXXX</v>
      </c>
      <c r="G89" s="69"/>
      <c r="H89" s="69"/>
      <c r="I89" s="69"/>
      <c r="J89" s="69"/>
      <c r="K89" s="69"/>
      <c r="L89" s="70"/>
      <c r="M89" s="143"/>
    </row>
    <row r="90" spans="1:14">
      <c r="A90" s="846"/>
      <c r="B90" s="20" t="s">
        <v>192</v>
      </c>
      <c r="C90" s="66"/>
      <c r="D90" s="66"/>
      <c r="E90" s="66"/>
      <c r="F90" s="71" t="str">
        <f ca="1">IF(OR($D$3&lt;1,$D$3&gt;17),"",OFFSET('Fiche informations'!F90,0,13*($D$3-1)))</f>
        <v>- eau, électricité, chauffage, entretien chaudière. Hors charges :  Ordure ménagère.</v>
      </c>
      <c r="G90" s="12"/>
      <c r="H90" s="12"/>
      <c r="I90" s="12"/>
      <c r="J90" s="12"/>
      <c r="K90" s="69"/>
      <c r="L90" s="50"/>
      <c r="M90" s="847" t="s">
        <v>91</v>
      </c>
      <c r="N90" s="89"/>
    </row>
    <row r="91" spans="1:14" ht="15.75" thickBot="1">
      <c r="A91" s="846"/>
      <c r="B91" s="20" t="s">
        <v>104</v>
      </c>
      <c r="C91" s="66"/>
      <c r="D91" s="66"/>
      <c r="E91" s="66"/>
      <c r="F91" s="299">
        <f ca="1">F76-F75</f>
        <v>80</v>
      </c>
      <c r="G91" s="136" t="e">
        <f ca="1">CONCATENATE(UPPER(LEFT(L91,1)),RIGHT(L91,(LEN(L91))-1))</f>
        <v>#NAME?</v>
      </c>
      <c r="H91" s="86"/>
      <c r="I91" s="86"/>
      <c r="J91" s="86"/>
      <c r="K91" s="66"/>
      <c r="L91" s="199" t="e">
        <f ca="1">[1]!ConvNumberLetter(F91,1,0)</f>
        <v>#NAME?</v>
      </c>
      <c r="M91" s="848"/>
      <c r="N91" s="89"/>
    </row>
    <row r="92" spans="1:14" ht="15.75" thickBot="1">
      <c r="A92" s="852"/>
      <c r="B92" s="21" t="s">
        <v>110</v>
      </c>
      <c r="C92" s="14"/>
      <c r="D92" s="14"/>
      <c r="E92" s="14"/>
      <c r="F92" s="141">
        <f ca="1">F76</f>
        <v>580</v>
      </c>
      <c r="G92" s="136" t="e">
        <f ca="1">CONCATENATE(UPPER(LEFT(L92,1)),RIGHT(L92,(LEN(L92))-1))</f>
        <v>#NAME?</v>
      </c>
      <c r="H92" s="99"/>
      <c r="I92" s="99"/>
      <c r="J92" s="99"/>
      <c r="K92" s="14"/>
      <c r="L92" s="199" t="e">
        <f ca="1">[1]!ConvNumberLetter(F92,1,0)</f>
        <v>#NAME?</v>
      </c>
      <c r="M92" s="143"/>
      <c r="N92" s="89"/>
    </row>
    <row r="93" spans="1:14">
      <c r="A93" s="145" t="s">
        <v>105</v>
      </c>
      <c r="B93" s="7"/>
      <c r="C93" s="7"/>
      <c r="D93" s="7"/>
      <c r="E93" s="7"/>
      <c r="F93" s="7"/>
      <c r="G93" s="7"/>
      <c r="H93" s="7"/>
      <c r="I93" s="65" t="str">
        <f ca="1">IF(OR($D$3&lt;1,$D$3&gt;17),"",OFFSET('Fiche informations'!I93,0,13*($D$3-1)))</f>
        <v>-Non-</v>
      </c>
      <c r="J93" s="7"/>
      <c r="K93" s="7"/>
      <c r="L93" s="29"/>
      <c r="M93" s="143"/>
    </row>
    <row r="94" spans="1:14">
      <c r="A94" s="146" t="s">
        <v>106</v>
      </c>
      <c r="B94" s="66"/>
      <c r="C94" s="66"/>
      <c r="D94" s="66"/>
      <c r="E94" s="66"/>
      <c r="F94" s="66"/>
      <c r="G94" s="11" t="str">
        <f ca="1">IF(OR($D$3&lt;1,$D$3&gt;17),"",OFFSET('Fiche informations'!G94,0,13*($D$3-1)))</f>
        <v>XXXXX</v>
      </c>
      <c r="H94" s="12"/>
      <c r="I94" s="12"/>
      <c r="J94" s="12"/>
      <c r="K94" s="12"/>
      <c r="L94" s="13"/>
      <c r="M94" s="143"/>
    </row>
    <row r="95" spans="1:14" ht="15.75" thickBot="1">
      <c r="A95" s="147" t="s">
        <v>34</v>
      </c>
      <c r="B95" s="14"/>
      <c r="C95" s="14"/>
      <c r="D95" s="14"/>
      <c r="E95" s="14"/>
      <c r="F95" s="14"/>
      <c r="G95" s="11" t="str">
        <f ca="1">IF(OR($D$3&lt;1,$D$3&gt;17),"",OFFSET('Fiche informations'!G95,0,13*($D$3-1)))</f>
        <v>XXXXX</v>
      </c>
      <c r="H95" s="16"/>
      <c r="I95" s="16"/>
      <c r="J95" s="16"/>
      <c r="K95" s="46"/>
      <c r="L95" s="47"/>
      <c r="M95" s="143"/>
    </row>
    <row r="96" spans="1:14" ht="14.45" customHeight="1">
      <c r="A96" s="845" t="s">
        <v>111</v>
      </c>
      <c r="B96" s="19" t="s">
        <v>107</v>
      </c>
      <c r="C96" s="7"/>
      <c r="D96" s="7"/>
      <c r="E96" s="7"/>
      <c r="F96" s="8" t="str">
        <f ca="1">IF(OR($D$3&lt;1,$D$3&gt;17),"",OFFSET('Fiche informations'!F96,0,13*($D$3-1)))</f>
        <v>Paiement mensuel   :  à terme à échoir,</v>
      </c>
      <c r="G96" s="9"/>
      <c r="H96" s="7"/>
      <c r="I96" s="7"/>
      <c r="J96" s="7"/>
      <c r="K96" s="7"/>
      <c r="L96" s="29"/>
      <c r="M96" s="143"/>
    </row>
    <row r="97" spans="1:14" ht="15.75" thickBot="1">
      <c r="A97" s="852"/>
      <c r="B97" s="21" t="s">
        <v>108</v>
      </c>
      <c r="C97" s="14"/>
      <c r="D97" s="14"/>
      <c r="E97" s="14"/>
      <c r="F97" s="11" t="str">
        <f ca="1">IF(OR($D$3&lt;1,$D$3&gt;17),"",OFFSET('Fiche informations'!F97,0,13*($D$3-1)))</f>
        <v>au plus tard le 08 de chaque mois. Par virement bancaire.</v>
      </c>
      <c r="G97" s="14"/>
      <c r="H97" s="14"/>
      <c r="I97" s="14"/>
      <c r="J97" s="14"/>
      <c r="K97" s="14"/>
      <c r="L97" s="36"/>
      <c r="M97" s="144"/>
    </row>
    <row r="98" spans="1:14" ht="14.45" customHeight="1">
      <c r="A98" s="845" t="s">
        <v>114</v>
      </c>
      <c r="B98" s="51" t="s">
        <v>112</v>
      </c>
      <c r="C98" s="7"/>
      <c r="D98" s="7"/>
      <c r="E98" s="7"/>
      <c r="F98" s="8" t="str">
        <f ca="1">IF(OR($D$3&lt;1,$D$3&gt;17),"",OFFSET('Fiche informations'!F98,0,13*($D$3-1)))</f>
        <v>XXXXX</v>
      </c>
      <c r="G98" s="9"/>
      <c r="H98" s="9"/>
      <c r="I98" s="9"/>
      <c r="J98" s="9"/>
      <c r="K98" s="9"/>
      <c r="L98" s="10"/>
      <c r="M98" s="847" t="s">
        <v>91</v>
      </c>
    </row>
    <row r="99" spans="1:14" ht="15.75" thickBot="1">
      <c r="A99" s="846"/>
      <c r="B99" s="66"/>
      <c r="C99" s="66"/>
      <c r="D99" s="66"/>
      <c r="E99" s="66"/>
      <c r="F99" s="11" t="str">
        <f ca="1">IF(OR($D$3&lt;1,$D$3&gt;17),"",OFFSET('Fiche informations'!F99,0,13*($D$3-1)))</f>
        <v>XXXXX</v>
      </c>
      <c r="G99" s="12"/>
      <c r="H99" s="12"/>
      <c r="I99" s="12"/>
      <c r="J99" s="12"/>
      <c r="K99" s="12"/>
      <c r="L99" s="13"/>
      <c r="M99" s="848"/>
    </row>
    <row r="100" spans="1:14" ht="14.45" customHeight="1" thickBot="1">
      <c r="A100" s="846"/>
      <c r="B100" s="20" t="s">
        <v>113</v>
      </c>
      <c r="C100" s="66"/>
      <c r="D100" s="66"/>
      <c r="E100" s="66"/>
      <c r="F100" s="192" t="str">
        <f ca="1">IF(OR($D$3&lt;1,$D$3&gt;17),"",OFFSET('Fiche informations'!F100,0,13*($D$3-1)))</f>
        <v>XXXXX</v>
      </c>
      <c r="G100" s="12"/>
      <c r="H100" s="12"/>
      <c r="I100" s="66"/>
      <c r="J100" s="66"/>
      <c r="K100" s="66"/>
      <c r="L100" s="30"/>
      <c r="M100" s="143"/>
    </row>
    <row r="101" spans="1:14" ht="14.45" customHeight="1">
      <c r="A101" s="849" t="s">
        <v>115</v>
      </c>
      <c r="B101" s="52" t="s">
        <v>112</v>
      </c>
      <c r="C101" s="53"/>
      <c r="D101" s="53"/>
      <c r="E101" s="53"/>
      <c r="F101" s="54" t="str">
        <f ca="1">IF(OR($D$3&lt;1,$D$3&gt;17),"",OFFSET('Fiche informations'!F101,0,13*($D$3-1)))</f>
        <v>XXXXX</v>
      </c>
      <c r="G101" s="55"/>
      <c r="H101" s="55"/>
      <c r="I101" s="55"/>
      <c r="J101" s="55"/>
      <c r="K101" s="55"/>
      <c r="L101" s="56"/>
      <c r="M101" s="847" t="s">
        <v>91</v>
      </c>
    </row>
    <row r="102" spans="1:14" ht="15.75" thickBot="1">
      <c r="A102" s="846"/>
      <c r="B102" s="66"/>
      <c r="C102" s="66"/>
      <c r="D102" s="66"/>
      <c r="E102" s="66"/>
      <c r="F102" s="11" t="str">
        <f ca="1">IF(OR($D$3&lt;1,$D$3&gt;17),"",OFFSET('Fiche informations'!F102,0,13*($D$3-1)))</f>
        <v>XXXXX</v>
      </c>
      <c r="G102" s="12"/>
      <c r="H102" s="12"/>
      <c r="I102" s="12"/>
      <c r="J102" s="12"/>
      <c r="K102" s="12"/>
      <c r="L102" s="13"/>
      <c r="M102" s="848"/>
    </row>
    <row r="103" spans="1:14" ht="14.45" customHeight="1" thickBot="1">
      <c r="A103" s="846"/>
      <c r="B103" s="20" t="s">
        <v>116</v>
      </c>
      <c r="C103" s="66"/>
      <c r="D103" s="66"/>
      <c r="E103" s="66"/>
      <c r="F103" s="192" t="str">
        <f ca="1">IF(OR($D$3&lt;1,$D$3&gt;17),"",OFFSET('Fiche informations'!F103,0,13*($D$3-1)))</f>
        <v>XXXXX</v>
      </c>
      <c r="G103" s="12"/>
      <c r="H103" s="12"/>
      <c r="I103" s="66"/>
      <c r="J103" s="66"/>
      <c r="K103" s="66"/>
      <c r="L103" s="30"/>
      <c r="M103" s="143"/>
    </row>
    <row r="104" spans="1:14" ht="15.75" thickBot="1">
      <c r="A104" s="148" t="s">
        <v>117</v>
      </c>
      <c r="B104" s="57"/>
      <c r="C104" s="57"/>
      <c r="D104" s="57"/>
      <c r="E104" s="57"/>
      <c r="F104" s="58" t="str">
        <f ca="1">IF(OR($D$3&lt;1,$D$3&gt;17),"",OFFSET('Fiche informations'!F104,0,13*($D$3-1)))</f>
        <v>XXXXX</v>
      </c>
      <c r="G104" s="59"/>
      <c r="H104" s="59"/>
      <c r="I104" s="59"/>
      <c r="J104" s="59"/>
      <c r="K104" s="59"/>
      <c r="L104" s="60"/>
      <c r="M104" s="143"/>
    </row>
    <row r="105" spans="1:14" ht="15.75" thickBot="1">
      <c r="A105" s="149" t="s">
        <v>118</v>
      </c>
      <c r="B105" s="61"/>
      <c r="C105" s="61"/>
      <c r="D105" s="61"/>
      <c r="E105" s="61"/>
      <c r="F105" s="195">
        <f ca="1">IF(OR($D$3&lt;1,$D$3&gt;17),"",OFFSET('Fiche informations'!F105,0,13*($D$3-1)))</f>
        <v>500</v>
      </c>
      <c r="G105" s="197" t="e">
        <f ca="1">CONCATENATE(UPPER(LEFT(L105,1)),RIGHT(L105,(LEN(L105))-1))</f>
        <v>#NAME?</v>
      </c>
      <c r="H105" s="100"/>
      <c r="I105" s="61"/>
      <c r="J105" s="61"/>
      <c r="K105" s="61"/>
      <c r="L105" s="64" t="e">
        <f ca="1">[1]!ConvNumberLetter(F105,1,0)</f>
        <v>#NAME?</v>
      </c>
      <c r="M105" s="143"/>
      <c r="N105" s="89"/>
    </row>
    <row r="106" spans="1:14">
      <c r="A106" s="145" t="s">
        <v>45</v>
      </c>
      <c r="B106" s="7"/>
      <c r="C106" s="7"/>
      <c r="D106" s="7"/>
      <c r="E106" s="7"/>
      <c r="F106" s="8" t="str">
        <f ca="1">IF(OR($D$3&lt;1,$D$3&gt;17),"",OFFSET('Fiche informations'!F106,0,13*($D$3-1)))</f>
        <v>Le Locataire doit présenter une attestion d'assurance lors de la remise des clefs puis à 1 fois par an.</v>
      </c>
      <c r="G106" s="9"/>
      <c r="H106" s="9"/>
      <c r="I106" s="9"/>
      <c r="J106" s="9"/>
      <c r="K106" s="9"/>
      <c r="L106" s="10"/>
      <c r="M106" s="842" t="s">
        <v>126</v>
      </c>
    </row>
    <row r="107" spans="1:14">
      <c r="A107" s="150"/>
      <c r="B107" s="66"/>
      <c r="C107" s="66"/>
      <c r="D107" s="66"/>
      <c r="E107" s="66"/>
      <c r="F107" s="11" t="str">
        <f ca="1">IF(OR($D$3&lt;1,$D$3&gt;17),"",OFFSET('Fiche informations'!F107,0,13*($D$3-1)))</f>
        <v>En cas de perte de clé : cave, grenier, appartement, la serrure (barillet) est remplacé pour la sécurité des locataires.</v>
      </c>
      <c r="G107" s="12"/>
      <c r="H107" s="12"/>
      <c r="I107" s="12"/>
      <c r="J107" s="12"/>
      <c r="K107" s="12"/>
      <c r="L107" s="13"/>
      <c r="M107" s="843"/>
      <c r="N107" s="89"/>
    </row>
    <row r="108" spans="1:14">
      <c r="A108" s="150"/>
      <c r="B108" s="66"/>
      <c r="C108" s="66"/>
      <c r="D108" s="66"/>
      <c r="E108" s="66"/>
      <c r="F108" s="11" t="str">
        <f ca="1">IF(OR($D$3&lt;1,$D$3&gt;17),"",OFFSET('Fiche informations'!F108,0,13*($D$3-1)))</f>
        <v>Le locataire s'acquitera de la facture des Ordures ménagères à reception de facture.</v>
      </c>
      <c r="G108" s="12"/>
      <c r="H108" s="12"/>
      <c r="I108" s="12"/>
      <c r="J108" s="12"/>
      <c r="K108" s="12"/>
      <c r="L108" s="13"/>
      <c r="M108" s="843"/>
    </row>
    <row r="109" spans="1:14">
      <c r="A109" s="150"/>
      <c r="B109" s="66"/>
      <c r="C109" s="66"/>
      <c r="D109" s="66"/>
      <c r="E109" s="66"/>
      <c r="F109" s="11" t="str">
        <f ca="1">IF(OR($D$3&lt;1,$D$3&gt;17),"",OFFSET('Fiche informations'!F109,0,13*($D$3-1)))</f>
        <v>XXXXX</v>
      </c>
      <c r="G109" s="12"/>
      <c r="H109" s="12"/>
      <c r="I109" s="12"/>
      <c r="J109" s="12"/>
      <c r="K109" s="12"/>
      <c r="L109" s="13"/>
      <c r="M109" s="843"/>
    </row>
    <row r="110" spans="1:14" ht="15.75" thickBot="1">
      <c r="A110" s="151"/>
      <c r="B110" s="14"/>
      <c r="C110" s="14"/>
      <c r="D110" s="14"/>
      <c r="E110" s="14"/>
      <c r="F110" s="15" t="s">
        <v>55</v>
      </c>
      <c r="G110" s="16"/>
      <c r="H110" s="16"/>
      <c r="I110" s="16"/>
      <c r="J110" s="16"/>
      <c r="K110" s="16"/>
      <c r="L110" s="17"/>
      <c r="M110" s="844"/>
    </row>
    <row r="111" spans="1:14" ht="15.75" thickBot="1">
      <c r="A111" s="149" t="s">
        <v>128</v>
      </c>
      <c r="B111" s="61"/>
      <c r="C111" s="61"/>
      <c r="D111" s="61"/>
      <c r="E111" s="61"/>
      <c r="F111" s="62" t="str">
        <f ca="1">IF(OR($D$3&lt;1,$D$3&gt;17),"",OFFSET('Fiche informations'!F111,0,13*($D$3-1)))</f>
        <v>Aucun sinistre</v>
      </c>
      <c r="G111" s="63"/>
      <c r="H111" s="63"/>
      <c r="I111" s="61"/>
      <c r="J111" s="61"/>
      <c r="K111" s="61"/>
      <c r="L111" s="64"/>
      <c r="M111" s="143"/>
    </row>
    <row r="112" spans="1:14">
      <c r="A112" s="146"/>
      <c r="B112" s="20" t="s">
        <v>130</v>
      </c>
      <c r="C112" s="66"/>
      <c r="D112" s="66"/>
      <c r="E112" s="66"/>
      <c r="F112" s="152"/>
      <c r="G112" s="12"/>
      <c r="H112" s="66"/>
      <c r="I112" s="66"/>
      <c r="J112" s="66"/>
      <c r="K112" s="66"/>
      <c r="L112" s="66"/>
      <c r="M112" s="143"/>
    </row>
    <row r="113" spans="1:13">
      <c r="A113" s="150"/>
      <c r="B113" s="20" t="s">
        <v>131</v>
      </c>
      <c r="C113" s="66"/>
      <c r="D113" s="66"/>
      <c r="E113" s="66"/>
      <c r="F113" s="152" t="str">
        <f ca="1">IF(OR($D$3&lt;1,$D$3&gt;17),"",OFFSET('Fiche informations'!F113,0,13*($D$3-1)))</f>
        <v>LES FINS,</v>
      </c>
      <c r="G113" s="66"/>
      <c r="H113" s="66"/>
      <c r="I113" s="66"/>
      <c r="J113" s="66"/>
      <c r="K113" s="66"/>
      <c r="L113" s="66"/>
      <c r="M113" s="143"/>
    </row>
    <row r="114" spans="1:13">
      <c r="A114" s="150"/>
      <c r="B114" s="20" t="s">
        <v>132</v>
      </c>
      <c r="C114" s="66"/>
      <c r="D114" s="66"/>
      <c r="E114" s="66"/>
      <c r="F114" s="152" t="str">
        <f ca="1">IF(OR($D$3&lt;1,$D$3&gt;17),"",OFFSET('Fiche informations'!F114,0,13*($D$3-1)))</f>
        <v>Fait en Trois exemplaires originaux, dont un remis à chaque partie.</v>
      </c>
      <c r="G114" s="69"/>
      <c r="H114" s="69"/>
      <c r="I114" s="69"/>
      <c r="J114" s="69"/>
      <c r="K114" s="66"/>
      <c r="L114" s="66"/>
      <c r="M114" s="143"/>
    </row>
    <row r="115" spans="1:13">
      <c r="A115" s="150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143"/>
    </row>
    <row r="116" spans="1:13">
      <c r="A116" s="150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143"/>
    </row>
    <row r="117" spans="1:13">
      <c r="A117" s="150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143"/>
    </row>
    <row r="118" spans="1:13">
      <c r="A118" s="153" t="s">
        <v>201</v>
      </c>
      <c r="B118" s="66"/>
      <c r="C118" s="66"/>
      <c r="D118" s="66"/>
      <c r="E118" s="66"/>
      <c r="F118" s="176">
        <f ca="1">IF(OR($D$3&lt;1,$D$3&gt;17),"",OFFSET('Fiche informations'!F118,0,13*($D$3-1)))</f>
        <v>44563</v>
      </c>
      <c r="G118" s="66"/>
      <c r="H118" s="175" t="s">
        <v>254</v>
      </c>
      <c r="I118" s="177">
        <f ca="1">DATE(YEAR(F118),MONTH(F118)+1,0)</f>
        <v>44592</v>
      </c>
      <c r="J118" s="66">
        <f ca="1">DAY(I118)</f>
        <v>31</v>
      </c>
      <c r="K118" s="66"/>
      <c r="L118" s="66"/>
      <c r="M118" s="143"/>
    </row>
    <row r="119" spans="1:13">
      <c r="A119" s="153" t="s">
        <v>200</v>
      </c>
      <c r="B119" s="66"/>
      <c r="C119" s="66"/>
      <c r="D119" s="66"/>
      <c r="E119" s="66"/>
      <c r="F119" s="179">
        <f ca="1">(I118-F118)+1</f>
        <v>30</v>
      </c>
      <c r="G119" s="66"/>
      <c r="H119" s="66"/>
      <c r="I119" s="66"/>
      <c r="J119" s="66"/>
      <c r="K119" s="66"/>
      <c r="L119" s="66"/>
      <c r="M119" s="143"/>
    </row>
    <row r="120" spans="1:13">
      <c r="A120" s="153" t="s">
        <v>207</v>
      </c>
      <c r="B120" s="66"/>
      <c r="C120" s="66"/>
      <c r="D120" s="66"/>
      <c r="E120" s="66"/>
      <c r="F120" s="198">
        <f ca="1">(F75/J118*F119)</f>
        <v>483.87096774193549</v>
      </c>
      <c r="G120" s="136" t="e">
        <f ca="1">CONCATENATE(UPPER(LEFT(L120,1)),RIGHT(L120,(LEN(L120))-1))</f>
        <v>#NAME?</v>
      </c>
      <c r="H120" s="66"/>
      <c r="I120" s="66"/>
      <c r="J120" s="66"/>
      <c r="L120" s="143" t="e">
        <f ca="1">[1]!ConvNumberLetter(F120,1,0)</f>
        <v>#NAME?</v>
      </c>
      <c r="M120" s="143"/>
    </row>
    <row r="121" spans="1:13">
      <c r="A121" s="153" t="s">
        <v>206</v>
      </c>
      <c r="B121" s="66"/>
      <c r="C121" s="66"/>
      <c r="D121" s="66"/>
      <c r="E121" s="66"/>
      <c r="F121" s="198">
        <f ca="1">(F91/J118)*F119</f>
        <v>77.41935483870968</v>
      </c>
      <c r="G121" s="136" t="e">
        <f ca="1">CONCATENATE(UPPER(LEFT(L121,1)),RIGHT(L121,(LEN(L121))-1))</f>
        <v>#NAME?</v>
      </c>
      <c r="H121" s="66"/>
      <c r="I121" s="66"/>
      <c r="J121" s="66"/>
      <c r="L121" s="143" t="e">
        <f ca="1">[1]!ConvNumberLetter(F121,1,0)</f>
        <v>#NAME?</v>
      </c>
      <c r="M121" s="143"/>
    </row>
    <row r="122" spans="1:13">
      <c r="A122" s="153" t="s">
        <v>208</v>
      </c>
      <c r="B122" s="66"/>
      <c r="C122" s="66"/>
      <c r="D122" s="66"/>
      <c r="E122" s="66"/>
      <c r="F122" s="193">
        <f ca="1">F121+F120</f>
        <v>561.29032258064512</v>
      </c>
      <c r="G122" s="136" t="e">
        <f t="shared" ref="G122" ca="1" si="1">CONCATENATE(UPPER(LEFT(L122,1)),RIGHT(L122,(LEN(L122))-1))</f>
        <v>#NAME?</v>
      </c>
      <c r="H122" s="86"/>
      <c r="I122" s="86"/>
      <c r="J122" s="86"/>
      <c r="L122" s="143" t="e">
        <f ca="1">[1]!ConvNumberLetter(F122,1,0)</f>
        <v>#NAME?</v>
      </c>
      <c r="M122" s="143"/>
    </row>
    <row r="123" spans="1:13" ht="15.75" thickBot="1">
      <c r="A123" s="155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7"/>
    </row>
    <row r="124" spans="1:13" ht="15.75" thickTop="1"/>
  </sheetData>
  <mergeCells count="21">
    <mergeCell ref="D2:E2"/>
    <mergeCell ref="M79:M80"/>
    <mergeCell ref="M54:M55"/>
    <mergeCell ref="A71:A73"/>
    <mergeCell ref="A7:A12"/>
    <mergeCell ref="A13:A17"/>
    <mergeCell ref="A18:A24"/>
    <mergeCell ref="A25:A31"/>
    <mergeCell ref="A39:A70"/>
    <mergeCell ref="M64:M65"/>
    <mergeCell ref="A32:A38"/>
    <mergeCell ref="L7:L31"/>
    <mergeCell ref="A75:A84"/>
    <mergeCell ref="A101:A103"/>
    <mergeCell ref="M101:M102"/>
    <mergeCell ref="M106:M110"/>
    <mergeCell ref="A85:A92"/>
    <mergeCell ref="A96:A97"/>
    <mergeCell ref="M98:M99"/>
    <mergeCell ref="A98:A100"/>
    <mergeCell ref="M90:M91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Z235"/>
  <sheetViews>
    <sheetView topLeftCell="A25" zoomScale="85" zoomScaleNormal="85" workbookViewId="0">
      <selection activeCell="Z31" sqref="Z31"/>
    </sheetView>
  </sheetViews>
  <sheetFormatPr baseColWidth="10" defaultRowHeight="15"/>
  <cols>
    <col min="1" max="1" width="1.140625" customWidth="1"/>
    <col min="2" max="2" width="5.42578125" customWidth="1"/>
    <col min="3" max="3" width="4.5703125" customWidth="1"/>
    <col min="4" max="20" width="4.7109375" customWidth="1"/>
    <col min="21" max="21" width="3.28515625" customWidth="1"/>
    <col min="22" max="22" width="4.7109375" customWidth="1"/>
    <col min="23" max="23" width="3" customWidth="1"/>
  </cols>
  <sheetData>
    <row r="1" spans="1:23" ht="15.75" thickTop="1">
      <c r="A1" s="683"/>
      <c r="B1" s="801"/>
      <c r="C1" s="795"/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6"/>
      <c r="V1" s="682"/>
      <c r="W1" s="682"/>
    </row>
    <row r="2" spans="1:23" ht="18.75">
      <c r="A2" s="683"/>
      <c r="B2" s="811" t="s">
        <v>164</v>
      </c>
      <c r="C2" s="820" t="str">
        <f ca="1">'Données de location'!F7</f>
        <v>Mr TURKMEN COURDIER Güven</v>
      </c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5"/>
      <c r="T2" s="755"/>
      <c r="U2" s="812"/>
      <c r="V2" s="755"/>
      <c r="W2" s="756"/>
    </row>
    <row r="3" spans="1:23" ht="18.75">
      <c r="A3" s="683"/>
      <c r="B3" s="813"/>
      <c r="C3" s="820" t="str">
        <f ca="1">'Données de location'!F8</f>
        <v>9 rue du Coteau</v>
      </c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  <c r="P3" s="755"/>
      <c r="Q3" s="755"/>
      <c r="R3" s="755"/>
      <c r="S3" s="755"/>
      <c r="T3" s="755"/>
      <c r="U3" s="812"/>
      <c r="V3" s="755"/>
      <c r="W3" s="756"/>
    </row>
    <row r="4" spans="1:23" ht="18.75">
      <c r="A4" s="683"/>
      <c r="B4" s="813"/>
      <c r="C4" s="820" t="str">
        <f ca="1">'Données de location'!F9</f>
        <v>25500 LES FINS</v>
      </c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5"/>
      <c r="S4" s="755"/>
      <c r="T4" s="755"/>
      <c r="U4" s="812"/>
      <c r="V4" s="755"/>
      <c r="W4" s="756"/>
    </row>
    <row r="5" spans="1:23" ht="18.75">
      <c r="A5" s="683"/>
      <c r="B5" s="813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7" t="s">
        <v>165</v>
      </c>
      <c r="N5" s="821">
        <f ca="1">'Données de location'!F18</f>
        <v>0</v>
      </c>
      <c r="O5" s="755"/>
      <c r="P5" s="755"/>
      <c r="Q5" s="755"/>
      <c r="R5" s="755"/>
      <c r="S5" s="755"/>
      <c r="T5" s="755"/>
      <c r="U5" s="812"/>
      <c r="V5" s="756"/>
      <c r="W5" s="756"/>
    </row>
    <row r="6" spans="1:23" ht="18.75">
      <c r="A6" s="683"/>
      <c r="B6" s="813"/>
      <c r="C6" s="755"/>
      <c r="D6" s="755"/>
      <c r="E6" s="755"/>
      <c r="F6" s="755"/>
      <c r="G6" s="755"/>
      <c r="H6" s="755"/>
      <c r="I6" s="755"/>
      <c r="J6" s="755"/>
      <c r="K6" s="755"/>
      <c r="L6" s="755"/>
      <c r="M6" s="757"/>
      <c r="N6" s="821">
        <f ca="1">IF(ISNUMBER(SEARCH("XXXXX",'Données de location'!F25)),"",'Données de location'!F25)</f>
        <v>0</v>
      </c>
      <c r="O6" s="755"/>
      <c r="P6" s="755"/>
      <c r="Q6" s="755"/>
      <c r="R6" s="755"/>
      <c r="S6" s="755"/>
      <c r="T6" s="755"/>
      <c r="U6" s="812"/>
      <c r="V6" s="756"/>
      <c r="W6" s="756"/>
    </row>
    <row r="7" spans="1:23" ht="18.75">
      <c r="A7" s="683"/>
      <c r="B7" s="813"/>
      <c r="C7" s="755"/>
      <c r="D7" s="755"/>
      <c r="E7" s="755"/>
      <c r="F7" s="755"/>
      <c r="G7" s="755"/>
      <c r="H7" s="755"/>
      <c r="I7" s="755"/>
      <c r="J7" s="755"/>
      <c r="K7" s="755"/>
      <c r="L7" s="755"/>
      <c r="M7" s="755"/>
      <c r="N7" s="821">
        <f ca="1">N140</f>
        <v>0</v>
      </c>
      <c r="O7" s="755"/>
      <c r="P7" s="755"/>
      <c r="Q7" s="755"/>
      <c r="R7" s="755"/>
      <c r="S7" s="755"/>
      <c r="T7" s="755"/>
      <c r="U7" s="812"/>
      <c r="V7" s="756"/>
      <c r="W7" s="756"/>
    </row>
    <row r="8" spans="1:23" ht="18.75">
      <c r="A8" s="683"/>
      <c r="B8" s="813"/>
      <c r="C8" s="755"/>
      <c r="D8" s="755"/>
      <c r="E8" s="755"/>
      <c r="F8" s="755"/>
      <c r="G8" s="755"/>
      <c r="H8" s="755"/>
      <c r="I8" s="755"/>
      <c r="J8" s="755"/>
      <c r="K8" s="755"/>
      <c r="L8" s="755"/>
      <c r="M8" s="755"/>
      <c r="N8" s="821">
        <f ca="1">N141</f>
        <v>0</v>
      </c>
      <c r="O8" s="755"/>
      <c r="P8" s="755"/>
      <c r="Q8" s="755"/>
      <c r="R8" s="755"/>
      <c r="S8" s="755"/>
      <c r="T8" s="755"/>
      <c r="U8" s="812"/>
      <c r="V8" s="756"/>
      <c r="W8" s="756"/>
    </row>
    <row r="9" spans="1:23" ht="18.75">
      <c r="A9" s="683"/>
      <c r="B9" s="813"/>
      <c r="C9" s="755"/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755"/>
      <c r="P9" s="755"/>
      <c r="Q9" s="755"/>
      <c r="R9" s="755"/>
      <c r="S9" s="755"/>
      <c r="T9" s="755"/>
      <c r="U9" s="812"/>
      <c r="V9" s="756"/>
      <c r="W9" s="756"/>
    </row>
    <row r="10" spans="1:23" ht="18.75">
      <c r="A10" s="683"/>
      <c r="B10" s="813"/>
      <c r="C10" s="755"/>
      <c r="D10" s="755"/>
      <c r="E10" s="755"/>
      <c r="F10" s="755"/>
      <c r="G10" s="755"/>
      <c r="H10" s="755"/>
      <c r="I10" s="755"/>
      <c r="J10" s="755"/>
      <c r="K10" s="755"/>
      <c r="L10" s="755"/>
      <c r="M10" s="755"/>
      <c r="N10" s="755"/>
      <c r="O10" s="755"/>
      <c r="P10" s="755"/>
      <c r="Q10" s="755"/>
      <c r="R10" s="755"/>
      <c r="S10" s="755"/>
      <c r="T10" s="755"/>
      <c r="U10" s="812"/>
      <c r="V10" s="756"/>
      <c r="W10" s="756"/>
    </row>
    <row r="11" spans="1:23" ht="18.75">
      <c r="A11" s="683"/>
      <c r="B11" s="813"/>
      <c r="C11" s="755"/>
      <c r="D11" s="755"/>
      <c r="E11" s="755"/>
      <c r="F11" s="755"/>
      <c r="G11" s="755"/>
      <c r="H11" s="755"/>
      <c r="I11" s="755"/>
      <c r="J11" s="755"/>
      <c r="K11" s="755"/>
      <c r="L11" s="755"/>
      <c r="M11" s="755"/>
      <c r="N11" s="755"/>
      <c r="O11" s="755"/>
      <c r="P11" s="755"/>
      <c r="Q11" s="755"/>
      <c r="R11" s="755"/>
      <c r="S11" s="755"/>
      <c r="T11" s="755"/>
      <c r="U11" s="812"/>
      <c r="V11" s="756"/>
      <c r="W11" s="756"/>
    </row>
    <row r="12" spans="1:23" ht="18.75">
      <c r="A12" s="683"/>
      <c r="B12" s="813"/>
      <c r="C12" s="755" t="s">
        <v>353</v>
      </c>
      <c r="D12" s="755"/>
      <c r="E12" s="755"/>
      <c r="F12" s="758"/>
      <c r="G12" s="758"/>
      <c r="H12" s="758"/>
      <c r="I12" s="881"/>
      <c r="J12" s="882"/>
      <c r="K12" s="882"/>
      <c r="L12" s="883"/>
      <c r="M12" s="755"/>
      <c r="N12" s="755"/>
      <c r="O12" s="755"/>
      <c r="P12" s="755"/>
      <c r="Q12" s="755"/>
      <c r="R12" s="755"/>
      <c r="S12" s="755"/>
      <c r="T12" s="755"/>
      <c r="U12" s="812"/>
      <c r="V12" s="756"/>
      <c r="W12" s="756"/>
    </row>
    <row r="13" spans="1:23" ht="18.75">
      <c r="A13" s="683"/>
      <c r="B13" s="813"/>
      <c r="C13" s="755"/>
      <c r="D13" s="755"/>
      <c r="E13" s="755"/>
      <c r="F13" s="755"/>
      <c r="G13" s="755"/>
      <c r="H13" s="755"/>
      <c r="I13" s="755"/>
      <c r="J13" s="755"/>
      <c r="K13" s="755"/>
      <c r="L13" s="755"/>
      <c r="M13" s="755"/>
      <c r="N13" s="755"/>
      <c r="O13" s="755"/>
      <c r="P13" s="755"/>
      <c r="Q13" s="755"/>
      <c r="R13" s="755"/>
      <c r="S13" s="755"/>
      <c r="T13" s="755"/>
      <c r="U13" s="812"/>
      <c r="V13" s="756"/>
      <c r="W13" s="756"/>
    </row>
    <row r="14" spans="1:23" ht="18.75">
      <c r="A14" s="683"/>
      <c r="B14" s="813"/>
      <c r="C14" s="755"/>
      <c r="D14" s="755"/>
      <c r="E14" s="755"/>
      <c r="F14" s="755"/>
      <c r="G14" s="755"/>
      <c r="H14" s="755"/>
      <c r="I14" s="755"/>
      <c r="J14" s="755"/>
      <c r="K14" s="755"/>
      <c r="L14" s="755"/>
      <c r="M14" s="755"/>
      <c r="N14" s="755"/>
      <c r="O14" s="755"/>
      <c r="P14" s="755"/>
      <c r="Q14" s="755"/>
      <c r="R14" s="755"/>
      <c r="S14" s="755"/>
      <c r="T14" s="755"/>
      <c r="U14" s="812"/>
      <c r="V14" s="756"/>
      <c r="W14" s="756"/>
    </row>
    <row r="15" spans="1:23" ht="23.25">
      <c r="A15" s="683"/>
      <c r="B15" s="893" t="s">
        <v>223</v>
      </c>
      <c r="C15" s="894"/>
      <c r="D15" s="894"/>
      <c r="E15" s="894"/>
      <c r="F15" s="894"/>
      <c r="G15" s="894"/>
      <c r="H15" s="894"/>
      <c r="I15" s="894"/>
      <c r="J15" s="894"/>
      <c r="K15" s="894"/>
      <c r="L15" s="894"/>
      <c r="M15" s="894"/>
      <c r="N15" s="894"/>
      <c r="O15" s="894"/>
      <c r="P15" s="894"/>
      <c r="Q15" s="894"/>
      <c r="R15" s="894"/>
      <c r="S15" s="894"/>
      <c r="T15" s="894"/>
      <c r="U15" s="895"/>
      <c r="V15" s="759"/>
      <c r="W15" s="756"/>
    </row>
    <row r="16" spans="1:23" ht="23.25">
      <c r="A16" s="683"/>
      <c r="B16" s="893" t="s">
        <v>284</v>
      </c>
      <c r="C16" s="894"/>
      <c r="D16" s="894"/>
      <c r="E16" s="894"/>
      <c r="F16" s="894"/>
      <c r="G16" s="894"/>
      <c r="H16" s="894"/>
      <c r="I16" s="894"/>
      <c r="J16" s="894"/>
      <c r="K16" s="894"/>
      <c r="L16" s="894"/>
      <c r="M16" s="894"/>
      <c r="N16" s="894"/>
      <c r="O16" s="894"/>
      <c r="P16" s="894"/>
      <c r="Q16" s="894"/>
      <c r="R16" s="894"/>
      <c r="S16" s="894"/>
      <c r="T16" s="894"/>
      <c r="U16" s="895"/>
      <c r="V16" s="759"/>
      <c r="W16" s="756"/>
    </row>
    <row r="17" spans="1:23" ht="23.25">
      <c r="A17" s="683"/>
      <c r="B17" s="813"/>
      <c r="C17" s="755"/>
      <c r="D17" s="760"/>
      <c r="E17" s="760"/>
      <c r="F17" s="760"/>
      <c r="G17" s="760"/>
      <c r="H17" s="760"/>
      <c r="I17" s="760"/>
      <c r="J17" s="760"/>
      <c r="K17" s="760"/>
      <c r="L17" s="760"/>
      <c r="M17" s="760"/>
      <c r="N17" s="760"/>
      <c r="O17" s="760"/>
      <c r="P17" s="760"/>
      <c r="Q17" s="760"/>
      <c r="R17" s="760"/>
      <c r="S17" s="760"/>
      <c r="T17" s="760"/>
      <c r="U17" s="814"/>
      <c r="V17" s="759"/>
      <c r="W17" s="756"/>
    </row>
    <row r="18" spans="1:23" ht="18.75">
      <c r="A18" s="683"/>
      <c r="B18" s="813"/>
      <c r="C18" s="755"/>
      <c r="D18" s="755"/>
      <c r="E18" s="755"/>
      <c r="F18" s="755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5"/>
      <c r="R18" s="755"/>
      <c r="S18" s="755"/>
      <c r="T18" s="755"/>
      <c r="U18" s="812"/>
      <c r="V18" s="756"/>
      <c r="W18" s="756"/>
    </row>
    <row r="19" spans="1:23" ht="18.75">
      <c r="A19" s="683"/>
      <c r="B19" s="813"/>
      <c r="C19" s="755"/>
      <c r="D19" s="821">
        <f ca="1">'Données de location'!F18</f>
        <v>0</v>
      </c>
      <c r="E19" s="821"/>
      <c r="F19" s="755"/>
      <c r="G19" s="755"/>
      <c r="H19" s="755"/>
      <c r="I19" s="755"/>
      <c r="J19" s="755"/>
      <c r="K19" s="755"/>
      <c r="L19" s="755" t="s">
        <v>504</v>
      </c>
      <c r="M19" s="755"/>
      <c r="N19" s="755"/>
      <c r="O19" s="755"/>
      <c r="P19" s="755"/>
      <c r="Q19" s="755"/>
      <c r="R19" s="755"/>
      <c r="S19" s="755"/>
      <c r="T19" s="755"/>
      <c r="U19" s="812"/>
      <c r="V19" s="756"/>
      <c r="W19" s="756"/>
    </row>
    <row r="20" spans="1:23" ht="18.75">
      <c r="A20" s="683"/>
      <c r="B20" s="813"/>
      <c r="C20" s="755"/>
      <c r="D20" s="821">
        <f ca="1">IF(ISNUMBER(SEARCH("XXXXX",'Données de location'!F25)),"",'Données de location'!F25)</f>
        <v>0</v>
      </c>
      <c r="E20" s="821"/>
      <c r="F20" s="755"/>
      <c r="G20" s="755"/>
      <c r="H20" s="755"/>
      <c r="I20" s="755"/>
      <c r="J20" s="755"/>
      <c r="K20" s="755"/>
      <c r="L20" s="755" t="s">
        <v>505</v>
      </c>
      <c r="M20" s="755"/>
      <c r="N20" s="755"/>
      <c r="O20" s="755"/>
      <c r="P20" s="755"/>
      <c r="Q20" s="755"/>
      <c r="R20" s="755"/>
      <c r="S20" s="755"/>
      <c r="T20" s="755"/>
      <c r="U20" s="812"/>
      <c r="V20" s="756"/>
      <c r="W20" s="756"/>
    </row>
    <row r="21" spans="1:23" ht="18.75">
      <c r="A21" s="683"/>
      <c r="B21" s="813"/>
      <c r="C21" s="755"/>
      <c r="D21" s="821"/>
      <c r="E21" s="821"/>
      <c r="F21" s="755"/>
      <c r="G21" s="755"/>
      <c r="H21" s="755"/>
      <c r="I21" s="755"/>
      <c r="J21" s="755"/>
      <c r="K21" s="755"/>
      <c r="L21" s="755"/>
      <c r="M21" s="755"/>
      <c r="N21" s="755"/>
      <c r="O21" s="755"/>
      <c r="P21" s="755"/>
      <c r="Q21" s="755"/>
      <c r="R21" s="755"/>
      <c r="S21" s="755"/>
      <c r="T21" s="755"/>
      <c r="U21" s="812"/>
      <c r="V21" s="756"/>
      <c r="W21" s="756"/>
    </row>
    <row r="22" spans="1:23" ht="18.75">
      <c r="A22" s="683"/>
      <c r="B22" s="813"/>
      <c r="C22" s="755"/>
      <c r="D22" s="821">
        <f ca="1">'Données de location'!F18</f>
        <v>0</v>
      </c>
      <c r="E22" s="821"/>
      <c r="F22" s="755"/>
      <c r="G22" s="755"/>
      <c r="H22" s="755"/>
      <c r="I22" s="755"/>
      <c r="J22" s="755"/>
      <c r="K22" s="755"/>
      <c r="L22" s="755" t="s">
        <v>222</v>
      </c>
      <c r="M22" s="755"/>
      <c r="N22" s="755"/>
      <c r="O22" s="755"/>
      <c r="P22" s="755"/>
      <c r="Q22" s="755"/>
      <c r="R22" s="755"/>
      <c r="S22" s="755"/>
      <c r="T22" s="755"/>
      <c r="U22" s="812"/>
      <c r="V22" s="756"/>
      <c r="W22" s="756"/>
    </row>
    <row r="23" spans="1:23" ht="18.75">
      <c r="A23" s="683"/>
      <c r="B23" s="813"/>
      <c r="C23" s="755"/>
      <c r="D23" s="821">
        <f ca="1">IF(ISNUMBER(SEARCH("XXXXX",'Données de location'!F25)),"",'Données de location'!F25)</f>
        <v>0</v>
      </c>
      <c r="E23" s="821"/>
      <c r="F23" s="755"/>
      <c r="G23" s="755"/>
      <c r="H23" s="755"/>
      <c r="I23" s="755"/>
      <c r="J23" s="755"/>
      <c r="K23" s="755"/>
      <c r="L23" s="755" t="s">
        <v>224</v>
      </c>
      <c r="M23" s="755"/>
      <c r="N23" s="755"/>
      <c r="O23" s="755"/>
      <c r="P23" s="755"/>
      <c r="Q23" s="755"/>
      <c r="R23" s="755"/>
      <c r="S23" s="755"/>
      <c r="T23" s="755"/>
      <c r="U23" s="812"/>
      <c r="V23" s="756"/>
      <c r="W23" s="756"/>
    </row>
    <row r="24" spans="1:23" ht="18.75">
      <c r="A24" s="683"/>
      <c r="B24" s="813"/>
      <c r="C24" s="755"/>
      <c r="D24" s="821"/>
      <c r="E24" s="821"/>
      <c r="F24" s="755"/>
      <c r="G24" s="755"/>
      <c r="H24" s="755"/>
      <c r="I24" s="755"/>
      <c r="J24" s="755"/>
      <c r="K24" s="755"/>
      <c r="L24" s="755"/>
      <c r="M24" s="755"/>
      <c r="N24" s="755"/>
      <c r="O24" s="755"/>
      <c r="P24" s="755"/>
      <c r="Q24" s="755"/>
      <c r="R24" s="755"/>
      <c r="S24" s="755"/>
      <c r="T24" s="755"/>
      <c r="U24" s="812"/>
      <c r="V24" s="756"/>
      <c r="W24" s="756"/>
    </row>
    <row r="25" spans="1:23" ht="18.75">
      <c r="A25" s="683"/>
      <c r="B25" s="813"/>
      <c r="C25" s="755"/>
      <c r="D25" s="821">
        <f ca="1">'Données de location'!F18</f>
        <v>0</v>
      </c>
      <c r="E25" s="821"/>
      <c r="F25" s="755"/>
      <c r="G25" s="755"/>
      <c r="H25" s="755"/>
      <c r="I25" s="755"/>
      <c r="J25" s="755"/>
      <c r="K25" s="755"/>
      <c r="L25" s="755" t="s">
        <v>17</v>
      </c>
      <c r="M25" s="755"/>
      <c r="N25" s="755"/>
      <c r="O25" s="755"/>
      <c r="P25" s="755"/>
      <c r="Q25" s="755"/>
      <c r="R25" s="755"/>
      <c r="S25" s="755"/>
      <c r="T25" s="755"/>
      <c r="U25" s="812"/>
      <c r="V25" s="756"/>
      <c r="W25" s="756"/>
    </row>
    <row r="26" spans="1:23" ht="18.75">
      <c r="A26" s="683"/>
      <c r="B26" s="813"/>
      <c r="C26" s="755"/>
      <c r="D26" s="821">
        <f ca="1">IF(ISNUMBER(SEARCH("XXXXX",'Données de location'!F25)),"",'Données de location'!F25)</f>
        <v>0</v>
      </c>
      <c r="E26" s="821"/>
      <c r="F26" s="755"/>
      <c r="G26" s="755"/>
      <c r="H26" s="755"/>
      <c r="I26" s="755"/>
      <c r="J26" s="755"/>
      <c r="K26" s="755"/>
      <c r="L26" s="822"/>
      <c r="M26" s="822"/>
      <c r="N26" s="822"/>
      <c r="O26" s="822"/>
      <c r="P26" s="822"/>
      <c r="Q26" s="822"/>
      <c r="R26" s="822"/>
      <c r="S26" s="822"/>
      <c r="T26" s="822"/>
      <c r="U26" s="812"/>
      <c r="V26" s="756"/>
      <c r="W26" s="756"/>
    </row>
    <row r="27" spans="1:23" ht="18.75">
      <c r="A27" s="683"/>
      <c r="B27" s="813"/>
      <c r="C27" s="755"/>
      <c r="D27" s="755"/>
      <c r="E27" s="755"/>
      <c r="F27" s="755"/>
      <c r="G27" s="755"/>
      <c r="H27" s="755"/>
      <c r="I27" s="755"/>
      <c r="J27" s="755"/>
      <c r="K27" s="755"/>
      <c r="L27" s="822"/>
      <c r="M27" s="822"/>
      <c r="N27" s="822"/>
      <c r="O27" s="822"/>
      <c r="P27" s="822"/>
      <c r="Q27" s="822"/>
      <c r="R27" s="822"/>
      <c r="S27" s="822"/>
      <c r="T27" s="822"/>
      <c r="U27" s="812"/>
      <c r="V27" s="756"/>
      <c r="W27" s="756"/>
    </row>
    <row r="28" spans="1:23" ht="18.75">
      <c r="A28" s="683"/>
      <c r="B28" s="813"/>
      <c r="C28" s="755"/>
      <c r="D28" s="755"/>
      <c r="E28" s="755"/>
      <c r="F28" s="755"/>
      <c r="G28" s="755"/>
      <c r="H28" s="755"/>
      <c r="I28" s="755"/>
      <c r="J28" s="755"/>
      <c r="K28" s="755"/>
      <c r="L28" s="822"/>
      <c r="M28" s="822"/>
      <c r="N28" s="822"/>
      <c r="O28" s="822"/>
      <c r="P28" s="822"/>
      <c r="Q28" s="822"/>
      <c r="R28" s="822"/>
      <c r="S28" s="822"/>
      <c r="T28" s="822"/>
      <c r="U28" s="812"/>
      <c r="V28" s="756"/>
      <c r="W28" s="756"/>
    </row>
    <row r="29" spans="1:23" ht="18.75">
      <c r="A29" s="683"/>
      <c r="B29" s="813"/>
      <c r="C29" s="755"/>
      <c r="D29" s="760"/>
      <c r="E29" s="760"/>
      <c r="F29" s="760"/>
      <c r="G29" s="760"/>
      <c r="H29" s="760"/>
      <c r="I29" s="760"/>
      <c r="J29" s="760"/>
      <c r="K29" s="760"/>
      <c r="L29" s="760"/>
      <c r="M29" s="760"/>
      <c r="N29" s="760"/>
      <c r="O29" s="760"/>
      <c r="P29" s="760"/>
      <c r="Q29" s="760"/>
      <c r="R29" s="760"/>
      <c r="S29" s="760"/>
      <c r="T29" s="760"/>
      <c r="U29" s="814"/>
      <c r="V29" s="761"/>
      <c r="W29" s="756"/>
    </row>
    <row r="30" spans="1:23" ht="18.75">
      <c r="A30" s="683"/>
      <c r="B30" s="813"/>
      <c r="C30" s="755"/>
      <c r="D30" s="762"/>
      <c r="E30" s="762"/>
      <c r="F30" s="762"/>
      <c r="G30" s="762"/>
      <c r="H30" s="762"/>
      <c r="I30" s="762"/>
      <c r="J30" s="762"/>
      <c r="K30" s="762"/>
      <c r="L30" s="762"/>
      <c r="M30" s="762"/>
      <c r="N30" s="762"/>
      <c r="O30" s="762"/>
      <c r="P30" s="762"/>
      <c r="Q30" s="762"/>
      <c r="R30" s="762"/>
      <c r="S30" s="762"/>
      <c r="T30" s="762"/>
      <c r="U30" s="815"/>
      <c r="V30" s="763"/>
      <c r="W30" s="756"/>
    </row>
    <row r="31" spans="1:23" ht="18.75">
      <c r="A31" s="683"/>
      <c r="B31" s="813"/>
      <c r="C31" s="755"/>
      <c r="D31" s="764"/>
      <c r="E31" s="764"/>
      <c r="F31" s="764"/>
      <c r="G31" s="764"/>
      <c r="H31" s="764"/>
      <c r="I31" s="755" t="s">
        <v>295</v>
      </c>
      <c r="J31" s="764"/>
      <c r="K31" s="764"/>
      <c r="L31" s="764"/>
      <c r="M31" s="764"/>
      <c r="N31" s="764"/>
      <c r="O31" s="764"/>
      <c r="P31" s="764"/>
      <c r="Q31" s="764"/>
      <c r="R31" s="764"/>
      <c r="S31" s="764"/>
      <c r="T31" s="764"/>
      <c r="U31" s="816"/>
      <c r="V31" s="765"/>
      <c r="W31" s="756"/>
    </row>
    <row r="32" spans="1:23" ht="17.25">
      <c r="A32" s="683"/>
      <c r="B32" s="813"/>
      <c r="C32" s="755"/>
      <c r="D32" s="823"/>
      <c r="E32" s="823"/>
      <c r="F32" s="823"/>
      <c r="G32" s="823"/>
      <c r="H32" s="823"/>
      <c r="I32" s="823"/>
      <c r="J32" s="823"/>
      <c r="K32" s="823"/>
      <c r="L32" s="823"/>
      <c r="M32" s="755"/>
      <c r="N32" s="755"/>
      <c r="O32" s="755"/>
      <c r="P32" s="755"/>
      <c r="Q32" s="755"/>
      <c r="R32" s="755"/>
      <c r="S32" s="755"/>
      <c r="T32" s="755"/>
      <c r="U32" s="812"/>
      <c r="V32" s="682"/>
      <c r="W32" s="682"/>
    </row>
    <row r="33" spans="1:24" ht="17.25">
      <c r="A33" s="683"/>
      <c r="B33" s="887" t="s">
        <v>332</v>
      </c>
      <c r="C33" s="888"/>
      <c r="D33" s="888"/>
      <c r="E33" s="888"/>
      <c r="F33" s="888"/>
      <c r="G33" s="888"/>
      <c r="H33" s="888"/>
      <c r="I33" s="888"/>
      <c r="J33" s="888"/>
      <c r="K33" s="888"/>
      <c r="L33" s="888"/>
      <c r="M33" s="888"/>
      <c r="N33" s="888"/>
      <c r="O33" s="888"/>
      <c r="P33" s="888"/>
      <c r="Q33" s="888"/>
      <c r="R33" s="888"/>
      <c r="S33" s="888"/>
      <c r="T33" s="888"/>
      <c r="U33" s="889"/>
      <c r="V33" s="682"/>
      <c r="W33" s="682"/>
    </row>
    <row r="34" spans="1:24" ht="17.25">
      <c r="A34" s="683"/>
      <c r="B34" s="887" t="s">
        <v>498</v>
      </c>
      <c r="C34" s="888"/>
      <c r="D34" s="888"/>
      <c r="E34" s="888"/>
      <c r="F34" s="888"/>
      <c r="G34" s="888"/>
      <c r="H34" s="888"/>
      <c r="I34" s="888"/>
      <c r="J34" s="888"/>
      <c r="K34" s="888"/>
      <c r="L34" s="888"/>
      <c r="M34" s="888"/>
      <c r="N34" s="888"/>
      <c r="O34" s="888"/>
      <c r="P34" s="888"/>
      <c r="Q34" s="888"/>
      <c r="R34" s="888"/>
      <c r="S34" s="888"/>
      <c r="T34" s="888"/>
      <c r="U34" s="889"/>
      <c r="V34" s="682"/>
      <c r="W34" s="682"/>
    </row>
    <row r="35" spans="1:24" ht="17.25">
      <c r="A35" s="683"/>
      <c r="B35" s="827">
        <f ca="1">'Données de location'!F18</f>
        <v>0</v>
      </c>
      <c r="C35" s="755"/>
      <c r="D35" s="766"/>
      <c r="E35" s="755"/>
      <c r="F35" s="755"/>
      <c r="G35" s="755"/>
      <c r="H35" s="755"/>
      <c r="I35" s="755"/>
      <c r="J35" s="755"/>
      <c r="K35" s="755"/>
      <c r="L35" s="755"/>
      <c r="M35" s="755"/>
      <c r="N35" s="755"/>
      <c r="O35" s="755"/>
      <c r="P35" s="755"/>
      <c r="Q35" s="755"/>
      <c r="R35" s="755"/>
      <c r="S35" s="755"/>
      <c r="T35" s="755"/>
      <c r="U35" s="828">
        <f ca="1">IF(ISNUMBER(SEARCH("XXXXX",'Données de location'!F25)),"",'Données de location'!F25)</f>
        <v>0</v>
      </c>
      <c r="V35" s="682"/>
      <c r="W35" s="682"/>
    </row>
    <row r="36" spans="1:24" ht="17.25">
      <c r="A36" s="683"/>
      <c r="B36" s="813"/>
      <c r="C36" s="755"/>
      <c r="D36" s="766"/>
      <c r="E36" s="755"/>
      <c r="F36" s="755"/>
      <c r="G36" s="755"/>
      <c r="H36" s="755"/>
      <c r="I36" s="755"/>
      <c r="J36" s="755"/>
      <c r="K36" s="755"/>
      <c r="L36" s="755"/>
      <c r="M36" s="755"/>
      <c r="N36" s="755"/>
      <c r="O36" s="755"/>
      <c r="P36" s="755"/>
      <c r="Q36" s="755"/>
      <c r="R36" s="755"/>
      <c r="S36" s="755"/>
      <c r="T36" s="755"/>
      <c r="U36" s="812"/>
      <c r="V36" s="682"/>
      <c r="W36" s="682"/>
    </row>
    <row r="37" spans="1:24">
      <c r="A37" s="683"/>
      <c r="B37" s="803"/>
      <c r="C37" s="682"/>
      <c r="D37" s="682"/>
      <c r="E37" s="682"/>
      <c r="F37" s="682"/>
      <c r="G37" s="682"/>
      <c r="H37" s="682"/>
      <c r="I37" s="682"/>
      <c r="J37" s="682"/>
      <c r="K37" s="682"/>
      <c r="L37" s="682"/>
      <c r="M37" s="682"/>
      <c r="N37" s="682"/>
      <c r="O37" s="682"/>
      <c r="P37" s="682"/>
      <c r="Q37" s="682"/>
      <c r="R37" s="682"/>
      <c r="S37" s="682"/>
      <c r="T37" s="682"/>
      <c r="U37" s="683"/>
      <c r="V37" s="682"/>
      <c r="W37" s="682"/>
    </row>
    <row r="38" spans="1:24">
      <c r="A38" s="683"/>
      <c r="B38" s="803"/>
      <c r="C38" s="682"/>
      <c r="D38" s="682"/>
      <c r="E38" s="682"/>
      <c r="F38" s="682"/>
      <c r="G38" s="682"/>
      <c r="H38" s="682"/>
      <c r="I38" s="682"/>
      <c r="J38" s="682"/>
      <c r="K38" s="682"/>
      <c r="L38" s="682"/>
      <c r="M38" s="682"/>
      <c r="N38" s="682"/>
      <c r="O38" s="682"/>
      <c r="P38" s="682"/>
      <c r="Q38" s="682"/>
      <c r="R38" s="682"/>
      <c r="S38" s="682"/>
      <c r="T38" s="682"/>
      <c r="U38" s="683"/>
      <c r="V38" s="682"/>
      <c r="W38" s="682"/>
    </row>
    <row r="39" spans="1:24" ht="15.75" thickBot="1">
      <c r="A39" s="683"/>
      <c r="B39" s="805"/>
      <c r="C39" s="691"/>
      <c r="D39" s="691"/>
      <c r="E39" s="691"/>
      <c r="F39" s="691"/>
      <c r="G39" s="691"/>
      <c r="H39" s="691"/>
      <c r="I39" s="691"/>
      <c r="J39" s="691"/>
      <c r="K39" s="691"/>
      <c r="L39" s="691"/>
      <c r="M39" s="691"/>
      <c r="N39" s="691"/>
      <c r="O39" s="691"/>
      <c r="P39" s="691"/>
      <c r="Q39" s="691"/>
      <c r="R39" s="691"/>
      <c r="S39" s="691"/>
      <c r="T39" s="691"/>
      <c r="U39" s="692"/>
      <c r="V39" s="682"/>
      <c r="W39" s="682"/>
    </row>
    <row r="40" spans="1:24" ht="9" customHeight="1" thickTop="1" thickBot="1">
      <c r="A40" s="570"/>
      <c r="B40" s="682"/>
      <c r="C40" s="682"/>
      <c r="D40" s="682"/>
      <c r="E40" s="682"/>
      <c r="F40" s="682"/>
      <c r="G40" s="682"/>
      <c r="H40" s="682"/>
      <c r="I40" s="682"/>
      <c r="J40" s="682"/>
      <c r="K40" s="682"/>
      <c r="L40" s="682"/>
      <c r="M40" s="682"/>
      <c r="N40" s="682"/>
      <c r="O40" s="682"/>
      <c r="P40" s="682"/>
      <c r="Q40" s="682"/>
      <c r="R40" s="682"/>
      <c r="S40" s="682"/>
      <c r="T40" s="682"/>
      <c r="U40" s="682"/>
      <c r="V40" s="682"/>
      <c r="W40" s="682"/>
    </row>
    <row r="41" spans="1:24" ht="15.75" thickTop="1">
      <c r="A41" s="570"/>
      <c r="B41" s="801"/>
      <c r="C41" s="795"/>
      <c r="D41" s="795"/>
      <c r="E41" s="795"/>
      <c r="F41" s="795"/>
      <c r="G41" s="795"/>
      <c r="H41" s="795"/>
      <c r="I41" s="795"/>
      <c r="J41" s="795"/>
      <c r="K41" s="795"/>
      <c r="L41" s="795"/>
      <c r="M41" s="795"/>
      <c r="N41" s="795"/>
      <c r="O41" s="795"/>
      <c r="P41" s="795"/>
      <c r="Q41" s="795"/>
      <c r="R41" s="795"/>
      <c r="S41" s="795"/>
      <c r="T41" s="795"/>
      <c r="U41" s="796"/>
      <c r="V41" s="682"/>
      <c r="W41" s="682"/>
    </row>
    <row r="42" spans="1:24">
      <c r="A42" s="570"/>
      <c r="B42" s="803"/>
      <c r="C42" s="682"/>
      <c r="D42" s="682"/>
      <c r="E42" s="682"/>
      <c r="F42" s="682"/>
      <c r="G42" s="682"/>
      <c r="H42" s="682"/>
      <c r="I42" s="682"/>
      <c r="J42" s="682"/>
      <c r="K42" s="682"/>
      <c r="L42" s="682"/>
      <c r="M42" s="682"/>
      <c r="N42" s="682"/>
      <c r="O42" s="682"/>
      <c r="P42" s="682"/>
      <c r="Q42" s="682"/>
      <c r="R42" s="682"/>
      <c r="S42" s="682"/>
      <c r="T42" s="682"/>
      <c r="U42" s="683"/>
      <c r="V42" s="682"/>
      <c r="W42" s="682"/>
    </row>
    <row r="43" spans="1:24" ht="18.75">
      <c r="A43" s="570"/>
      <c r="B43" s="893" t="s">
        <v>296</v>
      </c>
      <c r="C43" s="894"/>
      <c r="D43" s="894"/>
      <c r="E43" s="894"/>
      <c r="F43" s="894"/>
      <c r="G43" s="894"/>
      <c r="H43" s="894"/>
      <c r="I43" s="894"/>
      <c r="J43" s="894"/>
      <c r="K43" s="894"/>
      <c r="L43" s="894"/>
      <c r="M43" s="894"/>
      <c r="N43" s="894"/>
      <c r="O43" s="894"/>
      <c r="P43" s="894"/>
      <c r="Q43" s="894"/>
      <c r="R43" s="894"/>
      <c r="S43" s="894"/>
      <c r="T43" s="894"/>
      <c r="U43" s="895"/>
      <c r="V43" s="570"/>
      <c r="W43" s="570"/>
    </row>
    <row r="44" spans="1:24" ht="18.75">
      <c r="A44" s="570"/>
      <c r="B44" s="896" t="s">
        <v>288</v>
      </c>
      <c r="C44" s="897"/>
      <c r="D44" s="897"/>
      <c r="E44" s="897"/>
      <c r="F44" s="897"/>
      <c r="G44" s="897"/>
      <c r="H44" s="897"/>
      <c r="I44" s="897"/>
      <c r="J44" s="897"/>
      <c r="K44" s="897"/>
      <c r="L44" s="897"/>
      <c r="M44" s="897"/>
      <c r="N44" s="897"/>
      <c r="O44" s="897"/>
      <c r="P44" s="897"/>
      <c r="Q44" s="897"/>
      <c r="R44" s="897"/>
      <c r="S44" s="897"/>
      <c r="T44" s="897"/>
      <c r="U44" s="898"/>
      <c r="V44" s="767"/>
      <c r="W44" s="767"/>
    </row>
    <row r="45" spans="1:24" ht="18.75">
      <c r="A45" s="570"/>
      <c r="B45" s="806"/>
      <c r="C45" s="768"/>
      <c r="D45" s="768"/>
      <c r="E45" s="768"/>
      <c r="F45" s="768"/>
      <c r="G45" s="768"/>
      <c r="H45" s="768"/>
      <c r="I45" s="768"/>
      <c r="J45" s="768"/>
      <c r="K45" s="768"/>
      <c r="L45" s="768"/>
      <c r="M45" s="768"/>
      <c r="N45" s="768"/>
      <c r="O45" s="768"/>
      <c r="P45" s="768"/>
      <c r="Q45" s="768"/>
      <c r="R45" s="768"/>
      <c r="S45" s="768"/>
      <c r="T45" s="768"/>
      <c r="U45" s="807"/>
      <c r="V45" s="767"/>
      <c r="W45" s="767"/>
    </row>
    <row r="46" spans="1:24" ht="15.75">
      <c r="A46" s="570"/>
      <c r="B46" s="808" t="s">
        <v>351</v>
      </c>
      <c r="C46" s="769"/>
      <c r="D46" s="769"/>
      <c r="E46" s="769"/>
      <c r="F46" s="769"/>
      <c r="G46" s="769"/>
      <c r="H46" s="769"/>
      <c r="I46" s="769"/>
      <c r="J46" s="769"/>
      <c r="K46" s="769"/>
      <c r="L46" s="769"/>
      <c r="M46" s="769"/>
      <c r="N46" s="769"/>
      <c r="O46" s="769"/>
      <c r="P46" s="769"/>
      <c r="Q46" s="769"/>
      <c r="R46" s="769"/>
      <c r="S46" s="769"/>
      <c r="T46" s="769"/>
      <c r="U46" s="809"/>
      <c r="V46" s="770"/>
      <c r="W46" s="770"/>
      <c r="X46" s="207"/>
    </row>
    <row r="47" spans="1:24" ht="15.75">
      <c r="A47" s="570"/>
      <c r="B47" s="797" t="s">
        <v>352</v>
      </c>
      <c r="C47" s="766"/>
      <c r="D47" s="766"/>
      <c r="E47" s="766"/>
      <c r="F47" s="766"/>
      <c r="G47" s="766"/>
      <c r="H47" s="766"/>
      <c r="I47" s="766"/>
      <c r="J47" s="766"/>
      <c r="K47" s="766"/>
      <c r="L47" s="766"/>
      <c r="M47" s="766"/>
      <c r="N47" s="766"/>
      <c r="O47" s="766"/>
      <c r="P47" s="766"/>
      <c r="Q47" s="766"/>
      <c r="R47" s="766"/>
      <c r="S47" s="766"/>
      <c r="T47" s="766"/>
      <c r="U47" s="804"/>
      <c r="V47" s="771"/>
      <c r="W47" s="771"/>
      <c r="X47" s="207"/>
    </row>
    <row r="48" spans="1:24" ht="15.75">
      <c r="A48" s="570"/>
      <c r="B48" s="797"/>
      <c r="C48" s="766"/>
      <c r="D48" s="766"/>
      <c r="E48" s="766"/>
      <c r="F48" s="766"/>
      <c r="G48" s="766"/>
      <c r="H48" s="766"/>
      <c r="I48" s="766"/>
      <c r="J48" s="766"/>
      <c r="K48" s="766"/>
      <c r="L48" s="766"/>
      <c r="M48" s="766"/>
      <c r="N48" s="766"/>
      <c r="O48" s="766"/>
      <c r="P48" s="766"/>
      <c r="Q48" s="766"/>
      <c r="R48" s="766"/>
      <c r="S48" s="766"/>
      <c r="T48" s="766"/>
      <c r="U48" s="804"/>
      <c r="V48" s="771"/>
      <c r="W48" s="771"/>
      <c r="X48" s="207"/>
    </row>
    <row r="49" spans="1:24" ht="15.75">
      <c r="A49" s="570"/>
      <c r="B49" s="797" t="s">
        <v>290</v>
      </c>
      <c r="C49" s="766"/>
      <c r="D49" s="766"/>
      <c r="E49" s="766"/>
      <c r="F49" s="766"/>
      <c r="G49" s="766"/>
      <c r="H49" s="766"/>
      <c r="I49" s="766"/>
      <c r="J49" s="766"/>
      <c r="K49" s="766"/>
      <c r="L49" s="766"/>
      <c r="M49" s="766"/>
      <c r="N49" s="766"/>
      <c r="O49" s="766"/>
      <c r="P49" s="766"/>
      <c r="Q49" s="766"/>
      <c r="R49" s="766"/>
      <c r="S49" s="766"/>
      <c r="T49" s="766"/>
      <c r="U49" s="804"/>
      <c r="V49" s="771"/>
      <c r="W49" s="771"/>
      <c r="X49" s="207"/>
    </row>
    <row r="50" spans="1:24" ht="15.75">
      <c r="A50" s="570"/>
      <c r="B50" s="797" t="s">
        <v>297</v>
      </c>
      <c r="C50" s="766"/>
      <c r="D50" s="766"/>
      <c r="E50" s="766"/>
      <c r="F50" s="766"/>
      <c r="G50" s="766"/>
      <c r="H50" s="766"/>
      <c r="I50" s="766"/>
      <c r="J50" s="766"/>
      <c r="K50" s="766"/>
      <c r="L50" s="766"/>
      <c r="M50" s="766"/>
      <c r="N50" s="766"/>
      <c r="O50" s="766"/>
      <c r="P50" s="766"/>
      <c r="Q50" s="766"/>
      <c r="R50" s="766"/>
      <c r="S50" s="766"/>
      <c r="T50" s="766"/>
      <c r="U50" s="804"/>
      <c r="V50" s="771"/>
      <c r="W50" s="771"/>
      <c r="X50" s="207"/>
    </row>
    <row r="51" spans="1:24" ht="15.75">
      <c r="A51" s="570"/>
      <c r="B51" s="797" t="s">
        <v>298</v>
      </c>
      <c r="C51" s="766"/>
      <c r="D51" s="766"/>
      <c r="E51" s="766"/>
      <c r="F51" s="766"/>
      <c r="G51" s="766"/>
      <c r="H51" s="766"/>
      <c r="I51" s="766"/>
      <c r="J51" s="766"/>
      <c r="K51" s="766"/>
      <c r="L51" s="766"/>
      <c r="M51" s="766"/>
      <c r="N51" s="766"/>
      <c r="O51" s="766"/>
      <c r="P51" s="766"/>
      <c r="Q51" s="766"/>
      <c r="R51" s="766"/>
      <c r="S51" s="766"/>
      <c r="T51" s="766"/>
      <c r="U51" s="804"/>
      <c r="V51" s="771"/>
      <c r="W51" s="771"/>
      <c r="X51" s="207"/>
    </row>
    <row r="52" spans="1:24" ht="15.75">
      <c r="A52" s="570"/>
      <c r="B52" s="797" t="s">
        <v>299</v>
      </c>
      <c r="C52" s="766"/>
      <c r="D52" s="766"/>
      <c r="E52" s="766"/>
      <c r="F52" s="766"/>
      <c r="G52" s="766"/>
      <c r="H52" s="766"/>
      <c r="I52" s="766"/>
      <c r="J52" s="766"/>
      <c r="K52" s="766"/>
      <c r="L52" s="766"/>
      <c r="M52" s="766"/>
      <c r="N52" s="766"/>
      <c r="O52" s="766"/>
      <c r="P52" s="766"/>
      <c r="Q52" s="766"/>
      <c r="R52" s="766"/>
      <c r="S52" s="766"/>
      <c r="T52" s="766"/>
      <c r="U52" s="804"/>
      <c r="V52" s="771"/>
      <c r="W52" s="771"/>
      <c r="X52" s="207"/>
    </row>
    <row r="53" spans="1:24" ht="15.75">
      <c r="A53" s="570"/>
      <c r="B53" s="797"/>
      <c r="C53" s="766"/>
      <c r="D53" s="766"/>
      <c r="E53" s="766"/>
      <c r="F53" s="766"/>
      <c r="G53" s="766"/>
      <c r="H53" s="766"/>
      <c r="I53" s="766"/>
      <c r="J53" s="766"/>
      <c r="K53" s="766"/>
      <c r="L53" s="766"/>
      <c r="M53" s="766"/>
      <c r="N53" s="766"/>
      <c r="O53" s="766"/>
      <c r="P53" s="766"/>
      <c r="Q53" s="766"/>
      <c r="R53" s="766"/>
      <c r="S53" s="766"/>
      <c r="T53" s="766"/>
      <c r="U53" s="804"/>
      <c r="V53" s="771"/>
      <c r="W53" s="771"/>
      <c r="X53" s="207"/>
    </row>
    <row r="54" spans="1:24" ht="15.75">
      <c r="A54" s="570"/>
      <c r="B54" s="797" t="s">
        <v>300</v>
      </c>
      <c r="C54" s="766"/>
      <c r="D54" s="766"/>
      <c r="E54" s="766"/>
      <c r="F54" s="766"/>
      <c r="G54" s="766"/>
      <c r="H54" s="766"/>
      <c r="I54" s="766"/>
      <c r="J54" s="766"/>
      <c r="K54" s="766"/>
      <c r="L54" s="766"/>
      <c r="M54" s="766"/>
      <c r="N54" s="766"/>
      <c r="O54" s="766"/>
      <c r="P54" s="766"/>
      <c r="Q54" s="766"/>
      <c r="R54" s="766"/>
      <c r="S54" s="766"/>
      <c r="T54" s="766"/>
      <c r="U54" s="804"/>
      <c r="V54" s="771"/>
      <c r="W54" s="771"/>
      <c r="X54" s="207"/>
    </row>
    <row r="55" spans="1:24" ht="15.75">
      <c r="A55" s="570"/>
      <c r="B55" s="797" t="s">
        <v>301</v>
      </c>
      <c r="C55" s="766"/>
      <c r="D55" s="766"/>
      <c r="E55" s="766"/>
      <c r="F55" s="766"/>
      <c r="G55" s="766"/>
      <c r="H55" s="766"/>
      <c r="I55" s="766"/>
      <c r="J55" s="766"/>
      <c r="K55" s="766"/>
      <c r="L55" s="766"/>
      <c r="M55" s="766"/>
      <c r="N55" s="766"/>
      <c r="O55" s="766"/>
      <c r="P55" s="766"/>
      <c r="Q55" s="766"/>
      <c r="R55" s="766"/>
      <c r="S55" s="766"/>
      <c r="T55" s="766"/>
      <c r="U55" s="804"/>
      <c r="V55" s="771"/>
      <c r="W55" s="771"/>
      <c r="X55" s="207"/>
    </row>
    <row r="56" spans="1:24" ht="15.75">
      <c r="A56" s="570"/>
      <c r="B56" s="797"/>
      <c r="C56" s="766"/>
      <c r="D56" s="766"/>
      <c r="E56" s="766"/>
      <c r="F56" s="766"/>
      <c r="G56" s="766"/>
      <c r="H56" s="766"/>
      <c r="I56" s="766"/>
      <c r="J56" s="766"/>
      <c r="K56" s="766"/>
      <c r="L56" s="766"/>
      <c r="M56" s="766"/>
      <c r="N56" s="766"/>
      <c r="O56" s="766"/>
      <c r="P56" s="766"/>
      <c r="Q56" s="766"/>
      <c r="R56" s="766"/>
      <c r="S56" s="766"/>
      <c r="T56" s="766"/>
      <c r="U56" s="804"/>
      <c r="V56" s="771"/>
      <c r="W56" s="771"/>
      <c r="X56" s="207"/>
    </row>
    <row r="57" spans="1:24" ht="15.75">
      <c r="A57" s="570"/>
      <c r="B57" s="797" t="s">
        <v>302</v>
      </c>
      <c r="C57" s="766"/>
      <c r="D57" s="766"/>
      <c r="E57" s="766"/>
      <c r="F57" s="766"/>
      <c r="G57" s="766"/>
      <c r="H57" s="766"/>
      <c r="I57" s="766"/>
      <c r="J57" s="766"/>
      <c r="K57" s="766"/>
      <c r="L57" s="766"/>
      <c r="M57" s="766"/>
      <c r="N57" s="766"/>
      <c r="O57" s="766"/>
      <c r="P57" s="766"/>
      <c r="Q57" s="766"/>
      <c r="R57" s="766"/>
      <c r="S57" s="766"/>
      <c r="T57" s="766"/>
      <c r="U57" s="804"/>
      <c r="V57" s="771"/>
      <c r="W57" s="771"/>
      <c r="X57" s="207"/>
    </row>
    <row r="58" spans="1:24" ht="15.75">
      <c r="A58" s="570"/>
      <c r="B58" s="797" t="s">
        <v>303</v>
      </c>
      <c r="C58" s="766"/>
      <c r="D58" s="766"/>
      <c r="E58" s="766"/>
      <c r="F58" s="766"/>
      <c r="G58" s="766"/>
      <c r="H58" s="766"/>
      <c r="I58" s="766"/>
      <c r="J58" s="766"/>
      <c r="K58" s="766"/>
      <c r="L58" s="766"/>
      <c r="M58" s="766"/>
      <c r="N58" s="766"/>
      <c r="O58" s="766"/>
      <c r="P58" s="766"/>
      <c r="Q58" s="766"/>
      <c r="R58" s="766"/>
      <c r="S58" s="766"/>
      <c r="T58" s="766"/>
      <c r="U58" s="804"/>
      <c r="V58" s="771"/>
      <c r="W58" s="771"/>
      <c r="X58" s="207"/>
    </row>
    <row r="59" spans="1:24" ht="15.75">
      <c r="A59" s="570"/>
      <c r="B59" s="797"/>
      <c r="C59" s="766"/>
      <c r="D59" s="766"/>
      <c r="E59" s="766"/>
      <c r="F59" s="766"/>
      <c r="G59" s="766"/>
      <c r="H59" s="766"/>
      <c r="I59" s="766"/>
      <c r="J59" s="766"/>
      <c r="K59" s="766"/>
      <c r="L59" s="766"/>
      <c r="M59" s="766"/>
      <c r="N59" s="766"/>
      <c r="O59" s="766"/>
      <c r="P59" s="766"/>
      <c r="Q59" s="766"/>
      <c r="R59" s="766"/>
      <c r="S59" s="766"/>
      <c r="T59" s="766"/>
      <c r="U59" s="804"/>
      <c r="V59" s="771"/>
      <c r="W59" s="771"/>
      <c r="X59" s="207"/>
    </row>
    <row r="60" spans="1:24" ht="15.75">
      <c r="A60" s="570"/>
      <c r="B60" s="797" t="s">
        <v>293</v>
      </c>
      <c r="C60" s="766"/>
      <c r="D60" s="766"/>
      <c r="E60" s="766"/>
      <c r="F60" s="766"/>
      <c r="G60" s="766"/>
      <c r="H60" s="766"/>
      <c r="I60" s="766"/>
      <c r="J60" s="766"/>
      <c r="K60" s="766"/>
      <c r="L60" s="766"/>
      <c r="M60" s="766"/>
      <c r="N60" s="766"/>
      <c r="O60" s="766"/>
      <c r="P60" s="766"/>
      <c r="Q60" s="766"/>
      <c r="R60" s="766"/>
      <c r="S60" s="766"/>
      <c r="T60" s="766"/>
      <c r="U60" s="804"/>
      <c r="V60" s="771"/>
      <c r="W60" s="771"/>
      <c r="X60" s="207"/>
    </row>
    <row r="61" spans="1:24" ht="15.75">
      <c r="A61" s="570"/>
      <c r="B61" s="797" t="s">
        <v>294</v>
      </c>
      <c r="C61" s="766"/>
      <c r="D61" s="766"/>
      <c r="E61" s="766"/>
      <c r="F61" s="766"/>
      <c r="G61" s="766"/>
      <c r="H61" s="766"/>
      <c r="I61" s="766"/>
      <c r="J61" s="766"/>
      <c r="K61" s="766"/>
      <c r="L61" s="766"/>
      <c r="M61" s="766"/>
      <c r="N61" s="766"/>
      <c r="O61" s="766"/>
      <c r="P61" s="766"/>
      <c r="Q61" s="766"/>
      <c r="R61" s="766"/>
      <c r="S61" s="766"/>
      <c r="T61" s="766"/>
      <c r="U61" s="804"/>
      <c r="V61" s="771"/>
      <c r="W61" s="771"/>
      <c r="X61" s="207"/>
    </row>
    <row r="62" spans="1:24" ht="15.75">
      <c r="A62" s="570"/>
      <c r="B62" s="797"/>
      <c r="C62" s="766"/>
      <c r="D62" s="766"/>
      <c r="E62" s="766"/>
      <c r="F62" s="766"/>
      <c r="G62" s="766"/>
      <c r="H62" s="766"/>
      <c r="I62" s="766"/>
      <c r="J62" s="766"/>
      <c r="K62" s="766"/>
      <c r="L62" s="766"/>
      <c r="M62" s="766"/>
      <c r="N62" s="766"/>
      <c r="O62" s="766"/>
      <c r="P62" s="766"/>
      <c r="Q62" s="766"/>
      <c r="R62" s="766"/>
      <c r="S62" s="766"/>
      <c r="T62" s="766"/>
      <c r="U62" s="804"/>
      <c r="V62" s="771"/>
      <c r="W62" s="771"/>
      <c r="X62" s="207"/>
    </row>
    <row r="63" spans="1:24" ht="15.75">
      <c r="A63" s="570"/>
      <c r="B63" s="797" t="s">
        <v>304</v>
      </c>
      <c r="C63" s="766"/>
      <c r="D63" s="766"/>
      <c r="E63" s="766"/>
      <c r="F63" s="766"/>
      <c r="G63" s="766"/>
      <c r="H63" s="766"/>
      <c r="I63" s="766"/>
      <c r="J63" s="766"/>
      <c r="K63" s="766"/>
      <c r="L63" s="766"/>
      <c r="M63" s="766"/>
      <c r="N63" s="766"/>
      <c r="O63" s="766"/>
      <c r="P63" s="766"/>
      <c r="Q63" s="766"/>
      <c r="R63" s="766"/>
      <c r="S63" s="766"/>
      <c r="T63" s="766"/>
      <c r="U63" s="804"/>
      <c r="V63" s="771"/>
      <c r="W63" s="771"/>
      <c r="X63" s="207"/>
    </row>
    <row r="64" spans="1:24" ht="15.75">
      <c r="A64" s="570"/>
      <c r="B64" s="797" t="s">
        <v>305</v>
      </c>
      <c r="C64" s="766"/>
      <c r="D64" s="766"/>
      <c r="E64" s="766"/>
      <c r="F64" s="766"/>
      <c r="G64" s="766"/>
      <c r="H64" s="766"/>
      <c r="I64" s="766"/>
      <c r="J64" s="766"/>
      <c r="K64" s="766"/>
      <c r="L64" s="766"/>
      <c r="M64" s="766"/>
      <c r="N64" s="766"/>
      <c r="O64" s="766"/>
      <c r="P64" s="766"/>
      <c r="Q64" s="766"/>
      <c r="R64" s="766"/>
      <c r="S64" s="766"/>
      <c r="T64" s="766"/>
      <c r="U64" s="804"/>
      <c r="V64" s="771"/>
      <c r="W64" s="771"/>
      <c r="X64" s="207"/>
    </row>
    <row r="65" spans="1:24" ht="15.75">
      <c r="A65" s="570"/>
      <c r="B65" s="797" t="s">
        <v>306</v>
      </c>
      <c r="C65" s="766"/>
      <c r="D65" s="766"/>
      <c r="E65" s="766"/>
      <c r="F65" s="766"/>
      <c r="G65" s="766"/>
      <c r="H65" s="766"/>
      <c r="I65" s="766"/>
      <c r="J65" s="766"/>
      <c r="K65" s="766"/>
      <c r="L65" s="766"/>
      <c r="M65" s="766"/>
      <c r="N65" s="766"/>
      <c r="O65" s="766"/>
      <c r="P65" s="766"/>
      <c r="Q65" s="766"/>
      <c r="R65" s="766"/>
      <c r="S65" s="766"/>
      <c r="T65" s="766"/>
      <c r="U65" s="804"/>
      <c r="V65" s="771"/>
      <c r="W65" s="771"/>
      <c r="X65" s="207"/>
    </row>
    <row r="66" spans="1:24" ht="15.75">
      <c r="A66" s="570"/>
      <c r="B66" s="797" t="s">
        <v>307</v>
      </c>
      <c r="C66" s="766"/>
      <c r="D66" s="766"/>
      <c r="E66" s="766"/>
      <c r="F66" s="766"/>
      <c r="G66" s="766"/>
      <c r="H66" s="766"/>
      <c r="I66" s="766"/>
      <c r="J66" s="766"/>
      <c r="K66" s="766"/>
      <c r="L66" s="766"/>
      <c r="M66" s="766"/>
      <c r="N66" s="766"/>
      <c r="O66" s="766"/>
      <c r="P66" s="766"/>
      <c r="Q66" s="766"/>
      <c r="R66" s="766"/>
      <c r="S66" s="766"/>
      <c r="T66" s="766"/>
      <c r="U66" s="804"/>
      <c r="V66" s="771"/>
      <c r="W66" s="771"/>
      <c r="X66" s="207"/>
    </row>
    <row r="67" spans="1:24" ht="15.75">
      <c r="A67" s="570"/>
      <c r="B67" s="797" t="s">
        <v>308</v>
      </c>
      <c r="C67" s="766"/>
      <c r="D67" s="766"/>
      <c r="E67" s="766"/>
      <c r="F67" s="766"/>
      <c r="G67" s="766"/>
      <c r="H67" s="766"/>
      <c r="I67" s="766"/>
      <c r="J67" s="766"/>
      <c r="K67" s="766"/>
      <c r="L67" s="766"/>
      <c r="M67" s="766"/>
      <c r="N67" s="766"/>
      <c r="O67" s="766"/>
      <c r="P67" s="766"/>
      <c r="Q67" s="766"/>
      <c r="R67" s="766"/>
      <c r="S67" s="766"/>
      <c r="T67" s="766"/>
      <c r="U67" s="804"/>
      <c r="V67" s="771"/>
      <c r="W67" s="771"/>
      <c r="X67" s="207"/>
    </row>
    <row r="68" spans="1:24" ht="15.75">
      <c r="A68" s="570"/>
      <c r="B68" s="797" t="s">
        <v>309</v>
      </c>
      <c r="C68" s="766"/>
      <c r="D68" s="766"/>
      <c r="E68" s="766"/>
      <c r="F68" s="766"/>
      <c r="G68" s="766"/>
      <c r="H68" s="766"/>
      <c r="I68" s="766"/>
      <c r="J68" s="766"/>
      <c r="K68" s="766"/>
      <c r="L68" s="766"/>
      <c r="M68" s="766"/>
      <c r="N68" s="766"/>
      <c r="O68" s="766"/>
      <c r="P68" s="766"/>
      <c r="Q68" s="766"/>
      <c r="R68" s="766"/>
      <c r="S68" s="766"/>
      <c r="T68" s="766"/>
      <c r="U68" s="804"/>
      <c r="V68" s="771"/>
      <c r="W68" s="771"/>
      <c r="X68" s="207"/>
    </row>
    <row r="69" spans="1:24" ht="15.75">
      <c r="A69" s="570"/>
      <c r="B69" s="797" t="s">
        <v>310</v>
      </c>
      <c r="C69" s="766"/>
      <c r="D69" s="766"/>
      <c r="E69" s="766"/>
      <c r="F69" s="766"/>
      <c r="G69" s="766"/>
      <c r="H69" s="766"/>
      <c r="I69" s="766"/>
      <c r="J69" s="766"/>
      <c r="K69" s="766"/>
      <c r="L69" s="766"/>
      <c r="M69" s="766"/>
      <c r="N69" s="766"/>
      <c r="O69" s="766"/>
      <c r="P69" s="766"/>
      <c r="Q69" s="766"/>
      <c r="R69" s="766"/>
      <c r="S69" s="766"/>
      <c r="T69" s="766"/>
      <c r="U69" s="804"/>
      <c r="V69" s="771"/>
      <c r="W69" s="771"/>
      <c r="X69" s="207"/>
    </row>
    <row r="70" spans="1:24" ht="15.75">
      <c r="A70" s="570"/>
      <c r="B70" s="797"/>
      <c r="C70" s="766"/>
      <c r="D70" s="766"/>
      <c r="E70" s="766"/>
      <c r="F70" s="766"/>
      <c r="G70" s="766"/>
      <c r="H70" s="766"/>
      <c r="I70" s="766"/>
      <c r="J70" s="766"/>
      <c r="K70" s="766"/>
      <c r="L70" s="766"/>
      <c r="M70" s="766"/>
      <c r="N70" s="766"/>
      <c r="O70" s="766"/>
      <c r="P70" s="766"/>
      <c r="Q70" s="766"/>
      <c r="R70" s="766"/>
      <c r="S70" s="766"/>
      <c r="T70" s="766"/>
      <c r="U70" s="804"/>
      <c r="V70" s="771"/>
      <c r="W70" s="771"/>
      <c r="X70" s="207"/>
    </row>
    <row r="71" spans="1:24" ht="15.75">
      <c r="A71" s="570"/>
      <c r="B71" s="797" t="s">
        <v>311</v>
      </c>
      <c r="C71" s="766"/>
      <c r="D71" s="766"/>
      <c r="E71" s="766"/>
      <c r="F71" s="766"/>
      <c r="G71" s="766"/>
      <c r="H71" s="766"/>
      <c r="I71" s="766"/>
      <c r="J71" s="766"/>
      <c r="K71" s="766"/>
      <c r="L71" s="766"/>
      <c r="M71" s="766"/>
      <c r="N71" s="766"/>
      <c r="O71" s="766"/>
      <c r="P71" s="824"/>
      <c r="Q71" s="766"/>
      <c r="R71" s="766"/>
      <c r="S71" s="766"/>
      <c r="T71" s="766"/>
      <c r="U71" s="804"/>
      <c r="V71" s="771"/>
      <c r="W71" s="771"/>
      <c r="X71" s="207"/>
    </row>
    <row r="72" spans="1:24" ht="15.75">
      <c r="A72" s="570"/>
      <c r="B72" s="797" t="s">
        <v>312</v>
      </c>
      <c r="C72" s="766"/>
      <c r="D72" s="766"/>
      <c r="E72" s="766"/>
      <c r="F72" s="766"/>
      <c r="G72" s="766"/>
      <c r="H72" s="766"/>
      <c r="I72" s="766"/>
      <c r="J72" s="766"/>
      <c r="K72" s="766"/>
      <c r="L72" s="766"/>
      <c r="M72" s="766"/>
      <c r="N72" s="766"/>
      <c r="O72" s="766"/>
      <c r="P72" s="766"/>
      <c r="Q72" s="766"/>
      <c r="R72" s="766"/>
      <c r="S72" s="766"/>
      <c r="T72" s="766"/>
      <c r="U72" s="804"/>
      <c r="V72" s="771"/>
      <c r="W72" s="771"/>
      <c r="X72" s="207"/>
    </row>
    <row r="73" spans="1:24" ht="15.75">
      <c r="A73" s="570"/>
      <c r="B73" s="810" t="s">
        <v>353</v>
      </c>
      <c r="C73" s="766"/>
      <c r="D73" s="766"/>
      <c r="E73" s="766"/>
      <c r="F73" s="766"/>
      <c r="G73" s="884"/>
      <c r="H73" s="885"/>
      <c r="I73" s="885"/>
      <c r="J73" s="886"/>
      <c r="K73" s="766"/>
      <c r="L73" s="766"/>
      <c r="M73" s="766"/>
      <c r="N73" s="766"/>
      <c r="O73" s="766"/>
      <c r="P73" s="766"/>
      <c r="Q73" s="766"/>
      <c r="R73" s="766"/>
      <c r="S73" s="766"/>
      <c r="T73" s="766"/>
      <c r="U73" s="804"/>
      <c r="V73" s="771"/>
      <c r="W73" s="771"/>
      <c r="X73" s="207"/>
    </row>
    <row r="74" spans="1:24" ht="15.75">
      <c r="A74" s="570"/>
      <c r="B74" s="810" t="s">
        <v>291</v>
      </c>
      <c r="C74" s="772"/>
      <c r="D74" s="766"/>
      <c r="E74" s="766"/>
      <c r="F74" s="766"/>
      <c r="G74" s="766"/>
      <c r="H74" s="766"/>
      <c r="I74" s="824" t="str">
        <f ca="1">'Données de location'!F39</f>
        <v>9 rue du Coteau</v>
      </c>
      <c r="J74" s="766"/>
      <c r="K74" s="766"/>
      <c r="L74" s="766"/>
      <c r="M74" s="766"/>
      <c r="N74" s="766"/>
      <c r="O74" s="766"/>
      <c r="P74" s="766"/>
      <c r="Q74" s="766"/>
      <c r="R74" s="766"/>
      <c r="S74" s="766"/>
      <c r="T74" s="766"/>
      <c r="U74" s="804"/>
      <c r="V74" s="771"/>
      <c r="W74" s="771"/>
      <c r="X74" s="207"/>
    </row>
    <row r="75" spans="1:24" ht="15.75">
      <c r="A75" s="570"/>
      <c r="B75" s="810" t="s">
        <v>827</v>
      </c>
      <c r="C75" s="772"/>
      <c r="D75" s="766"/>
      <c r="E75" s="766"/>
      <c r="F75" s="766"/>
      <c r="G75" s="766"/>
      <c r="H75" s="766"/>
      <c r="I75" s="824">
        <f ca="1">'Données de location'!F18</f>
        <v>0</v>
      </c>
      <c r="J75" s="766"/>
      <c r="K75" s="766"/>
      <c r="L75" s="766"/>
      <c r="M75" s="766"/>
      <c r="N75" s="766"/>
      <c r="O75" s="766"/>
      <c r="P75" s="766"/>
      <c r="Q75" s="766"/>
      <c r="R75" s="766"/>
      <c r="S75" s="766"/>
      <c r="T75" s="766"/>
      <c r="U75" s="804"/>
      <c r="V75" s="771"/>
      <c r="W75" s="771"/>
      <c r="X75" s="207"/>
    </row>
    <row r="76" spans="1:24" ht="15.75">
      <c r="A76" s="570"/>
      <c r="B76" s="797"/>
      <c r="C76" s="766"/>
      <c r="D76" s="766"/>
      <c r="E76" s="766"/>
      <c r="F76" s="766"/>
      <c r="G76" s="766"/>
      <c r="H76" s="766"/>
      <c r="I76" s="824">
        <f ca="1">IF(ISNUMBER(SEARCH("XXXXX",'Données de location'!F25)),"",'Données de location'!F25)</f>
        <v>0</v>
      </c>
      <c r="J76" s="766"/>
      <c r="K76" s="766"/>
      <c r="L76" s="766"/>
      <c r="M76" s="766"/>
      <c r="N76" s="766"/>
      <c r="O76" s="766"/>
      <c r="P76" s="766"/>
      <c r="Q76" s="766"/>
      <c r="R76" s="766"/>
      <c r="S76" s="766"/>
      <c r="T76" s="766"/>
      <c r="U76" s="804"/>
      <c r="V76" s="771"/>
      <c r="W76" s="771"/>
      <c r="X76" s="207"/>
    </row>
    <row r="77" spans="1:24" ht="15.75">
      <c r="A77" s="570"/>
      <c r="B77" s="797" t="s">
        <v>399</v>
      </c>
      <c r="C77" s="766"/>
      <c r="D77" s="766"/>
      <c r="E77" s="766"/>
      <c r="F77" s="766"/>
      <c r="G77" s="766" t="s">
        <v>295</v>
      </c>
      <c r="H77" s="766"/>
      <c r="I77" s="766"/>
      <c r="J77" s="766"/>
      <c r="K77" s="766"/>
      <c r="L77" s="766"/>
      <c r="M77" s="766"/>
      <c r="N77" s="766"/>
      <c r="O77" s="766"/>
      <c r="P77" s="766"/>
      <c r="Q77" s="766"/>
      <c r="R77" s="766"/>
      <c r="S77" s="766"/>
      <c r="T77" s="766"/>
      <c r="U77" s="804"/>
      <c r="V77" s="771"/>
      <c r="W77" s="771"/>
      <c r="X77" s="207"/>
    </row>
    <row r="78" spans="1:24" ht="15.75">
      <c r="A78" s="570"/>
      <c r="B78" s="825"/>
      <c r="C78" s="826"/>
      <c r="D78" s="826"/>
      <c r="E78" s="826"/>
      <c r="F78" s="826"/>
      <c r="G78" s="826"/>
      <c r="H78" s="826"/>
      <c r="I78" s="826"/>
      <c r="J78" s="826"/>
      <c r="K78" s="766"/>
      <c r="L78" s="766"/>
      <c r="M78" s="766"/>
      <c r="N78" s="766"/>
      <c r="O78" s="766"/>
      <c r="P78" s="766"/>
      <c r="Q78" s="766"/>
      <c r="R78" s="766"/>
      <c r="S78" s="766"/>
      <c r="T78" s="766"/>
      <c r="U78" s="804"/>
      <c r="V78" s="771"/>
      <c r="W78" s="771"/>
      <c r="X78" s="207"/>
    </row>
    <row r="79" spans="1:24" ht="15.75">
      <c r="A79" s="570"/>
      <c r="B79" s="890" t="s">
        <v>826</v>
      </c>
      <c r="C79" s="891"/>
      <c r="D79" s="891"/>
      <c r="E79" s="891"/>
      <c r="F79" s="891"/>
      <c r="G79" s="891"/>
      <c r="H79" s="891"/>
      <c r="I79" s="891"/>
      <c r="J79" s="891"/>
      <c r="K79" s="891"/>
      <c r="L79" s="891"/>
      <c r="M79" s="891"/>
      <c r="N79" s="891"/>
      <c r="O79" s="891"/>
      <c r="P79" s="891"/>
      <c r="Q79" s="891"/>
      <c r="R79" s="891"/>
      <c r="S79" s="891"/>
      <c r="T79" s="891"/>
      <c r="U79" s="892"/>
      <c r="V79" s="771"/>
      <c r="W79" s="771"/>
      <c r="X79" s="207"/>
    </row>
    <row r="80" spans="1:24" ht="15.75">
      <c r="A80" s="570"/>
      <c r="B80" s="890" t="s">
        <v>289</v>
      </c>
      <c r="C80" s="891"/>
      <c r="D80" s="891"/>
      <c r="E80" s="891"/>
      <c r="F80" s="891"/>
      <c r="G80" s="891"/>
      <c r="H80" s="891"/>
      <c r="I80" s="891"/>
      <c r="J80" s="891"/>
      <c r="K80" s="891"/>
      <c r="L80" s="891"/>
      <c r="M80" s="891"/>
      <c r="N80" s="891"/>
      <c r="O80" s="891"/>
      <c r="P80" s="891"/>
      <c r="Q80" s="891"/>
      <c r="R80" s="891"/>
      <c r="S80" s="891"/>
      <c r="T80" s="891"/>
      <c r="U80" s="892"/>
      <c r="V80" s="771"/>
      <c r="W80" s="771"/>
      <c r="X80" s="207"/>
    </row>
    <row r="81" spans="1:25" ht="15.75">
      <c r="A81" s="570"/>
      <c r="B81" s="830">
        <f ca="1">I75</f>
        <v>0</v>
      </c>
      <c r="C81" s="766"/>
      <c r="D81" s="766"/>
      <c r="E81" s="766"/>
      <c r="F81" s="766"/>
      <c r="G81" s="766"/>
      <c r="H81" s="766"/>
      <c r="I81" s="766"/>
      <c r="J81" s="766"/>
      <c r="K81" s="766"/>
      <c r="L81" s="766"/>
      <c r="M81" s="766"/>
      <c r="N81" s="766"/>
      <c r="O81" s="766"/>
      <c r="P81" s="766"/>
      <c r="Q81" s="766"/>
      <c r="R81" s="766"/>
      <c r="S81" s="766"/>
      <c r="T81" s="766"/>
      <c r="U81" s="829">
        <f ca="1">IF(ISBLANK(I76), "",I76)</f>
        <v>0</v>
      </c>
      <c r="V81" s="771"/>
      <c r="W81" s="771"/>
      <c r="X81" s="207"/>
    </row>
    <row r="82" spans="1:25" ht="15.75">
      <c r="A82" s="570"/>
      <c r="B82" s="797"/>
      <c r="C82" s="766"/>
      <c r="D82" s="766"/>
      <c r="E82" s="766"/>
      <c r="F82" s="766"/>
      <c r="G82" s="766"/>
      <c r="H82" s="766"/>
      <c r="I82" s="766"/>
      <c r="J82" s="766"/>
      <c r="K82" s="766"/>
      <c r="L82" s="766"/>
      <c r="M82" s="766"/>
      <c r="N82" s="766"/>
      <c r="O82" s="766"/>
      <c r="P82" s="766"/>
      <c r="Q82" s="766"/>
      <c r="R82" s="766"/>
      <c r="S82" s="766"/>
      <c r="T82" s="766"/>
      <c r="U82" s="804"/>
      <c r="V82" s="771"/>
      <c r="W82" s="771"/>
      <c r="X82" s="207"/>
    </row>
    <row r="83" spans="1:25" ht="15.75">
      <c r="A83" s="570"/>
      <c r="B83" s="797"/>
      <c r="C83" s="766"/>
      <c r="D83" s="766"/>
      <c r="E83" s="766"/>
      <c r="F83" s="766"/>
      <c r="G83" s="766"/>
      <c r="H83" s="766"/>
      <c r="I83" s="766"/>
      <c r="J83" s="766"/>
      <c r="K83" s="766"/>
      <c r="L83" s="766"/>
      <c r="M83" s="766"/>
      <c r="N83" s="766"/>
      <c r="O83" s="766"/>
      <c r="P83" s="766"/>
      <c r="Q83" s="766"/>
      <c r="R83" s="766"/>
      <c r="S83" s="766"/>
      <c r="T83" s="766"/>
      <c r="U83" s="804"/>
      <c r="V83" s="771"/>
      <c r="W83" s="771"/>
      <c r="X83" s="207"/>
      <c r="Y83" t="s">
        <v>285</v>
      </c>
    </row>
    <row r="84" spans="1:25" ht="15.75">
      <c r="A84" s="570"/>
      <c r="B84" s="797"/>
      <c r="C84" s="766"/>
      <c r="D84" s="766"/>
      <c r="E84" s="766"/>
      <c r="F84" s="766"/>
      <c r="G84" s="766"/>
      <c r="H84" s="766"/>
      <c r="I84" s="766"/>
      <c r="J84" s="766"/>
      <c r="K84" s="766"/>
      <c r="L84" s="766"/>
      <c r="M84" s="766"/>
      <c r="N84" s="766"/>
      <c r="O84" s="766"/>
      <c r="P84" s="766"/>
      <c r="Q84" s="766"/>
      <c r="R84" s="766"/>
      <c r="S84" s="766"/>
      <c r="T84" s="766"/>
      <c r="U84" s="804"/>
      <c r="V84" s="771"/>
      <c r="W84" s="771"/>
    </row>
    <row r="85" spans="1:25" ht="15.75" thickBot="1">
      <c r="A85" s="570"/>
      <c r="B85" s="805"/>
      <c r="C85" s="691"/>
      <c r="D85" s="691"/>
      <c r="E85" s="691"/>
      <c r="F85" s="691"/>
      <c r="G85" s="691"/>
      <c r="H85" s="691"/>
      <c r="I85" s="691"/>
      <c r="J85" s="691"/>
      <c r="K85" s="691"/>
      <c r="L85" s="691"/>
      <c r="M85" s="691"/>
      <c r="N85" s="691"/>
      <c r="O85" s="691"/>
      <c r="P85" s="691"/>
      <c r="Q85" s="691"/>
      <c r="R85" s="691"/>
      <c r="S85" s="691"/>
      <c r="T85" s="691"/>
      <c r="U85" s="692"/>
      <c r="V85" s="570"/>
      <c r="W85" s="570"/>
    </row>
    <row r="86" spans="1:25" ht="10.15" customHeight="1" thickTop="1" thickBot="1">
      <c r="A86" s="570"/>
      <c r="B86" s="682"/>
      <c r="C86" s="682"/>
      <c r="D86" s="682"/>
      <c r="E86" s="682"/>
      <c r="F86" s="682"/>
      <c r="G86" s="682"/>
      <c r="H86" s="682"/>
      <c r="I86" s="682"/>
      <c r="J86" s="682"/>
      <c r="K86" s="682"/>
      <c r="L86" s="682"/>
      <c r="M86" s="682"/>
      <c r="N86" s="682"/>
      <c r="O86" s="682"/>
      <c r="P86" s="682"/>
      <c r="Q86" s="682"/>
      <c r="R86" s="682"/>
      <c r="S86" s="682"/>
      <c r="T86" s="682"/>
      <c r="U86" s="682"/>
      <c r="V86" s="570"/>
      <c r="W86" s="570"/>
    </row>
    <row r="87" spans="1:25" ht="18.600000000000001" customHeight="1" thickTop="1">
      <c r="A87" s="570"/>
      <c r="B87" s="921" t="s">
        <v>314</v>
      </c>
      <c r="C87" s="922"/>
      <c r="D87" s="922"/>
      <c r="E87" s="922"/>
      <c r="F87" s="922"/>
      <c r="G87" s="922"/>
      <c r="H87" s="922"/>
      <c r="I87" s="922"/>
      <c r="J87" s="922"/>
      <c r="K87" s="922"/>
      <c r="L87" s="922"/>
      <c r="M87" s="922"/>
      <c r="N87" s="922"/>
      <c r="O87" s="922"/>
      <c r="P87" s="922"/>
      <c r="Q87" s="922"/>
      <c r="R87" s="922"/>
      <c r="S87" s="922"/>
      <c r="T87" s="922"/>
      <c r="U87" s="923"/>
      <c r="V87" s="570"/>
      <c r="W87" s="570"/>
    </row>
    <row r="88" spans="1:25">
      <c r="A88" s="570"/>
      <c r="B88" s="896"/>
      <c r="C88" s="897"/>
      <c r="D88" s="897"/>
      <c r="E88" s="897"/>
      <c r="F88" s="897"/>
      <c r="G88" s="897"/>
      <c r="H88" s="897"/>
      <c r="I88" s="897"/>
      <c r="J88" s="897"/>
      <c r="K88" s="897"/>
      <c r="L88" s="897"/>
      <c r="M88" s="897"/>
      <c r="N88" s="897"/>
      <c r="O88" s="897"/>
      <c r="P88" s="897"/>
      <c r="Q88" s="897"/>
      <c r="R88" s="897"/>
      <c r="S88" s="897"/>
      <c r="T88" s="897"/>
      <c r="U88" s="898"/>
      <c r="V88" s="570"/>
      <c r="W88" s="570"/>
    </row>
    <row r="89" spans="1:25" ht="15.75">
      <c r="A89" s="570"/>
      <c r="B89" s="803"/>
      <c r="C89" s="774" t="s">
        <v>315</v>
      </c>
      <c r="D89" s="766"/>
      <c r="E89" s="766"/>
      <c r="F89" s="766"/>
      <c r="G89" s="766"/>
      <c r="H89" s="766"/>
      <c r="I89" s="766"/>
      <c r="J89" s="766"/>
      <c r="K89" s="766"/>
      <c r="L89" s="766"/>
      <c r="M89" s="766"/>
      <c r="N89" s="766"/>
      <c r="O89" s="766"/>
      <c r="P89" s="766"/>
      <c r="Q89" s="766"/>
      <c r="R89" s="766"/>
      <c r="S89" s="766"/>
      <c r="T89" s="766"/>
      <c r="U89" s="683"/>
      <c r="V89" s="570"/>
      <c r="W89" s="570"/>
    </row>
    <row r="90" spans="1:25" ht="15.75">
      <c r="A90" s="570"/>
      <c r="B90" s="803"/>
      <c r="C90" s="775" t="s">
        <v>316</v>
      </c>
      <c r="D90" s="766"/>
      <c r="E90" s="766"/>
      <c r="F90" s="766"/>
      <c r="G90" s="766"/>
      <c r="H90" s="766"/>
      <c r="I90" s="766"/>
      <c r="J90" s="766"/>
      <c r="K90" s="766"/>
      <c r="L90" s="766"/>
      <c r="M90" s="766"/>
      <c r="N90" s="766"/>
      <c r="O90" s="766"/>
      <c r="P90" s="766"/>
      <c r="Q90" s="766"/>
      <c r="R90" s="766"/>
      <c r="S90" s="766"/>
      <c r="T90" s="766"/>
      <c r="U90" s="683"/>
      <c r="V90" s="570"/>
      <c r="W90" s="570"/>
    </row>
    <row r="91" spans="1:25" ht="15.75">
      <c r="A91" s="570"/>
      <c r="B91" s="803"/>
      <c r="C91" s="766"/>
      <c r="D91" s="766"/>
      <c r="E91" s="766"/>
      <c r="F91" s="766"/>
      <c r="G91" s="766"/>
      <c r="H91" s="766"/>
      <c r="I91" s="766"/>
      <c r="J91" s="766"/>
      <c r="K91" s="766"/>
      <c r="L91" s="766"/>
      <c r="M91" s="766"/>
      <c r="N91" s="766"/>
      <c r="O91" s="766"/>
      <c r="P91" s="766"/>
      <c r="Q91" s="766"/>
      <c r="R91" s="766"/>
      <c r="S91" s="766"/>
      <c r="T91" s="766"/>
      <c r="U91" s="683"/>
      <c r="V91" s="570"/>
      <c r="W91" s="570"/>
    </row>
    <row r="92" spans="1:25" ht="15.75">
      <c r="A92" s="570"/>
      <c r="B92" s="803"/>
      <c r="C92" s="776" t="s">
        <v>317</v>
      </c>
      <c r="D92" s="766"/>
      <c r="E92" s="766"/>
      <c r="F92" s="766"/>
      <c r="G92" s="766"/>
      <c r="H92" s="766"/>
      <c r="I92" s="766"/>
      <c r="J92" s="766"/>
      <c r="K92" s="766"/>
      <c r="L92" s="766"/>
      <c r="M92" s="766"/>
      <c r="N92" s="766"/>
      <c r="O92" s="766"/>
      <c r="P92" s="766"/>
      <c r="Q92" s="766"/>
      <c r="R92" s="766"/>
      <c r="S92" s="766"/>
      <c r="T92" s="766"/>
      <c r="U92" s="683"/>
      <c r="V92" s="570"/>
      <c r="W92" s="570"/>
    </row>
    <row r="93" spans="1:25" ht="15.75">
      <c r="A93" s="570"/>
      <c r="B93" s="803"/>
      <c r="C93" s="775" t="s">
        <v>318</v>
      </c>
      <c r="D93" s="766"/>
      <c r="E93" s="766"/>
      <c r="F93" s="766"/>
      <c r="G93" s="766"/>
      <c r="H93" s="766"/>
      <c r="I93" s="766"/>
      <c r="J93" s="766"/>
      <c r="K93" s="766"/>
      <c r="L93" s="766"/>
      <c r="M93" s="766"/>
      <c r="N93" s="766"/>
      <c r="O93" s="766"/>
      <c r="P93" s="766"/>
      <c r="Q93" s="766"/>
      <c r="R93" s="766"/>
      <c r="S93" s="766"/>
      <c r="T93" s="766"/>
      <c r="U93" s="683"/>
      <c r="V93" s="570"/>
      <c r="W93" s="570"/>
    </row>
    <row r="94" spans="1:25" ht="15.75">
      <c r="A94" s="570"/>
      <c r="B94" s="803"/>
      <c r="C94" s="766"/>
      <c r="D94" s="777" t="s">
        <v>320</v>
      </c>
      <c r="E94" s="766"/>
      <c r="F94" s="766"/>
      <c r="G94" s="766"/>
      <c r="H94" s="766"/>
      <c r="I94" s="766"/>
      <c r="J94" s="766"/>
      <c r="K94" s="766"/>
      <c r="L94" s="766"/>
      <c r="M94" s="766"/>
      <c r="N94" s="766"/>
      <c r="O94" s="766"/>
      <c r="P94" s="766"/>
      <c r="Q94" s="766"/>
      <c r="R94" s="766"/>
      <c r="S94" s="766"/>
      <c r="T94" s="766"/>
      <c r="U94" s="683"/>
      <c r="V94" s="570"/>
      <c r="W94" s="570"/>
    </row>
    <row r="95" spans="1:25" ht="15.75">
      <c r="A95" s="570"/>
      <c r="B95" s="803"/>
      <c r="C95" s="766"/>
      <c r="D95" s="775" t="s">
        <v>319</v>
      </c>
      <c r="E95" s="766"/>
      <c r="F95" s="766"/>
      <c r="G95" s="766"/>
      <c r="H95" s="766"/>
      <c r="I95" s="766"/>
      <c r="J95" s="766"/>
      <c r="K95" s="766"/>
      <c r="L95" s="766"/>
      <c r="M95" s="766"/>
      <c r="N95" s="766"/>
      <c r="O95" s="766"/>
      <c r="P95" s="766"/>
      <c r="Q95" s="766"/>
      <c r="R95" s="766"/>
      <c r="S95" s="766"/>
      <c r="T95" s="766"/>
      <c r="U95" s="683"/>
      <c r="V95" s="570"/>
      <c r="W95" s="570"/>
    </row>
    <row r="96" spans="1:25" ht="15.75">
      <c r="A96" s="570"/>
      <c r="B96" s="803"/>
      <c r="C96" s="769" t="s">
        <v>321</v>
      </c>
      <c r="D96" s="766"/>
      <c r="E96" s="766"/>
      <c r="F96" s="766"/>
      <c r="G96" s="766"/>
      <c r="H96" s="766"/>
      <c r="I96" s="766"/>
      <c r="J96" s="766"/>
      <c r="K96" s="766"/>
      <c r="L96" s="766"/>
      <c r="M96" s="766"/>
      <c r="N96" s="766"/>
      <c r="O96" s="766"/>
      <c r="P96" s="766"/>
      <c r="Q96" s="766"/>
      <c r="R96" s="766"/>
      <c r="S96" s="766"/>
      <c r="T96" s="766"/>
      <c r="U96" s="683"/>
      <c r="V96" s="570"/>
      <c r="W96" s="570"/>
    </row>
    <row r="97" spans="1:23" ht="15.75">
      <c r="A97" s="570"/>
      <c r="B97" s="803"/>
      <c r="C97" s="766"/>
      <c r="D97" s="777" t="s">
        <v>322</v>
      </c>
      <c r="E97" s="766"/>
      <c r="F97" s="766"/>
      <c r="G97" s="766"/>
      <c r="H97" s="766"/>
      <c r="I97" s="766"/>
      <c r="J97" s="766"/>
      <c r="K97" s="766"/>
      <c r="L97" s="766"/>
      <c r="M97" s="766"/>
      <c r="N97" s="766"/>
      <c r="O97" s="766"/>
      <c r="P97" s="766"/>
      <c r="Q97" s="766"/>
      <c r="R97" s="766"/>
      <c r="S97" s="766"/>
      <c r="T97" s="766"/>
      <c r="U97" s="683"/>
      <c r="V97" s="570"/>
      <c r="W97" s="570"/>
    </row>
    <row r="98" spans="1:23" ht="15.75">
      <c r="A98" s="570"/>
      <c r="B98" s="803"/>
      <c r="C98" s="766"/>
      <c r="D98" s="766" t="s">
        <v>323</v>
      </c>
      <c r="E98" s="766"/>
      <c r="F98" s="766"/>
      <c r="G98" s="766"/>
      <c r="H98" s="766"/>
      <c r="I98" s="766"/>
      <c r="J98" s="766"/>
      <c r="K98" s="766"/>
      <c r="L98" s="766"/>
      <c r="M98" s="766"/>
      <c r="N98" s="766"/>
      <c r="O98" s="766"/>
      <c r="P98" s="766"/>
      <c r="Q98" s="766"/>
      <c r="R98" s="766"/>
      <c r="S98" s="766"/>
      <c r="T98" s="766"/>
      <c r="U98" s="683"/>
      <c r="V98" s="570"/>
      <c r="W98" s="570"/>
    </row>
    <row r="99" spans="1:23" ht="15.75">
      <c r="A99" s="570"/>
      <c r="B99" s="803"/>
      <c r="C99" s="775" t="s">
        <v>324</v>
      </c>
      <c r="D99" s="766"/>
      <c r="E99" s="766"/>
      <c r="F99" s="766"/>
      <c r="G99" s="766"/>
      <c r="H99" s="766"/>
      <c r="I99" s="766"/>
      <c r="J99" s="766"/>
      <c r="K99" s="766"/>
      <c r="L99" s="766"/>
      <c r="M99" s="766"/>
      <c r="N99" s="766"/>
      <c r="O99" s="766"/>
      <c r="P99" s="766"/>
      <c r="Q99" s="766"/>
      <c r="R99" s="766"/>
      <c r="S99" s="766"/>
      <c r="T99" s="766"/>
      <c r="U99" s="683"/>
      <c r="V99" s="570"/>
      <c r="W99" s="570"/>
    </row>
    <row r="100" spans="1:23" ht="15.75">
      <c r="A100" s="570"/>
      <c r="B100" s="803"/>
      <c r="C100" s="766"/>
      <c r="D100" s="778" t="s">
        <v>325</v>
      </c>
      <c r="E100" s="766"/>
      <c r="F100" s="766"/>
      <c r="G100" s="766"/>
      <c r="H100" s="766"/>
      <c r="I100" s="766"/>
      <c r="J100" s="766"/>
      <c r="K100" s="766"/>
      <c r="L100" s="766"/>
      <c r="M100" s="766"/>
      <c r="N100" s="766"/>
      <c r="O100" s="766"/>
      <c r="P100" s="766"/>
      <c r="Q100" s="766"/>
      <c r="R100" s="766"/>
      <c r="S100" s="766"/>
      <c r="T100" s="766"/>
      <c r="U100" s="683"/>
      <c r="V100" s="570"/>
      <c r="W100" s="570"/>
    </row>
    <row r="101" spans="1:23" ht="15.75">
      <c r="A101" s="570"/>
      <c r="B101" s="803"/>
      <c r="C101" s="766"/>
      <c r="D101" s="766" t="s">
        <v>326</v>
      </c>
      <c r="E101" s="766"/>
      <c r="F101" s="766"/>
      <c r="G101" s="766"/>
      <c r="H101" s="766"/>
      <c r="I101" s="766"/>
      <c r="J101" s="766"/>
      <c r="K101" s="766"/>
      <c r="L101" s="766"/>
      <c r="M101" s="766"/>
      <c r="N101" s="766"/>
      <c r="O101" s="766"/>
      <c r="P101" s="766"/>
      <c r="Q101" s="766"/>
      <c r="R101" s="766"/>
      <c r="S101" s="766"/>
      <c r="T101" s="766"/>
      <c r="U101" s="683"/>
      <c r="V101" s="570"/>
      <c r="W101" s="570"/>
    </row>
    <row r="102" spans="1:23" ht="15.75">
      <c r="A102" s="570"/>
      <c r="B102" s="803"/>
      <c r="C102" s="766"/>
      <c r="D102" s="766"/>
      <c r="E102" s="766"/>
      <c r="F102" s="766"/>
      <c r="G102" s="766"/>
      <c r="H102" s="766"/>
      <c r="I102" s="766"/>
      <c r="J102" s="766"/>
      <c r="K102" s="766"/>
      <c r="L102" s="766"/>
      <c r="M102" s="766"/>
      <c r="N102" s="766"/>
      <c r="O102" s="766"/>
      <c r="P102" s="766"/>
      <c r="Q102" s="766"/>
      <c r="R102" s="766"/>
      <c r="S102" s="766"/>
      <c r="T102" s="766"/>
      <c r="U102" s="683"/>
      <c r="V102" s="570"/>
      <c r="W102" s="570"/>
    </row>
    <row r="103" spans="1:23" ht="15.75">
      <c r="A103" s="570"/>
      <c r="B103" s="803"/>
      <c r="C103" s="766"/>
      <c r="D103" s="766"/>
      <c r="E103" s="766"/>
      <c r="F103" s="766"/>
      <c r="G103" s="766"/>
      <c r="H103" s="766"/>
      <c r="I103" s="766"/>
      <c r="J103" s="766"/>
      <c r="K103" s="766"/>
      <c r="L103" s="766"/>
      <c r="M103" s="766"/>
      <c r="N103" s="766"/>
      <c r="O103" s="766"/>
      <c r="P103" s="766"/>
      <c r="Q103" s="766"/>
      <c r="R103" s="766"/>
      <c r="S103" s="766"/>
      <c r="T103" s="766"/>
      <c r="U103" s="683"/>
      <c r="V103" s="570"/>
      <c r="W103" s="570"/>
    </row>
    <row r="104" spans="1:23" ht="15.75">
      <c r="A104" s="570"/>
      <c r="B104" s="803"/>
      <c r="C104" s="774" t="s">
        <v>327</v>
      </c>
      <c r="D104" s="766"/>
      <c r="E104" s="766"/>
      <c r="F104" s="766"/>
      <c r="G104" s="766"/>
      <c r="H104" s="766"/>
      <c r="I104" s="766"/>
      <c r="J104" s="766"/>
      <c r="K104" s="766"/>
      <c r="L104" s="766"/>
      <c r="M104" s="766"/>
      <c r="N104" s="766"/>
      <c r="O104" s="766"/>
      <c r="P104" s="766"/>
      <c r="Q104" s="766"/>
      <c r="R104" s="766"/>
      <c r="S104" s="766"/>
      <c r="T104" s="766"/>
      <c r="U104" s="683"/>
      <c r="V104" s="570"/>
      <c r="W104" s="570"/>
    </row>
    <row r="105" spans="1:23" ht="15.75">
      <c r="A105" s="570"/>
      <c r="B105" s="803"/>
      <c r="C105" s="775" t="s">
        <v>316</v>
      </c>
      <c r="D105" s="766"/>
      <c r="E105" s="766"/>
      <c r="F105" s="766"/>
      <c r="G105" s="766"/>
      <c r="H105" s="766"/>
      <c r="I105" s="766"/>
      <c r="J105" s="766"/>
      <c r="K105" s="766"/>
      <c r="L105" s="766"/>
      <c r="M105" s="766"/>
      <c r="N105" s="766"/>
      <c r="O105" s="766"/>
      <c r="P105" s="766"/>
      <c r="Q105" s="766"/>
      <c r="R105" s="766"/>
      <c r="S105" s="766"/>
      <c r="T105" s="766"/>
      <c r="U105" s="683"/>
      <c r="V105" s="570"/>
      <c r="W105" s="570"/>
    </row>
    <row r="106" spans="1:23" ht="15.75">
      <c r="A106" s="570"/>
      <c r="B106" s="803"/>
      <c r="C106" s="766"/>
      <c r="D106" s="766"/>
      <c r="E106" s="766"/>
      <c r="F106" s="766"/>
      <c r="G106" s="766"/>
      <c r="H106" s="766"/>
      <c r="I106" s="766"/>
      <c r="J106" s="766"/>
      <c r="K106" s="766"/>
      <c r="L106" s="766"/>
      <c r="M106" s="766"/>
      <c r="N106" s="766"/>
      <c r="O106" s="766"/>
      <c r="P106" s="766"/>
      <c r="Q106" s="766"/>
      <c r="R106" s="766"/>
      <c r="S106" s="766"/>
      <c r="T106" s="766"/>
      <c r="U106" s="683"/>
      <c r="V106" s="570"/>
      <c r="W106" s="570"/>
    </row>
    <row r="107" spans="1:23" ht="15.75">
      <c r="A107" s="570"/>
      <c r="B107" s="803"/>
      <c r="C107" s="774" t="s">
        <v>328</v>
      </c>
      <c r="D107" s="766"/>
      <c r="E107" s="766"/>
      <c r="F107" s="766"/>
      <c r="G107" s="766"/>
      <c r="H107" s="766"/>
      <c r="I107" s="766"/>
      <c r="J107" s="766"/>
      <c r="K107" s="766"/>
      <c r="L107" s="766"/>
      <c r="M107" s="766"/>
      <c r="N107" s="766"/>
      <c r="O107" s="766"/>
      <c r="P107" s="766"/>
      <c r="Q107" s="766"/>
      <c r="R107" s="766"/>
      <c r="S107" s="766"/>
      <c r="T107" s="766"/>
      <c r="U107" s="683"/>
      <c r="V107" s="570"/>
      <c r="W107" s="570"/>
    </row>
    <row r="108" spans="1:23" ht="15.75">
      <c r="A108" s="570"/>
      <c r="B108" s="803"/>
      <c r="C108" s="775" t="s">
        <v>329</v>
      </c>
      <c r="D108" s="766"/>
      <c r="E108" s="766"/>
      <c r="F108" s="766"/>
      <c r="G108" s="766"/>
      <c r="H108" s="766"/>
      <c r="I108" s="766"/>
      <c r="J108" s="766"/>
      <c r="K108" s="766"/>
      <c r="L108" s="766"/>
      <c r="M108" s="766"/>
      <c r="N108" s="766"/>
      <c r="O108" s="766"/>
      <c r="P108" s="766"/>
      <c r="Q108" s="766"/>
      <c r="R108" s="766"/>
      <c r="S108" s="766"/>
      <c r="T108" s="766"/>
      <c r="U108" s="683"/>
      <c r="V108" s="570"/>
      <c r="W108" s="570"/>
    </row>
    <row r="109" spans="1:23" ht="15.75">
      <c r="A109" s="570"/>
      <c r="B109" s="803"/>
      <c r="C109" s="766"/>
      <c r="D109" s="766"/>
      <c r="E109" s="766"/>
      <c r="F109" s="766"/>
      <c r="G109" s="766"/>
      <c r="H109" s="766"/>
      <c r="I109" s="766"/>
      <c r="J109" s="766"/>
      <c r="K109" s="766"/>
      <c r="L109" s="766"/>
      <c r="M109" s="766"/>
      <c r="N109" s="766"/>
      <c r="O109" s="766"/>
      <c r="P109" s="766"/>
      <c r="Q109" s="766"/>
      <c r="R109" s="766"/>
      <c r="S109" s="766"/>
      <c r="T109" s="766"/>
      <c r="U109" s="683"/>
      <c r="V109" s="570"/>
      <c r="W109" s="570"/>
    </row>
    <row r="110" spans="1:23" ht="15.75">
      <c r="A110" s="570"/>
      <c r="B110" s="803"/>
      <c r="C110" s="774" t="s">
        <v>330</v>
      </c>
      <c r="D110" s="766"/>
      <c r="E110" s="766"/>
      <c r="F110" s="766"/>
      <c r="G110" s="766"/>
      <c r="H110" s="766"/>
      <c r="I110" s="766"/>
      <c r="J110" s="766"/>
      <c r="K110" s="766"/>
      <c r="L110" s="766"/>
      <c r="M110" s="766"/>
      <c r="N110" s="766"/>
      <c r="O110" s="766"/>
      <c r="P110" s="766"/>
      <c r="Q110" s="766"/>
      <c r="R110" s="766"/>
      <c r="S110" s="766"/>
      <c r="T110" s="766"/>
      <c r="U110" s="683"/>
      <c r="V110" s="570"/>
      <c r="W110" s="570"/>
    </row>
    <row r="111" spans="1:23" ht="15.75">
      <c r="A111" s="570"/>
      <c r="B111" s="803"/>
      <c r="C111" s="779" t="s">
        <v>695</v>
      </c>
      <c r="D111" s="766"/>
      <c r="E111" s="766"/>
      <c r="F111" s="766"/>
      <c r="G111" s="766"/>
      <c r="H111" s="766"/>
      <c r="I111" s="766"/>
      <c r="J111" s="766"/>
      <c r="K111" s="766"/>
      <c r="L111" s="766"/>
      <c r="M111" s="766"/>
      <c r="N111" s="766"/>
      <c r="O111" s="766"/>
      <c r="P111" s="766"/>
      <c r="Q111" s="766"/>
      <c r="R111" s="766"/>
      <c r="S111" s="766"/>
      <c r="T111" s="766"/>
      <c r="U111" s="683"/>
      <c r="V111" s="570"/>
      <c r="W111" s="570"/>
    </row>
    <row r="112" spans="1:23" ht="15.75">
      <c r="A112" s="570"/>
      <c r="B112" s="803"/>
      <c r="C112" s="766"/>
      <c r="D112" s="766"/>
      <c r="E112" s="766"/>
      <c r="F112" s="766"/>
      <c r="G112" s="766"/>
      <c r="H112" s="766"/>
      <c r="I112" s="766"/>
      <c r="J112" s="766"/>
      <c r="K112" s="766"/>
      <c r="L112" s="766"/>
      <c r="M112" s="766"/>
      <c r="N112" s="766"/>
      <c r="O112" s="766"/>
      <c r="P112" s="766"/>
      <c r="Q112" s="766"/>
      <c r="R112" s="766"/>
      <c r="S112" s="766"/>
      <c r="T112" s="766"/>
      <c r="U112" s="683"/>
      <c r="V112" s="570"/>
      <c r="W112" s="570"/>
    </row>
    <row r="113" spans="1:23" ht="15.75">
      <c r="A113" s="570"/>
      <c r="B113" s="803"/>
      <c r="C113" s="774" t="s">
        <v>331</v>
      </c>
      <c r="D113" s="766"/>
      <c r="E113" s="766"/>
      <c r="F113" s="766"/>
      <c r="G113" s="766"/>
      <c r="H113" s="766"/>
      <c r="I113" s="766"/>
      <c r="J113" s="766"/>
      <c r="K113" s="766"/>
      <c r="L113" s="766"/>
      <c r="M113" s="766"/>
      <c r="N113" s="766"/>
      <c r="O113" s="766"/>
      <c r="P113" s="766"/>
      <c r="Q113" s="766"/>
      <c r="R113" s="766"/>
      <c r="S113" s="766"/>
      <c r="T113" s="766"/>
      <c r="U113" s="683"/>
      <c r="V113" s="570"/>
      <c r="W113" s="570"/>
    </row>
    <row r="114" spans="1:23" ht="15.75">
      <c r="A114" s="570"/>
      <c r="B114" s="803"/>
      <c r="C114" s="775" t="s">
        <v>316</v>
      </c>
      <c r="D114" s="766"/>
      <c r="E114" s="766"/>
      <c r="F114" s="766"/>
      <c r="G114" s="766"/>
      <c r="H114" s="766"/>
      <c r="I114" s="766"/>
      <c r="J114" s="766"/>
      <c r="K114" s="766"/>
      <c r="L114" s="766"/>
      <c r="M114" s="766"/>
      <c r="N114" s="766"/>
      <c r="O114" s="766"/>
      <c r="P114" s="766"/>
      <c r="Q114" s="766"/>
      <c r="R114" s="766"/>
      <c r="S114" s="766"/>
      <c r="T114" s="766"/>
      <c r="U114" s="683"/>
      <c r="V114" s="570"/>
      <c r="W114" s="570"/>
    </row>
    <row r="115" spans="1:23" ht="15.75">
      <c r="A115" s="570"/>
      <c r="B115" s="803"/>
      <c r="C115" s="766"/>
      <c r="D115" s="766"/>
      <c r="E115" s="766"/>
      <c r="F115" s="766"/>
      <c r="G115" s="766"/>
      <c r="H115" s="766"/>
      <c r="I115" s="766"/>
      <c r="J115" s="766"/>
      <c r="K115" s="766"/>
      <c r="L115" s="766"/>
      <c r="M115" s="766"/>
      <c r="N115" s="766"/>
      <c r="O115" s="766"/>
      <c r="P115" s="766"/>
      <c r="Q115" s="766"/>
      <c r="R115" s="766"/>
      <c r="S115" s="766"/>
      <c r="T115" s="766"/>
      <c r="U115" s="683"/>
      <c r="V115" s="570"/>
      <c r="W115" s="570"/>
    </row>
    <row r="116" spans="1:23" ht="15.75">
      <c r="A116" s="570"/>
      <c r="B116" s="803"/>
      <c r="C116" s="772" t="s">
        <v>353</v>
      </c>
      <c r="D116" s="766"/>
      <c r="E116" s="766"/>
      <c r="F116" s="766"/>
      <c r="G116" s="766"/>
      <c r="H116" s="766"/>
      <c r="I116" s="909"/>
      <c r="J116" s="910"/>
      <c r="K116" s="911"/>
      <c r="L116" s="766"/>
      <c r="M116" s="766"/>
      <c r="N116" s="766"/>
      <c r="O116" s="766"/>
      <c r="P116" s="766"/>
      <c r="Q116" s="766"/>
      <c r="R116" s="766"/>
      <c r="S116" s="766"/>
      <c r="T116" s="766"/>
      <c r="U116" s="683"/>
      <c r="V116" s="570"/>
      <c r="W116" s="570"/>
    </row>
    <row r="117" spans="1:23" ht="15.75">
      <c r="A117" s="570"/>
      <c r="B117" s="803"/>
      <c r="C117" s="772" t="s">
        <v>291</v>
      </c>
      <c r="D117" s="772"/>
      <c r="E117" s="766"/>
      <c r="F117" s="766"/>
      <c r="G117" s="766"/>
      <c r="H117" s="766"/>
      <c r="I117" s="766"/>
      <c r="J117" s="824" t="str">
        <f ca="1">'Données de location'!F39</f>
        <v>9 rue du Coteau</v>
      </c>
      <c r="K117" s="766"/>
      <c r="L117" s="766"/>
      <c r="M117" s="766"/>
      <c r="N117" s="766"/>
      <c r="O117" s="766"/>
      <c r="P117" s="766"/>
      <c r="Q117" s="766"/>
      <c r="R117" s="766"/>
      <c r="S117" s="766"/>
      <c r="T117" s="766"/>
      <c r="U117" s="804"/>
      <c r="V117" s="766"/>
      <c r="W117" s="570"/>
    </row>
    <row r="118" spans="1:23" ht="15.75">
      <c r="A118" s="570"/>
      <c r="B118" s="803"/>
      <c r="C118" s="772" t="s">
        <v>292</v>
      </c>
      <c r="D118" s="772"/>
      <c r="E118" s="766"/>
      <c r="F118" s="766"/>
      <c r="G118" s="766"/>
      <c r="H118" s="766"/>
      <c r="I118" s="766"/>
      <c r="J118" s="824">
        <f ca="1">'Données de location'!F18</f>
        <v>0</v>
      </c>
      <c r="K118" s="766"/>
      <c r="L118" s="766"/>
      <c r="M118" s="766"/>
      <c r="N118" s="766"/>
      <c r="O118" s="766"/>
      <c r="P118" s="766"/>
      <c r="Q118" s="766"/>
      <c r="R118" s="766"/>
      <c r="S118" s="766"/>
      <c r="T118" s="766"/>
      <c r="U118" s="804"/>
      <c r="V118" s="766"/>
      <c r="W118" s="570"/>
    </row>
    <row r="119" spans="1:23" ht="15.75">
      <c r="A119" s="570"/>
      <c r="B119" s="803"/>
      <c r="C119" s="766"/>
      <c r="D119" s="766"/>
      <c r="E119" s="766"/>
      <c r="F119" s="766"/>
      <c r="G119" s="766"/>
      <c r="H119" s="766"/>
      <c r="I119" s="766"/>
      <c r="J119" s="824">
        <f ca="1">IF(ISNUMBER(SEARCH("XXXXX",'Données de location'!F25)),"",'Données de location'!F25)</f>
        <v>0</v>
      </c>
      <c r="K119" s="766"/>
      <c r="L119" s="766"/>
      <c r="M119" s="766"/>
      <c r="N119" s="766"/>
      <c r="O119" s="766"/>
      <c r="P119" s="766"/>
      <c r="Q119" s="766"/>
      <c r="R119" s="766"/>
      <c r="S119" s="766"/>
      <c r="T119" s="766"/>
      <c r="U119" s="804"/>
      <c r="V119" s="766"/>
      <c r="W119" s="570"/>
    </row>
    <row r="120" spans="1:23" ht="15.75">
      <c r="A120" s="570"/>
      <c r="B120" s="803"/>
      <c r="C120" s="780"/>
      <c r="D120" s="780"/>
      <c r="E120" s="780"/>
      <c r="F120" s="780"/>
      <c r="G120" s="780"/>
      <c r="H120" s="780" t="s">
        <v>295</v>
      </c>
      <c r="I120" s="780"/>
      <c r="J120" s="780"/>
      <c r="K120" s="780"/>
      <c r="L120" s="766"/>
      <c r="M120" s="766"/>
      <c r="N120" s="766"/>
      <c r="O120" s="766"/>
      <c r="P120" s="766"/>
      <c r="Q120" s="766"/>
      <c r="R120" s="766"/>
      <c r="S120" s="766"/>
      <c r="T120" s="766"/>
      <c r="U120" s="804"/>
      <c r="V120" s="766"/>
      <c r="W120" s="570"/>
    </row>
    <row r="121" spans="1:23" ht="15.75">
      <c r="A121" s="570"/>
      <c r="B121" s="803"/>
      <c r="C121" s="766"/>
      <c r="D121" s="766"/>
      <c r="E121" s="766"/>
      <c r="F121" s="766"/>
      <c r="G121" s="766"/>
      <c r="H121" s="766"/>
      <c r="I121" s="766"/>
      <c r="J121" s="766"/>
      <c r="K121" s="766"/>
      <c r="L121" s="766"/>
      <c r="M121" s="766"/>
      <c r="N121" s="766"/>
      <c r="O121" s="766"/>
      <c r="P121" s="766"/>
      <c r="Q121" s="766"/>
      <c r="R121" s="766"/>
      <c r="S121" s="766"/>
      <c r="T121" s="766"/>
      <c r="U121" s="804"/>
      <c r="V121" s="766"/>
      <c r="W121" s="570"/>
    </row>
    <row r="122" spans="1:23" ht="15.75">
      <c r="A122" s="570"/>
      <c r="B122" s="803"/>
      <c r="C122" s="891" t="s">
        <v>332</v>
      </c>
      <c r="D122" s="891"/>
      <c r="E122" s="891"/>
      <c r="F122" s="891"/>
      <c r="G122" s="891"/>
      <c r="H122" s="891"/>
      <c r="I122" s="891"/>
      <c r="J122" s="891"/>
      <c r="K122" s="891"/>
      <c r="L122" s="891"/>
      <c r="M122" s="891"/>
      <c r="N122" s="891"/>
      <c r="O122" s="891"/>
      <c r="P122" s="891"/>
      <c r="Q122" s="891"/>
      <c r="R122" s="891"/>
      <c r="S122" s="891"/>
      <c r="T122" s="891"/>
      <c r="U122" s="804"/>
      <c r="V122" s="766"/>
      <c r="W122" s="570"/>
    </row>
    <row r="123" spans="1:23" ht="15.75">
      <c r="A123" s="570"/>
      <c r="B123" s="803"/>
      <c r="C123" s="766"/>
      <c r="D123" s="891" t="s">
        <v>289</v>
      </c>
      <c r="E123" s="891"/>
      <c r="F123" s="891"/>
      <c r="G123" s="891"/>
      <c r="H123" s="891"/>
      <c r="I123" s="891"/>
      <c r="J123" s="891"/>
      <c r="K123" s="891"/>
      <c r="L123" s="891"/>
      <c r="M123" s="891"/>
      <c r="N123" s="891"/>
      <c r="O123" s="891"/>
      <c r="P123" s="891"/>
      <c r="Q123" s="891"/>
      <c r="R123" s="891"/>
      <c r="S123" s="891"/>
      <c r="T123" s="891"/>
      <c r="U123" s="804"/>
      <c r="V123" s="766"/>
      <c r="W123" s="570"/>
    </row>
    <row r="124" spans="1:23" ht="15.75">
      <c r="A124" s="570"/>
      <c r="B124" s="803"/>
      <c r="C124" s="824">
        <f ca="1">B81</f>
        <v>0</v>
      </c>
      <c r="D124" s="766"/>
      <c r="E124" s="766"/>
      <c r="F124" s="766"/>
      <c r="G124" s="766"/>
      <c r="H124" s="766"/>
      <c r="I124" s="766"/>
      <c r="J124" s="766"/>
      <c r="K124" s="766"/>
      <c r="L124" s="766"/>
      <c r="M124" s="766"/>
      <c r="N124" s="766"/>
      <c r="O124" s="766"/>
      <c r="P124" s="766"/>
      <c r="Q124" s="766"/>
      <c r="R124" s="766"/>
      <c r="S124" s="766"/>
      <c r="T124" s="831">
        <f ca="1">IF(ISBLANK(I76), "",I76)</f>
        <v>0</v>
      </c>
      <c r="U124" s="829"/>
      <c r="V124" s="766"/>
      <c r="W124" s="570"/>
    </row>
    <row r="125" spans="1:23" ht="15.75">
      <c r="A125" s="570"/>
      <c r="B125" s="803"/>
      <c r="C125" s="766"/>
      <c r="D125" s="766"/>
      <c r="E125" s="766"/>
      <c r="F125" s="766"/>
      <c r="G125" s="766"/>
      <c r="H125" s="766"/>
      <c r="I125" s="766"/>
      <c r="J125" s="766"/>
      <c r="K125" s="766"/>
      <c r="L125" s="766"/>
      <c r="M125" s="766"/>
      <c r="N125" s="766"/>
      <c r="O125" s="766"/>
      <c r="P125" s="766"/>
      <c r="Q125" s="766"/>
      <c r="R125" s="766"/>
      <c r="S125" s="766"/>
      <c r="T125" s="766"/>
      <c r="U125" s="804"/>
      <c r="V125" s="766"/>
      <c r="W125" s="570"/>
    </row>
    <row r="126" spans="1:23" ht="15.75">
      <c r="A126" s="570"/>
      <c r="B126" s="803"/>
      <c r="C126" s="766"/>
      <c r="D126" s="766"/>
      <c r="E126" s="766"/>
      <c r="F126" s="766"/>
      <c r="G126" s="766"/>
      <c r="H126" s="766"/>
      <c r="I126" s="766"/>
      <c r="J126" s="766"/>
      <c r="K126" s="766"/>
      <c r="L126" s="766"/>
      <c r="M126" s="766"/>
      <c r="N126" s="766"/>
      <c r="O126" s="766"/>
      <c r="P126" s="766"/>
      <c r="Q126" s="766"/>
      <c r="R126" s="766"/>
      <c r="S126" s="766"/>
      <c r="T126" s="766"/>
      <c r="U126" s="683"/>
      <c r="V126" s="682"/>
      <c r="W126" s="570"/>
    </row>
    <row r="127" spans="1:23" ht="15.75">
      <c r="A127" s="570"/>
      <c r="B127" s="803"/>
      <c r="C127" s="766"/>
      <c r="D127" s="766"/>
      <c r="E127" s="766"/>
      <c r="F127" s="766"/>
      <c r="G127" s="766"/>
      <c r="H127" s="766"/>
      <c r="I127" s="766"/>
      <c r="J127" s="766"/>
      <c r="K127" s="766"/>
      <c r="L127" s="766"/>
      <c r="M127" s="766"/>
      <c r="N127" s="766"/>
      <c r="O127" s="766"/>
      <c r="P127" s="766"/>
      <c r="Q127" s="766"/>
      <c r="R127" s="766"/>
      <c r="S127" s="766"/>
      <c r="T127" s="766"/>
      <c r="U127" s="683"/>
      <c r="V127" s="682"/>
      <c r="W127" s="570"/>
    </row>
    <row r="128" spans="1:23">
      <c r="A128" s="570"/>
      <c r="B128" s="803"/>
      <c r="C128" s="682"/>
      <c r="D128" s="682"/>
      <c r="E128" s="682"/>
      <c r="F128" s="682"/>
      <c r="G128" s="682"/>
      <c r="H128" s="682"/>
      <c r="I128" s="682"/>
      <c r="J128" s="682"/>
      <c r="K128" s="682"/>
      <c r="L128" s="682"/>
      <c r="M128" s="682"/>
      <c r="N128" s="682"/>
      <c r="O128" s="682"/>
      <c r="P128" s="682"/>
      <c r="Q128" s="682"/>
      <c r="R128" s="682"/>
      <c r="S128" s="682"/>
      <c r="T128" s="682"/>
      <c r="U128" s="683"/>
      <c r="V128" s="570"/>
      <c r="W128" s="570"/>
    </row>
    <row r="129" spans="1:23">
      <c r="A129" s="570"/>
      <c r="B129" s="803"/>
      <c r="C129" s="682"/>
      <c r="D129" s="682"/>
      <c r="E129" s="682"/>
      <c r="F129" s="682"/>
      <c r="G129" s="682"/>
      <c r="H129" s="682"/>
      <c r="I129" s="682"/>
      <c r="J129" s="682"/>
      <c r="K129" s="682"/>
      <c r="L129" s="682"/>
      <c r="M129" s="682"/>
      <c r="N129" s="682"/>
      <c r="O129" s="682"/>
      <c r="P129" s="682"/>
      <c r="Q129" s="682"/>
      <c r="R129" s="682"/>
      <c r="S129" s="682"/>
      <c r="T129" s="682"/>
      <c r="U129" s="683"/>
      <c r="V129" s="570"/>
      <c r="W129" s="570"/>
    </row>
    <row r="130" spans="1:23">
      <c r="A130" s="570"/>
      <c r="B130" s="803"/>
      <c r="C130" s="682"/>
      <c r="D130" s="682"/>
      <c r="E130" s="682"/>
      <c r="F130" s="682"/>
      <c r="G130" s="682"/>
      <c r="H130" s="682"/>
      <c r="I130" s="682"/>
      <c r="J130" s="682"/>
      <c r="K130" s="682"/>
      <c r="L130" s="682"/>
      <c r="M130" s="682"/>
      <c r="N130" s="682"/>
      <c r="O130" s="682"/>
      <c r="P130" s="682"/>
      <c r="Q130" s="682"/>
      <c r="R130" s="682"/>
      <c r="S130" s="682"/>
      <c r="T130" s="682"/>
      <c r="U130" s="683"/>
      <c r="V130" s="570"/>
      <c r="W130" s="570"/>
    </row>
    <row r="131" spans="1:23" ht="15.75" thickBot="1">
      <c r="A131" s="570"/>
      <c r="B131" s="805"/>
      <c r="C131" s="691"/>
      <c r="D131" s="691"/>
      <c r="E131" s="691"/>
      <c r="F131" s="691"/>
      <c r="G131" s="691"/>
      <c r="H131" s="691"/>
      <c r="I131" s="691"/>
      <c r="J131" s="691"/>
      <c r="K131" s="691"/>
      <c r="L131" s="691"/>
      <c r="M131" s="691"/>
      <c r="N131" s="691"/>
      <c r="O131" s="691"/>
      <c r="P131" s="691"/>
      <c r="Q131" s="691"/>
      <c r="R131" s="691"/>
      <c r="S131" s="691"/>
      <c r="T131" s="691"/>
      <c r="U131" s="692"/>
      <c r="V131" s="570"/>
      <c r="W131" s="570"/>
    </row>
    <row r="132" spans="1:23" ht="15.75" thickTop="1">
      <c r="A132" s="570"/>
      <c r="B132" s="682"/>
      <c r="C132" s="682"/>
      <c r="D132" s="682"/>
      <c r="E132" s="682"/>
      <c r="F132" s="682"/>
      <c r="G132" s="682"/>
      <c r="H132" s="682"/>
      <c r="I132" s="682"/>
      <c r="J132" s="682"/>
      <c r="K132" s="682"/>
      <c r="L132" s="682"/>
      <c r="M132" s="682"/>
      <c r="N132" s="682"/>
      <c r="O132" s="682"/>
      <c r="P132" s="682"/>
      <c r="Q132" s="682"/>
      <c r="R132" s="682"/>
      <c r="S132" s="682"/>
      <c r="T132" s="682"/>
      <c r="U132" s="682"/>
      <c r="V132" s="570"/>
      <c r="W132" s="570"/>
    </row>
    <row r="133" spans="1:23" ht="15.75" thickBot="1">
      <c r="A133" s="570"/>
      <c r="B133" s="682"/>
      <c r="C133" s="682"/>
      <c r="D133" s="682"/>
      <c r="E133" s="682"/>
      <c r="F133" s="682"/>
      <c r="G133" s="682"/>
      <c r="H133" s="682"/>
      <c r="I133" s="682"/>
      <c r="J133" s="682"/>
      <c r="K133" s="682"/>
      <c r="L133" s="682"/>
      <c r="M133" s="682"/>
      <c r="N133" s="682"/>
      <c r="O133" s="682"/>
      <c r="P133" s="682"/>
      <c r="Q133" s="682"/>
      <c r="R133" s="682"/>
      <c r="S133" s="682"/>
      <c r="T133" s="682"/>
      <c r="U133" s="682"/>
      <c r="V133" s="570"/>
      <c r="W133" s="570"/>
    </row>
    <row r="134" spans="1:23" ht="15.75" thickTop="1">
      <c r="A134" s="570"/>
      <c r="B134" s="801"/>
      <c r="C134" s="795"/>
      <c r="D134" s="795"/>
      <c r="E134" s="795"/>
      <c r="F134" s="795"/>
      <c r="G134" s="795"/>
      <c r="H134" s="795"/>
      <c r="I134" s="795"/>
      <c r="J134" s="795"/>
      <c r="K134" s="795"/>
      <c r="L134" s="795"/>
      <c r="M134" s="795"/>
      <c r="N134" s="795"/>
      <c r="O134" s="795"/>
      <c r="P134" s="795"/>
      <c r="Q134" s="795"/>
      <c r="R134" s="795"/>
      <c r="S134" s="795"/>
      <c r="T134" s="795"/>
      <c r="U134" s="796"/>
      <c r="V134" s="570"/>
      <c r="W134" s="570"/>
    </row>
    <row r="135" spans="1:23" ht="15.75">
      <c r="A135" s="570"/>
      <c r="B135" s="802" t="s">
        <v>164</v>
      </c>
      <c r="C135" s="766"/>
      <c r="D135" s="824" t="s">
        <v>241</v>
      </c>
      <c r="E135" s="766"/>
      <c r="F135" s="766"/>
      <c r="G135" s="766"/>
      <c r="H135" s="766"/>
      <c r="I135" s="766"/>
      <c r="J135" s="766"/>
      <c r="K135" s="766"/>
      <c r="L135" s="766"/>
      <c r="M135" s="766"/>
      <c r="N135" s="766"/>
      <c r="O135" s="766"/>
      <c r="P135" s="766"/>
      <c r="Q135" s="766"/>
      <c r="R135" s="766"/>
      <c r="S135" s="682"/>
      <c r="T135" s="682"/>
      <c r="U135" s="683"/>
      <c r="V135" s="570"/>
      <c r="W135" s="570"/>
    </row>
    <row r="136" spans="1:23" ht="15.75">
      <c r="A136" s="570"/>
      <c r="B136" s="797"/>
      <c r="C136" s="766"/>
      <c r="D136" s="824" t="s">
        <v>247</v>
      </c>
      <c r="E136" s="766"/>
      <c r="F136" s="766"/>
      <c r="G136" s="766"/>
      <c r="H136" s="766"/>
      <c r="I136" s="766"/>
      <c r="J136" s="766"/>
      <c r="K136" s="766"/>
      <c r="L136" s="766"/>
      <c r="M136" s="766"/>
      <c r="N136" s="766"/>
      <c r="O136" s="766"/>
      <c r="P136" s="766"/>
      <c r="Q136" s="766"/>
      <c r="R136" s="766"/>
      <c r="S136" s="682"/>
      <c r="T136" s="682"/>
      <c r="U136" s="683"/>
      <c r="V136" s="570"/>
      <c r="W136" s="570"/>
    </row>
    <row r="137" spans="1:23" ht="15.75">
      <c r="A137" s="570"/>
      <c r="B137" s="797"/>
      <c r="C137" s="766"/>
      <c r="D137" s="824" t="s">
        <v>174</v>
      </c>
      <c r="E137" s="766"/>
      <c r="F137" s="766"/>
      <c r="G137" s="766"/>
      <c r="H137" s="766"/>
      <c r="I137" s="766"/>
      <c r="J137" s="766"/>
      <c r="K137" s="766"/>
      <c r="L137" s="766"/>
      <c r="M137" s="766"/>
      <c r="N137" s="766"/>
      <c r="O137" s="766"/>
      <c r="P137" s="766"/>
      <c r="Q137" s="766"/>
      <c r="R137" s="766"/>
      <c r="S137" s="682"/>
      <c r="T137" s="682"/>
      <c r="U137" s="683"/>
      <c r="V137" s="570"/>
      <c r="W137" s="570"/>
    </row>
    <row r="138" spans="1:23" ht="15.75">
      <c r="A138" s="570"/>
      <c r="B138" s="797"/>
      <c r="C138" s="766"/>
      <c r="D138" s="766"/>
      <c r="E138" s="766"/>
      <c r="F138" s="766"/>
      <c r="G138" s="766"/>
      <c r="H138" s="766"/>
      <c r="I138" s="766"/>
      <c r="J138" s="766"/>
      <c r="K138" s="766"/>
      <c r="L138" s="766"/>
      <c r="M138" s="781" t="s">
        <v>165</v>
      </c>
      <c r="N138" s="824">
        <f ca="1">'Données de location'!F18</f>
        <v>0</v>
      </c>
      <c r="O138" s="766"/>
      <c r="P138" s="766"/>
      <c r="Q138" s="766"/>
      <c r="R138" s="766"/>
      <c r="S138" s="682"/>
      <c r="T138" s="682"/>
      <c r="U138" s="683"/>
      <c r="V138" s="570"/>
      <c r="W138" s="570"/>
    </row>
    <row r="139" spans="1:23" ht="15.75">
      <c r="A139" s="570"/>
      <c r="B139" s="797"/>
      <c r="C139" s="766"/>
      <c r="D139" s="766"/>
      <c r="E139" s="766"/>
      <c r="F139" s="766"/>
      <c r="G139" s="766"/>
      <c r="H139" s="766"/>
      <c r="I139" s="766"/>
      <c r="J139" s="766"/>
      <c r="K139" s="766"/>
      <c r="L139" s="766"/>
      <c r="M139" s="781"/>
      <c r="N139" s="824">
        <f ca="1">IF(ISNUMBER(SEARCH("XXXXX",'Données de location'!F25)),"",'Données de location'!F25)</f>
        <v>0</v>
      </c>
      <c r="O139" s="766"/>
      <c r="P139" s="766"/>
      <c r="Q139" s="766"/>
      <c r="R139" s="766"/>
      <c r="S139" s="682"/>
      <c r="T139" s="682"/>
      <c r="U139" s="683"/>
      <c r="V139" s="570"/>
      <c r="W139" s="570"/>
    </row>
    <row r="140" spans="1:23" ht="15.75">
      <c r="A140" s="570"/>
      <c r="B140" s="797"/>
      <c r="C140" s="766"/>
      <c r="D140" s="766"/>
      <c r="E140" s="766"/>
      <c r="F140" s="766"/>
      <c r="G140" s="766"/>
      <c r="H140" s="766"/>
      <c r="I140" s="766"/>
      <c r="J140" s="766"/>
      <c r="K140" s="766"/>
      <c r="L140" s="766"/>
      <c r="M140" s="766"/>
      <c r="N140" s="824">
        <f ca="1">'Données de location'!F19</f>
        <v>0</v>
      </c>
      <c r="O140" s="766"/>
      <c r="P140" s="766"/>
      <c r="Q140" s="766"/>
      <c r="R140" s="766"/>
      <c r="S140" s="682"/>
      <c r="T140" s="682"/>
      <c r="U140" s="683"/>
      <c r="V140" s="570"/>
      <c r="W140" s="570"/>
    </row>
    <row r="141" spans="1:23" ht="15.75">
      <c r="A141" s="570"/>
      <c r="B141" s="797"/>
      <c r="C141" s="766"/>
      <c r="D141" s="766"/>
      <c r="E141" s="766"/>
      <c r="F141" s="766"/>
      <c r="G141" s="766"/>
      <c r="H141" s="766"/>
      <c r="I141" s="766"/>
      <c r="J141" s="766"/>
      <c r="K141" s="766"/>
      <c r="L141" s="766"/>
      <c r="M141" s="766"/>
      <c r="N141" s="824">
        <f ca="1">'Données de location'!F20</f>
        <v>0</v>
      </c>
      <c r="O141" s="766"/>
      <c r="P141" s="766"/>
      <c r="Q141" s="766"/>
      <c r="R141" s="766"/>
      <c r="S141" s="682"/>
      <c r="T141" s="682"/>
      <c r="U141" s="683"/>
      <c r="V141" s="570"/>
      <c r="W141" s="570"/>
    </row>
    <row r="142" spans="1:23" ht="15.75">
      <c r="A142" s="570"/>
      <c r="B142" s="797"/>
      <c r="C142" s="766" t="s">
        <v>353</v>
      </c>
      <c r="D142" s="766"/>
      <c r="E142" s="766"/>
      <c r="F142" s="766"/>
      <c r="G142" s="766"/>
      <c r="H142" s="899"/>
      <c r="I142" s="900"/>
      <c r="J142" s="900"/>
      <c r="K142" s="900"/>
      <c r="L142" s="901"/>
      <c r="M142" s="766"/>
      <c r="N142" s="766"/>
      <c r="O142" s="766"/>
      <c r="P142" s="766"/>
      <c r="Q142" s="766"/>
      <c r="R142" s="766"/>
      <c r="S142" s="682"/>
      <c r="T142" s="682"/>
      <c r="U142" s="683"/>
      <c r="V142" s="570"/>
      <c r="W142" s="570"/>
    </row>
    <row r="143" spans="1:23" ht="15.75">
      <c r="A143" s="570"/>
      <c r="B143" s="797"/>
      <c r="C143" s="766" t="s">
        <v>213</v>
      </c>
      <c r="D143" s="766"/>
      <c r="E143" s="766"/>
      <c r="F143" s="766"/>
      <c r="G143" s="766"/>
      <c r="H143" s="824" t="str">
        <f ca="1">'Données de location'!F39</f>
        <v>9 rue du Coteau</v>
      </c>
      <c r="I143" s="766"/>
      <c r="J143" s="766"/>
      <c r="K143" s="766"/>
      <c r="L143" s="766"/>
      <c r="M143" s="766"/>
      <c r="N143" s="766"/>
      <c r="O143" s="766"/>
      <c r="P143" s="766"/>
      <c r="Q143" s="766"/>
      <c r="R143" s="766"/>
      <c r="S143" s="682"/>
      <c r="T143" s="682"/>
      <c r="U143" s="683"/>
      <c r="V143" s="570"/>
      <c r="W143" s="570"/>
    </row>
    <row r="144" spans="1:23" ht="15.75">
      <c r="A144" s="570"/>
      <c r="B144" s="797"/>
      <c r="C144" s="766"/>
      <c r="D144" s="766"/>
      <c r="E144" s="766"/>
      <c r="F144" s="766"/>
      <c r="G144" s="766"/>
      <c r="H144" s="766"/>
      <c r="I144" s="766"/>
      <c r="J144" s="766"/>
      <c r="K144" s="766"/>
      <c r="L144" s="766"/>
      <c r="M144" s="766"/>
      <c r="N144" s="766"/>
      <c r="O144" s="766"/>
      <c r="P144" s="766"/>
      <c r="Q144" s="766"/>
      <c r="R144" s="766"/>
      <c r="S144" s="682"/>
      <c r="T144" s="682"/>
      <c r="U144" s="683"/>
      <c r="V144" s="570"/>
      <c r="W144" s="570"/>
    </row>
    <row r="145" spans="1:26" ht="19.899999999999999" customHeight="1">
      <c r="A145" s="570"/>
      <c r="B145" s="924" t="s">
        <v>199</v>
      </c>
      <c r="C145" s="925"/>
      <c r="D145" s="925"/>
      <c r="E145" s="925"/>
      <c r="F145" s="925"/>
      <c r="G145" s="925"/>
      <c r="H145" s="925"/>
      <c r="I145" s="925"/>
      <c r="J145" s="925"/>
      <c r="K145" s="925"/>
      <c r="L145" s="925"/>
      <c r="M145" s="925"/>
      <c r="N145" s="925"/>
      <c r="O145" s="925"/>
      <c r="P145" s="925"/>
      <c r="Q145" s="925"/>
      <c r="R145" s="925"/>
      <c r="S145" s="925"/>
      <c r="T145" s="925"/>
      <c r="U145" s="926"/>
      <c r="V145" s="570"/>
      <c r="W145" s="570"/>
    </row>
    <row r="146" spans="1:26" ht="15.6" customHeight="1">
      <c r="A146" s="570"/>
      <c r="B146" s="924"/>
      <c r="C146" s="925"/>
      <c r="D146" s="925"/>
      <c r="E146" s="925"/>
      <c r="F146" s="925"/>
      <c r="G146" s="925"/>
      <c r="H146" s="925"/>
      <c r="I146" s="925"/>
      <c r="J146" s="925"/>
      <c r="K146" s="925"/>
      <c r="L146" s="925"/>
      <c r="M146" s="925"/>
      <c r="N146" s="925"/>
      <c r="O146" s="925"/>
      <c r="P146" s="925"/>
      <c r="Q146" s="925"/>
      <c r="R146" s="925"/>
      <c r="S146" s="925"/>
      <c r="T146" s="925"/>
      <c r="U146" s="926"/>
      <c r="V146" s="570"/>
      <c r="W146" s="570"/>
    </row>
    <row r="147" spans="1:26" ht="15.75">
      <c r="A147" s="570"/>
      <c r="B147" s="797" t="s">
        <v>255</v>
      </c>
      <c r="C147" s="766"/>
      <c r="D147" s="766"/>
      <c r="E147" s="904">
        <f ca="1">'Données de location'!F71</f>
        <v>44563</v>
      </c>
      <c r="F147" s="904"/>
      <c r="G147" s="904"/>
      <c r="H147" s="834"/>
      <c r="I147" s="834"/>
      <c r="J147" s="766"/>
      <c r="K147" s="782" t="s">
        <v>200</v>
      </c>
      <c r="L147" s="782"/>
      <c r="M147" s="782"/>
      <c r="N147" s="782"/>
      <c r="O147" s="766"/>
      <c r="P147" s="766"/>
      <c r="Q147" s="766"/>
      <c r="R147" s="766"/>
      <c r="S147" s="832">
        <f ca="1">'Données de location'!F119</f>
        <v>30</v>
      </c>
      <c r="T147" s="682"/>
      <c r="U147" s="683"/>
      <c r="V147" s="570"/>
      <c r="W147" s="570"/>
    </row>
    <row r="148" spans="1:26" ht="15.75">
      <c r="A148" s="570"/>
      <c r="B148" s="797"/>
      <c r="C148" s="766"/>
      <c r="D148" s="766"/>
      <c r="E148" s="766"/>
      <c r="F148" s="766"/>
      <c r="G148" s="766"/>
      <c r="H148" s="766"/>
      <c r="I148" s="766"/>
      <c r="J148" s="766"/>
      <c r="K148" s="769"/>
      <c r="L148" s="766"/>
      <c r="M148" s="766"/>
      <c r="N148" s="766"/>
      <c r="O148" s="766"/>
      <c r="P148" s="766"/>
      <c r="Q148" s="766"/>
      <c r="R148" s="766"/>
      <c r="S148" s="682"/>
      <c r="T148" s="682"/>
      <c r="U148" s="683"/>
      <c r="V148" s="570"/>
      <c r="W148" s="570"/>
    </row>
    <row r="149" spans="1:26" ht="15.75">
      <c r="A149" s="570"/>
      <c r="B149" s="797" t="s">
        <v>202</v>
      </c>
      <c r="C149" s="766"/>
      <c r="D149" s="766"/>
      <c r="E149" s="766"/>
      <c r="F149" s="766"/>
      <c r="G149" s="766"/>
      <c r="H149" s="766"/>
      <c r="I149" s="905">
        <f ca="1">'Données de location'!F75</f>
        <v>500</v>
      </c>
      <c r="J149" s="905"/>
      <c r="K149" s="907" t="e">
        <f ca="1">'Données de location'!G75</f>
        <v>#NAME?</v>
      </c>
      <c r="L149" s="907"/>
      <c r="M149" s="907"/>
      <c r="N149" s="907"/>
      <c r="O149" s="907"/>
      <c r="P149" s="907"/>
      <c r="Q149" s="907"/>
      <c r="R149" s="907"/>
      <c r="S149" s="907"/>
      <c r="T149" s="907"/>
      <c r="U149" s="908"/>
      <c r="V149" s="570"/>
      <c r="W149" s="570"/>
      <c r="Z149" s="267" t="s">
        <v>355</v>
      </c>
    </row>
    <row r="150" spans="1:26" ht="15.75">
      <c r="A150" s="570"/>
      <c r="B150" s="797" t="s">
        <v>203</v>
      </c>
      <c r="C150" s="766"/>
      <c r="D150" s="766"/>
      <c r="E150" s="766"/>
      <c r="F150" s="766"/>
      <c r="G150" s="766"/>
      <c r="H150" s="766"/>
      <c r="I150" s="905">
        <f ca="1">'Données de location'!F91</f>
        <v>80</v>
      </c>
      <c r="J150" s="905"/>
      <c r="K150" s="907" t="e">
        <f ca="1">'Données de location'!G91</f>
        <v>#NAME?</v>
      </c>
      <c r="L150" s="907"/>
      <c r="M150" s="907"/>
      <c r="N150" s="907"/>
      <c r="O150" s="907"/>
      <c r="P150" s="907"/>
      <c r="Q150" s="907"/>
      <c r="R150" s="907"/>
      <c r="S150" s="907"/>
      <c r="T150" s="907"/>
      <c r="U150" s="908"/>
      <c r="V150" s="570"/>
      <c r="W150" s="570"/>
    </row>
    <row r="151" spans="1:26" ht="15.75">
      <c r="A151" s="570"/>
      <c r="B151" s="797"/>
      <c r="C151" s="766"/>
      <c r="D151" s="766"/>
      <c r="E151" s="766"/>
      <c r="F151" s="766"/>
      <c r="G151" s="766"/>
      <c r="H151" s="766"/>
      <c r="I151" s="835"/>
      <c r="J151" s="835"/>
      <c r="K151" s="833"/>
      <c r="L151" s="833"/>
      <c r="M151" s="833"/>
      <c r="N151" s="833"/>
      <c r="O151" s="833"/>
      <c r="P151" s="833"/>
      <c r="Q151" s="833"/>
      <c r="R151" s="833"/>
      <c r="S151" s="836"/>
      <c r="T151" s="836"/>
      <c r="U151" s="837"/>
      <c r="V151" s="570"/>
      <c r="W151" s="570"/>
    </row>
    <row r="152" spans="1:26" ht="15.75">
      <c r="A152" s="570"/>
      <c r="B152" s="797" t="s">
        <v>207</v>
      </c>
      <c r="C152" s="766"/>
      <c r="D152" s="766"/>
      <c r="E152" s="766"/>
      <c r="F152" s="766"/>
      <c r="G152" s="766"/>
      <c r="H152" s="766"/>
      <c r="I152" s="905">
        <f ca="1">'Données de location'!F120</f>
        <v>483.87096774193549</v>
      </c>
      <c r="J152" s="905"/>
      <c r="K152" s="917" t="e">
        <f ca="1">'Données de location'!G120</f>
        <v>#NAME?</v>
      </c>
      <c r="L152" s="917"/>
      <c r="M152" s="917"/>
      <c r="N152" s="917"/>
      <c r="O152" s="917"/>
      <c r="P152" s="917"/>
      <c r="Q152" s="917"/>
      <c r="R152" s="917"/>
      <c r="S152" s="917"/>
      <c r="T152" s="917"/>
      <c r="U152" s="918"/>
      <c r="V152" s="570"/>
      <c r="W152" s="570"/>
    </row>
    <row r="153" spans="1:26" ht="15.75">
      <c r="A153" s="570"/>
      <c r="B153" s="797" t="s">
        <v>206</v>
      </c>
      <c r="C153" s="766"/>
      <c r="D153" s="766"/>
      <c r="E153" s="766"/>
      <c r="F153" s="766"/>
      <c r="G153" s="766"/>
      <c r="H153" s="766"/>
      <c r="I153" s="905">
        <f ca="1">'Données de location'!F121</f>
        <v>77.41935483870968</v>
      </c>
      <c r="J153" s="905"/>
      <c r="K153" s="917" t="e">
        <f ca="1">'Données de location'!G121</f>
        <v>#NAME?</v>
      </c>
      <c r="L153" s="917"/>
      <c r="M153" s="917"/>
      <c r="N153" s="917"/>
      <c r="O153" s="917"/>
      <c r="P153" s="917"/>
      <c r="Q153" s="917"/>
      <c r="R153" s="917"/>
      <c r="S153" s="917"/>
      <c r="T153" s="917"/>
      <c r="U153" s="918"/>
      <c r="V153" s="570"/>
      <c r="W153" s="570"/>
    </row>
    <row r="154" spans="1:26" ht="15.75">
      <c r="A154" s="570"/>
      <c r="B154" s="797"/>
      <c r="C154" s="766"/>
      <c r="D154" s="766"/>
      <c r="E154" s="766"/>
      <c r="F154" s="766"/>
      <c r="G154" s="766"/>
      <c r="H154" s="783" t="s">
        <v>257</v>
      </c>
      <c r="I154" s="905">
        <f ca="1">'Données de location'!F122</f>
        <v>561.29032258064512</v>
      </c>
      <c r="J154" s="905"/>
      <c r="K154" s="917" t="e">
        <f ca="1">'Données de location'!G122</f>
        <v>#NAME?</v>
      </c>
      <c r="L154" s="917"/>
      <c r="M154" s="917"/>
      <c r="N154" s="917"/>
      <c r="O154" s="917"/>
      <c r="P154" s="917"/>
      <c r="Q154" s="917"/>
      <c r="R154" s="917"/>
      <c r="S154" s="917"/>
      <c r="T154" s="917"/>
      <c r="U154" s="918"/>
      <c r="V154" s="570"/>
      <c r="W154" s="570"/>
    </row>
    <row r="155" spans="1:26" ht="15.75">
      <c r="A155" s="838"/>
      <c r="B155" s="919" t="s">
        <v>256</v>
      </c>
      <c r="C155" s="920"/>
      <c r="D155" s="920"/>
      <c r="E155" s="920"/>
      <c r="F155" s="920"/>
      <c r="G155" s="920"/>
      <c r="H155" s="920"/>
      <c r="I155" s="906">
        <f ca="1">I154</f>
        <v>561.29032258064512</v>
      </c>
      <c r="J155" s="906"/>
      <c r="K155" s="917" t="e">
        <f ca="1">'Données de location'!G122</f>
        <v>#NAME?</v>
      </c>
      <c r="L155" s="917"/>
      <c r="M155" s="917"/>
      <c r="N155" s="917"/>
      <c r="O155" s="917"/>
      <c r="P155" s="917"/>
      <c r="Q155" s="917"/>
      <c r="R155" s="917"/>
      <c r="S155" s="917"/>
      <c r="T155" s="917"/>
      <c r="U155" s="918"/>
      <c r="V155" s="570"/>
      <c r="W155" s="570"/>
    </row>
    <row r="156" spans="1:26" ht="15.75">
      <c r="A156" s="570"/>
      <c r="B156" s="797"/>
      <c r="C156" s="766"/>
      <c r="D156" s="766"/>
      <c r="E156" s="766"/>
      <c r="F156" s="766"/>
      <c r="G156" s="766"/>
      <c r="H156" s="766"/>
      <c r="I156" s="766"/>
      <c r="J156" s="766"/>
      <c r="K156" s="766"/>
      <c r="L156" s="766"/>
      <c r="M156" s="766"/>
      <c r="N156" s="766"/>
      <c r="O156" s="766"/>
      <c r="P156" s="766"/>
      <c r="Q156" s="766"/>
      <c r="R156" s="766"/>
      <c r="S156" s="682"/>
      <c r="T156" s="682"/>
      <c r="U156" s="683"/>
      <c r="V156" s="570"/>
      <c r="W156" s="570"/>
    </row>
    <row r="157" spans="1:26" ht="15.75">
      <c r="A157" s="570"/>
      <c r="B157" s="797"/>
      <c r="C157" s="766"/>
      <c r="D157" s="766"/>
      <c r="E157" s="766"/>
      <c r="F157" s="766"/>
      <c r="G157" s="766"/>
      <c r="H157" s="766"/>
      <c r="I157" s="766"/>
      <c r="J157" s="766"/>
      <c r="K157" s="766"/>
      <c r="L157" s="766"/>
      <c r="M157" s="766"/>
      <c r="N157" s="766"/>
      <c r="O157" s="766"/>
      <c r="P157" s="766"/>
      <c r="Q157" s="766"/>
      <c r="R157" s="766"/>
      <c r="S157" s="682"/>
      <c r="T157" s="682"/>
      <c r="U157" s="683"/>
      <c r="V157" s="570"/>
      <c r="W157" s="570"/>
    </row>
    <row r="158" spans="1:26" ht="19.5">
      <c r="A158" s="570"/>
      <c r="B158" s="912" t="s">
        <v>335</v>
      </c>
      <c r="C158" s="913"/>
      <c r="D158" s="913"/>
      <c r="E158" s="913"/>
      <c r="F158" s="913"/>
      <c r="G158" s="913"/>
      <c r="H158" s="913"/>
      <c r="I158" s="913"/>
      <c r="J158" s="913"/>
      <c r="K158" s="913"/>
      <c r="L158" s="913"/>
      <c r="M158" s="913"/>
      <c r="N158" s="913"/>
      <c r="O158" s="913"/>
      <c r="P158" s="913"/>
      <c r="Q158" s="913"/>
      <c r="R158" s="913"/>
      <c r="S158" s="913"/>
      <c r="T158" s="913"/>
      <c r="U158" s="914"/>
      <c r="V158" s="570"/>
      <c r="W158" s="570"/>
    </row>
    <row r="159" spans="1:26" ht="15.75">
      <c r="A159" s="570"/>
      <c r="B159" s="818"/>
      <c r="C159" s="819"/>
      <c r="D159" s="819"/>
      <c r="E159" s="819"/>
      <c r="F159" s="819"/>
      <c r="G159" s="819"/>
      <c r="H159" s="819"/>
      <c r="I159" s="817" t="s">
        <v>334</v>
      </c>
      <c r="J159" s="915">
        <f ca="1">N138</f>
        <v>0</v>
      </c>
      <c r="K159" s="915"/>
      <c r="L159" s="915"/>
      <c r="M159" s="915"/>
      <c r="N159" s="915"/>
      <c r="O159" s="915"/>
      <c r="P159" s="915"/>
      <c r="Q159" s="915"/>
      <c r="R159" s="915"/>
      <c r="S159" s="915"/>
      <c r="T159" s="915"/>
      <c r="U159" s="916"/>
      <c r="V159" s="570"/>
      <c r="W159" s="570"/>
    </row>
    <row r="160" spans="1:26" ht="15.75">
      <c r="A160" s="570"/>
      <c r="B160" s="797"/>
      <c r="C160" s="766"/>
      <c r="D160" s="766"/>
      <c r="E160" s="766"/>
      <c r="F160" s="766"/>
      <c r="G160" s="766"/>
      <c r="H160" s="766"/>
      <c r="I160" s="766"/>
      <c r="J160" s="766"/>
      <c r="K160" s="766"/>
      <c r="L160" s="766"/>
      <c r="M160" s="766"/>
      <c r="N160" s="766"/>
      <c r="O160" s="766"/>
      <c r="P160" s="766"/>
      <c r="Q160" s="766"/>
      <c r="R160" s="766"/>
      <c r="S160" s="682"/>
      <c r="T160" s="682"/>
      <c r="U160" s="683"/>
      <c r="V160" s="570"/>
      <c r="W160" s="570"/>
    </row>
    <row r="161" spans="1:23" ht="15.75">
      <c r="A161" s="570"/>
      <c r="B161" s="797"/>
      <c r="C161" s="766" t="s">
        <v>336</v>
      </c>
      <c r="D161" s="766"/>
      <c r="E161" s="766"/>
      <c r="F161" s="874" t="str">
        <f>D135</f>
        <v>Mr TURKMEN COURDIER Güven</v>
      </c>
      <c r="G161" s="874"/>
      <c r="H161" s="874"/>
      <c r="I161" s="874"/>
      <c r="J161" s="874"/>
      <c r="K161" s="874"/>
      <c r="L161" s="874"/>
      <c r="M161" s="874"/>
      <c r="N161" s="766" t="s">
        <v>337</v>
      </c>
      <c r="O161" s="766"/>
      <c r="P161" s="766"/>
      <c r="Q161" s="766"/>
      <c r="R161" s="766"/>
      <c r="S161" s="682"/>
      <c r="T161" s="682"/>
      <c r="U161" s="683"/>
      <c r="V161" s="570"/>
      <c r="W161" s="570"/>
    </row>
    <row r="162" spans="1:23" ht="15.75">
      <c r="A162" s="570"/>
      <c r="B162" s="797"/>
      <c r="C162" s="879"/>
      <c r="D162" s="879"/>
      <c r="E162" s="879"/>
      <c r="F162" s="874" t="e">
        <f ca="1">'Données de location'!G105&amp;"."</f>
        <v>#NAME?</v>
      </c>
      <c r="G162" s="874"/>
      <c r="H162" s="874"/>
      <c r="I162" s="874"/>
      <c r="J162" s="874"/>
      <c r="K162" s="874"/>
      <c r="L162" s="874"/>
      <c r="M162" s="874"/>
      <c r="N162" s="874"/>
      <c r="O162" s="874"/>
      <c r="P162" s="874"/>
      <c r="Q162" s="766"/>
      <c r="R162" s="766"/>
      <c r="S162" s="682"/>
      <c r="T162" s="682"/>
      <c r="U162" s="683"/>
      <c r="V162" s="570"/>
      <c r="W162" s="570"/>
    </row>
    <row r="163" spans="1:23" ht="15.75">
      <c r="A163" s="570"/>
      <c r="B163" s="797"/>
      <c r="C163" s="766" t="s">
        <v>333</v>
      </c>
      <c r="D163" s="766"/>
      <c r="E163" s="766"/>
      <c r="F163" s="766"/>
      <c r="G163" s="766"/>
      <c r="H163" s="766"/>
      <c r="I163" s="766"/>
      <c r="J163" s="766"/>
      <c r="K163" s="766"/>
      <c r="L163" s="766"/>
      <c r="M163" s="766"/>
      <c r="N163" s="766"/>
      <c r="O163" s="766"/>
      <c r="P163" s="766"/>
      <c r="Q163" s="766"/>
      <c r="R163" s="766"/>
      <c r="S163" s="682"/>
      <c r="T163" s="682"/>
      <c r="U163" s="683"/>
      <c r="V163" s="570"/>
      <c r="W163" s="570"/>
    </row>
    <row r="164" spans="1:23" ht="15.75">
      <c r="A164" s="570"/>
      <c r="B164" s="797"/>
      <c r="C164" s="766" t="s">
        <v>209</v>
      </c>
      <c r="D164" s="766"/>
      <c r="E164" s="766"/>
      <c r="F164" s="766"/>
      <c r="G164" s="766"/>
      <c r="H164" s="766"/>
      <c r="I164" s="766"/>
      <c r="J164" s="766"/>
      <c r="K164" s="766"/>
      <c r="L164" s="766"/>
      <c r="M164" s="766"/>
      <c r="N164" s="766"/>
      <c r="O164" s="766"/>
      <c r="P164" s="766"/>
      <c r="Q164" s="766"/>
      <c r="R164" s="766"/>
      <c r="S164" s="682"/>
      <c r="T164" s="682"/>
      <c r="U164" s="683"/>
      <c r="V164" s="570"/>
      <c r="W164" s="570"/>
    </row>
    <row r="165" spans="1:23" ht="15.75">
      <c r="A165" s="570"/>
      <c r="B165" s="797"/>
      <c r="C165" s="902" t="str">
        <f ca="1">'Données de location'!F39&amp;" "&amp;'Données de location'!J39&amp;" "</f>
        <v xml:space="preserve">9 rue du Coteau 25500 LES FINS </v>
      </c>
      <c r="D165" s="902"/>
      <c r="E165" s="902"/>
      <c r="F165" s="902"/>
      <c r="G165" s="902"/>
      <c r="H165" s="902"/>
      <c r="I165" s="902"/>
      <c r="J165" s="902"/>
      <c r="K165" s="902"/>
      <c r="L165" s="902"/>
      <c r="M165" s="902"/>
      <c r="N165" s="902"/>
      <c r="O165" s="902"/>
      <c r="P165" s="902"/>
      <c r="Q165" s="902"/>
      <c r="R165" s="902"/>
      <c r="S165" s="902"/>
      <c r="T165" s="902"/>
      <c r="U165" s="903"/>
      <c r="V165" s="570"/>
      <c r="W165" s="570"/>
    </row>
    <row r="166" spans="1:23" ht="15.75">
      <c r="A166" s="570"/>
      <c r="B166" s="797"/>
      <c r="C166" s="766"/>
      <c r="D166" s="766"/>
      <c r="E166" s="766"/>
      <c r="F166" s="766"/>
      <c r="G166" s="766"/>
      <c r="H166" s="766"/>
      <c r="I166" s="784" t="s">
        <v>515</v>
      </c>
      <c r="J166" s="766"/>
      <c r="K166" s="766"/>
      <c r="L166" s="766"/>
      <c r="M166" s="766"/>
      <c r="N166" s="766"/>
      <c r="O166" s="766"/>
      <c r="P166" s="766"/>
      <c r="Q166" s="766"/>
      <c r="R166" s="766"/>
      <c r="S166" s="682"/>
      <c r="T166" s="682"/>
      <c r="U166" s="683"/>
      <c r="V166" s="570"/>
      <c r="W166" s="570"/>
    </row>
    <row r="167" spans="1:23" ht="15.75">
      <c r="A167" s="570"/>
      <c r="B167" s="797"/>
      <c r="C167" s="766" t="s">
        <v>173</v>
      </c>
      <c r="D167" s="766"/>
      <c r="E167" s="766"/>
      <c r="F167" s="766"/>
      <c r="G167" s="766"/>
      <c r="H167" s="766"/>
      <c r="I167" s="682" t="s">
        <v>173</v>
      </c>
      <c r="J167" s="766"/>
      <c r="K167" s="766"/>
      <c r="L167" s="766"/>
      <c r="M167" s="766"/>
      <c r="N167" s="766"/>
      <c r="O167" s="766"/>
      <c r="P167" s="766"/>
      <c r="Q167" s="766"/>
      <c r="R167" s="766"/>
      <c r="S167" s="682"/>
      <c r="T167" s="682"/>
      <c r="U167" s="683"/>
      <c r="V167" s="570"/>
      <c r="W167" s="570"/>
    </row>
    <row r="168" spans="1:23" ht="15.75">
      <c r="A168" s="570"/>
      <c r="B168" s="797"/>
      <c r="C168" s="766"/>
      <c r="D168" s="766"/>
      <c r="E168" s="766"/>
      <c r="F168" s="766"/>
      <c r="G168" s="766"/>
      <c r="H168" s="766"/>
      <c r="I168" s="682" t="s">
        <v>512</v>
      </c>
      <c r="J168" s="766"/>
      <c r="K168" s="766"/>
      <c r="L168" s="766"/>
      <c r="M168" s="773"/>
      <c r="N168" s="773"/>
      <c r="O168" s="773"/>
      <c r="P168" s="773"/>
      <c r="Q168" s="773"/>
      <c r="R168" s="773"/>
      <c r="S168" s="785"/>
      <c r="T168" s="785"/>
      <c r="U168" s="683"/>
      <c r="V168" s="570"/>
      <c r="W168" s="570"/>
    </row>
    <row r="169" spans="1:23" ht="15.75">
      <c r="A169" s="570"/>
      <c r="B169" s="797"/>
      <c r="C169" s="766"/>
      <c r="D169" s="766"/>
      <c r="E169" s="766"/>
      <c r="F169" s="766"/>
      <c r="G169" s="766"/>
      <c r="H169" s="766"/>
      <c r="I169" s="766"/>
      <c r="J169" s="766"/>
      <c r="K169" s="766"/>
      <c r="L169" s="786"/>
      <c r="M169" s="786"/>
      <c r="N169" s="786"/>
      <c r="O169" s="786"/>
      <c r="P169" s="786"/>
      <c r="Q169" s="786"/>
      <c r="R169" s="786"/>
      <c r="S169" s="787"/>
      <c r="T169" s="787"/>
      <c r="U169" s="683"/>
      <c r="V169" s="570"/>
      <c r="W169" s="570"/>
    </row>
    <row r="170" spans="1:23" ht="15.75">
      <c r="A170" s="570"/>
      <c r="B170" s="797"/>
      <c r="C170" s="766"/>
      <c r="D170" s="766"/>
      <c r="E170" s="766"/>
      <c r="F170" s="766"/>
      <c r="G170" s="766"/>
      <c r="H170" s="766"/>
      <c r="I170" s="766"/>
      <c r="J170" s="766"/>
      <c r="K170" s="766"/>
      <c r="L170" s="766"/>
      <c r="M170" s="766"/>
      <c r="N170" s="766"/>
      <c r="O170" s="766"/>
      <c r="P170" s="766"/>
      <c r="Q170" s="766"/>
      <c r="R170" s="766"/>
      <c r="S170" s="682"/>
      <c r="T170" s="682"/>
      <c r="U170" s="683"/>
      <c r="V170" s="570"/>
      <c r="W170" s="570"/>
    </row>
    <row r="171" spans="1:23" ht="15.75">
      <c r="A171" s="570"/>
      <c r="B171" s="797"/>
      <c r="C171" s="766"/>
      <c r="D171" s="766"/>
      <c r="E171" s="766"/>
      <c r="F171" s="766"/>
      <c r="G171" s="766"/>
      <c r="H171" s="766"/>
      <c r="I171" s="766"/>
      <c r="J171" s="766"/>
      <c r="K171" s="766"/>
      <c r="L171" s="766"/>
      <c r="M171" s="766"/>
      <c r="N171" s="766"/>
      <c r="O171" s="766"/>
      <c r="P171" s="766"/>
      <c r="Q171" s="766"/>
      <c r="R171" s="766"/>
      <c r="S171" s="682"/>
      <c r="T171" s="682"/>
      <c r="U171" s="683"/>
      <c r="V171" s="570"/>
      <c r="W171" s="570"/>
    </row>
    <row r="172" spans="1:23" ht="15.75">
      <c r="A172" s="570"/>
      <c r="B172" s="797"/>
      <c r="C172" s="682"/>
      <c r="D172" s="766"/>
      <c r="E172" s="766"/>
      <c r="F172" s="766"/>
      <c r="G172" s="766"/>
      <c r="H172" s="766"/>
      <c r="I172" s="766"/>
      <c r="J172" s="766"/>
      <c r="K172" s="766"/>
      <c r="L172" s="766"/>
      <c r="M172" s="766"/>
      <c r="N172" s="766"/>
      <c r="O172" s="766"/>
      <c r="P172" s="766"/>
      <c r="Q172" s="766"/>
      <c r="R172" s="766"/>
      <c r="S172" s="682"/>
      <c r="T172" s="788" t="s">
        <v>516</v>
      </c>
      <c r="U172" s="683"/>
      <c r="V172" s="570"/>
      <c r="W172" s="570"/>
    </row>
    <row r="173" spans="1:23" ht="15.75">
      <c r="A173" s="570"/>
      <c r="B173" s="797"/>
      <c r="C173" s="682"/>
      <c r="D173" s="766"/>
      <c r="E173" s="766"/>
      <c r="F173" s="766"/>
      <c r="G173" s="766"/>
      <c r="H173" s="766"/>
      <c r="I173" s="766"/>
      <c r="J173" s="766"/>
      <c r="K173" s="766"/>
      <c r="L173" s="766"/>
      <c r="M173" s="766"/>
      <c r="N173" s="766"/>
      <c r="O173" s="766"/>
      <c r="P173" s="766"/>
      <c r="Q173" s="766"/>
      <c r="R173" s="766"/>
      <c r="S173" s="682"/>
      <c r="T173" s="753" t="str">
        <f>D135</f>
        <v>Mr TURKMEN COURDIER Güven</v>
      </c>
      <c r="U173" s="683"/>
      <c r="V173" s="570"/>
      <c r="W173" s="570"/>
    </row>
    <row r="174" spans="1:23" ht="15.75">
      <c r="A174" s="570"/>
      <c r="B174" s="797"/>
      <c r="C174" s="766"/>
      <c r="D174" s="766"/>
      <c r="E174" s="766"/>
      <c r="F174" s="766"/>
      <c r="G174" s="766"/>
      <c r="H174" s="766"/>
      <c r="I174" s="766"/>
      <c r="J174" s="766"/>
      <c r="K174" s="766"/>
      <c r="L174" s="766"/>
      <c r="M174" s="766"/>
      <c r="N174" s="766"/>
      <c r="O174" s="766"/>
      <c r="P174" s="766"/>
      <c r="Q174" s="766"/>
      <c r="R174" s="766"/>
      <c r="S174" s="682"/>
      <c r="T174" s="682"/>
      <c r="U174" s="683"/>
      <c r="V174" s="570"/>
      <c r="W174" s="570"/>
    </row>
    <row r="175" spans="1:23" ht="15.75">
      <c r="A175" s="570"/>
      <c r="B175" s="797"/>
      <c r="C175" s="766"/>
      <c r="D175" s="766"/>
      <c r="E175" s="766"/>
      <c r="F175" s="766"/>
      <c r="G175" s="766"/>
      <c r="H175" s="766"/>
      <c r="I175" s="766"/>
      <c r="J175" s="766"/>
      <c r="K175" s="766"/>
      <c r="L175" s="766"/>
      <c r="M175" s="766"/>
      <c r="N175" s="766"/>
      <c r="O175" s="766"/>
      <c r="P175" s="766"/>
      <c r="Q175" s="766"/>
      <c r="R175" s="766"/>
      <c r="S175" s="682"/>
      <c r="T175" s="682"/>
      <c r="U175" s="683"/>
      <c r="V175" s="570"/>
      <c r="W175" s="570"/>
    </row>
    <row r="176" spans="1:23" ht="15.75">
      <c r="A176" s="570"/>
      <c r="B176" s="797"/>
      <c r="C176" s="766"/>
      <c r="D176" s="766"/>
      <c r="E176" s="766"/>
      <c r="F176" s="766"/>
      <c r="G176" s="766"/>
      <c r="H176" s="766"/>
      <c r="I176" s="766"/>
      <c r="J176" s="766"/>
      <c r="K176" s="766"/>
      <c r="L176" s="766"/>
      <c r="M176" s="766"/>
      <c r="N176" s="766"/>
      <c r="O176" s="766"/>
      <c r="P176" s="766"/>
      <c r="Q176" s="766"/>
      <c r="R176" s="766"/>
      <c r="S176" s="682"/>
      <c r="T176" s="682"/>
      <c r="U176" s="683"/>
      <c r="V176" s="570"/>
      <c r="W176" s="570"/>
    </row>
    <row r="177" spans="1:23" ht="15.75">
      <c r="A177" s="570"/>
      <c r="B177" s="797"/>
      <c r="C177" s="766"/>
      <c r="D177" s="766"/>
      <c r="E177" s="766"/>
      <c r="F177" s="766"/>
      <c r="G177" s="766"/>
      <c r="H177" s="766"/>
      <c r="I177" s="766"/>
      <c r="J177" s="766"/>
      <c r="K177" s="766"/>
      <c r="L177" s="766"/>
      <c r="M177" s="766"/>
      <c r="N177" s="766"/>
      <c r="O177" s="766"/>
      <c r="P177" s="766"/>
      <c r="Q177" s="766"/>
      <c r="R177" s="766"/>
      <c r="S177" s="682"/>
      <c r="T177" s="682"/>
      <c r="U177" s="683"/>
      <c r="V177" s="570"/>
      <c r="W177" s="570"/>
    </row>
    <row r="178" spans="1:23" ht="16.5" thickBot="1">
      <c r="A178" s="570"/>
      <c r="B178" s="799"/>
      <c r="C178" s="800"/>
      <c r="D178" s="800"/>
      <c r="E178" s="800"/>
      <c r="F178" s="800"/>
      <c r="G178" s="800"/>
      <c r="H178" s="800"/>
      <c r="I178" s="800"/>
      <c r="J178" s="800"/>
      <c r="K178" s="800"/>
      <c r="L178" s="800"/>
      <c r="M178" s="800"/>
      <c r="N178" s="800"/>
      <c r="O178" s="800"/>
      <c r="P178" s="800"/>
      <c r="Q178" s="800"/>
      <c r="R178" s="800"/>
      <c r="S178" s="691"/>
      <c r="T178" s="691"/>
      <c r="U178" s="692"/>
      <c r="V178" s="570"/>
      <c r="W178" s="570"/>
    </row>
    <row r="179" spans="1:23" ht="16.5" thickTop="1">
      <c r="A179" s="570"/>
      <c r="B179" s="766"/>
      <c r="C179" s="766"/>
      <c r="D179" s="766"/>
      <c r="E179" s="766"/>
      <c r="F179" s="766"/>
      <c r="G179" s="766"/>
      <c r="H179" s="766"/>
      <c r="I179" s="766"/>
      <c r="J179" s="766"/>
      <c r="K179" s="766"/>
      <c r="L179" s="766"/>
      <c r="M179" s="766"/>
      <c r="N179" s="766"/>
      <c r="O179" s="766"/>
      <c r="P179" s="766"/>
      <c r="Q179" s="766"/>
      <c r="R179" s="766"/>
      <c r="S179" s="682"/>
      <c r="T179" s="682"/>
      <c r="U179" s="682"/>
      <c r="V179" s="570"/>
      <c r="W179" s="570"/>
    </row>
    <row r="180" spans="1:23" ht="15.75">
      <c r="A180" s="570"/>
      <c r="B180" s="771"/>
      <c r="C180" s="771"/>
      <c r="D180" s="771"/>
      <c r="E180" s="771"/>
      <c r="F180" s="771"/>
      <c r="G180" s="771"/>
      <c r="H180" s="771"/>
      <c r="I180" s="771"/>
      <c r="J180" s="771"/>
      <c r="K180" s="771"/>
      <c r="L180" s="771"/>
      <c r="M180" s="771"/>
      <c r="N180" s="771"/>
      <c r="O180" s="771"/>
      <c r="P180" s="771"/>
      <c r="Q180" s="771"/>
      <c r="R180" s="771"/>
      <c r="S180" s="570"/>
      <c r="T180" s="570"/>
      <c r="U180" s="570"/>
      <c r="V180" s="570"/>
      <c r="W180" s="570"/>
    </row>
    <row r="181" spans="1:23" ht="16.5" thickBot="1">
      <c r="A181" s="570"/>
      <c r="B181" s="771"/>
      <c r="C181" s="771"/>
      <c r="D181" s="771"/>
      <c r="E181" s="771"/>
      <c r="F181" s="771"/>
      <c r="G181" s="771"/>
      <c r="H181" s="771"/>
      <c r="I181" s="771"/>
      <c r="J181" s="771"/>
      <c r="K181" s="771"/>
      <c r="L181" s="771"/>
      <c r="M181" s="771"/>
      <c r="N181" s="771"/>
      <c r="O181" s="771"/>
      <c r="P181" s="771"/>
      <c r="Q181" s="771"/>
      <c r="R181" s="771"/>
      <c r="S181" s="570"/>
      <c r="T181" s="570"/>
      <c r="U181" s="570"/>
      <c r="V181" s="570"/>
      <c r="W181" s="570"/>
    </row>
    <row r="182" spans="1:23" ht="16.5" thickTop="1">
      <c r="A182" s="570"/>
      <c r="B182" s="793"/>
      <c r="C182" s="794"/>
      <c r="D182" s="794"/>
      <c r="E182" s="794"/>
      <c r="F182" s="794"/>
      <c r="G182" s="794"/>
      <c r="H182" s="794"/>
      <c r="I182" s="794"/>
      <c r="J182" s="794"/>
      <c r="K182" s="794"/>
      <c r="L182" s="794"/>
      <c r="M182" s="794"/>
      <c r="N182" s="794"/>
      <c r="O182" s="794"/>
      <c r="P182" s="794"/>
      <c r="Q182" s="794"/>
      <c r="R182" s="794"/>
      <c r="S182" s="795"/>
      <c r="T182" s="795"/>
      <c r="U182" s="796"/>
      <c r="V182" s="570"/>
      <c r="W182" s="570"/>
    </row>
    <row r="183" spans="1:23" ht="15.75">
      <c r="A183" s="570"/>
      <c r="B183" s="797"/>
      <c r="C183" s="766" t="s">
        <v>241</v>
      </c>
      <c r="D183" s="766"/>
      <c r="E183" s="766"/>
      <c r="F183" s="766"/>
      <c r="G183" s="766"/>
      <c r="H183" s="766"/>
      <c r="I183" s="766"/>
      <c r="J183" s="766"/>
      <c r="K183" s="766"/>
      <c r="L183" s="766"/>
      <c r="M183" s="766"/>
      <c r="N183" s="766"/>
      <c r="O183" s="766"/>
      <c r="P183" s="766"/>
      <c r="Q183" s="766"/>
      <c r="R183" s="766"/>
      <c r="S183" s="682"/>
      <c r="T183" s="682"/>
      <c r="U183" s="683"/>
      <c r="V183" s="570"/>
      <c r="W183" s="570"/>
    </row>
    <row r="184" spans="1:23" ht="15.75">
      <c r="A184" s="570"/>
      <c r="B184" s="797"/>
      <c r="C184" s="766" t="s">
        <v>247</v>
      </c>
      <c r="D184" s="766"/>
      <c r="E184" s="766"/>
      <c r="F184" s="766"/>
      <c r="G184" s="766"/>
      <c r="H184" s="766"/>
      <c r="I184" s="766"/>
      <c r="J184" s="766"/>
      <c r="K184" s="766"/>
      <c r="L184" s="766"/>
      <c r="M184" s="766"/>
      <c r="N184" s="766"/>
      <c r="O184" s="766"/>
      <c r="P184" s="766"/>
      <c r="Q184" s="766"/>
      <c r="R184" s="766"/>
      <c r="S184" s="682"/>
      <c r="T184" s="682"/>
      <c r="U184" s="683"/>
      <c r="V184" s="570"/>
      <c r="W184" s="570"/>
    </row>
    <row r="185" spans="1:23" ht="15.75">
      <c r="A185" s="570"/>
      <c r="B185" s="797"/>
      <c r="C185" s="766" t="s">
        <v>174</v>
      </c>
      <c r="D185" s="766"/>
      <c r="E185" s="766"/>
      <c r="F185" s="766"/>
      <c r="G185" s="766"/>
      <c r="H185" s="766"/>
      <c r="I185" s="766"/>
      <c r="J185" s="766"/>
      <c r="K185" s="766"/>
      <c r="L185" s="766"/>
      <c r="M185" s="766"/>
      <c r="N185" s="766"/>
      <c r="O185" s="766"/>
      <c r="P185" s="766"/>
      <c r="Q185" s="766"/>
      <c r="R185" s="766"/>
      <c r="S185" s="682"/>
      <c r="T185" s="682"/>
      <c r="U185" s="683"/>
      <c r="V185" s="570"/>
      <c r="W185" s="570"/>
    </row>
    <row r="186" spans="1:23" ht="15.75">
      <c r="A186" s="570"/>
      <c r="B186" s="797"/>
      <c r="C186" s="766" t="s">
        <v>145</v>
      </c>
      <c r="D186" s="766"/>
      <c r="E186" s="766"/>
      <c r="F186" s="766"/>
      <c r="G186" s="766"/>
      <c r="H186" s="766"/>
      <c r="I186" s="766"/>
      <c r="J186" s="766"/>
      <c r="K186" s="766"/>
      <c r="L186" s="766"/>
      <c r="M186" s="766"/>
      <c r="N186" s="766"/>
      <c r="O186" s="766"/>
      <c r="P186" s="766"/>
      <c r="Q186" s="766"/>
      <c r="R186" s="766"/>
      <c r="S186" s="682"/>
      <c r="T186" s="682"/>
      <c r="U186" s="683"/>
      <c r="V186" s="570"/>
      <c r="W186" s="570"/>
    </row>
    <row r="187" spans="1:23" ht="15.75">
      <c r="A187" s="570"/>
      <c r="B187" s="797"/>
      <c r="C187" s="766" t="s">
        <v>338</v>
      </c>
      <c r="D187" s="766"/>
      <c r="E187" s="766" t="s">
        <v>286</v>
      </c>
      <c r="F187" s="766"/>
      <c r="G187" s="766"/>
      <c r="H187" s="766"/>
      <c r="I187" s="766"/>
      <c r="J187" s="766"/>
      <c r="K187" s="766"/>
      <c r="L187" s="766"/>
      <c r="M187" s="766"/>
      <c r="N187" s="766"/>
      <c r="O187" s="766"/>
      <c r="P187" s="766"/>
      <c r="Q187" s="766"/>
      <c r="R187" s="766"/>
      <c r="S187" s="682"/>
      <c r="T187" s="682"/>
      <c r="U187" s="683"/>
      <c r="V187" s="570"/>
      <c r="W187" s="570"/>
    </row>
    <row r="188" spans="1:23" ht="15.75">
      <c r="A188" s="570"/>
      <c r="B188" s="797"/>
      <c r="C188" s="766" t="s">
        <v>339</v>
      </c>
      <c r="D188" s="766"/>
      <c r="E188" s="766" t="s">
        <v>283</v>
      </c>
      <c r="F188" s="766"/>
      <c r="G188" s="766"/>
      <c r="H188" s="766"/>
      <c r="I188" s="766"/>
      <c r="J188" s="766"/>
      <c r="K188" s="766"/>
      <c r="L188" s="766"/>
      <c r="M188" s="766"/>
      <c r="N188" s="766"/>
      <c r="O188" s="766"/>
      <c r="P188" s="766"/>
      <c r="Q188" s="766"/>
      <c r="R188" s="766"/>
      <c r="S188" s="682"/>
      <c r="T188" s="682"/>
      <c r="U188" s="683"/>
      <c r="V188" s="570"/>
      <c r="W188" s="570"/>
    </row>
    <row r="189" spans="1:23" ht="15.75">
      <c r="A189" s="570"/>
      <c r="B189" s="797"/>
      <c r="C189" s="766"/>
      <c r="D189" s="766"/>
      <c r="E189" s="766"/>
      <c r="F189" s="766"/>
      <c r="G189" s="766"/>
      <c r="H189" s="766"/>
      <c r="I189" s="766"/>
      <c r="J189" s="766"/>
      <c r="K189" s="766"/>
      <c r="L189" s="766"/>
      <c r="M189" s="766"/>
      <c r="N189" s="766"/>
      <c r="O189" s="766"/>
      <c r="P189" s="766"/>
      <c r="Q189" s="766"/>
      <c r="R189" s="766"/>
      <c r="S189" s="682"/>
      <c r="T189" s="682"/>
      <c r="U189" s="683"/>
      <c r="V189" s="570"/>
      <c r="W189" s="570"/>
    </row>
    <row r="190" spans="1:23" ht="15.75">
      <c r="A190" s="570"/>
      <c r="B190" s="797"/>
      <c r="C190" s="766"/>
      <c r="D190" s="766"/>
      <c r="E190" s="766"/>
      <c r="F190" s="766"/>
      <c r="G190" s="766"/>
      <c r="H190" s="766"/>
      <c r="I190" s="766"/>
      <c r="J190" s="766"/>
      <c r="K190" s="766"/>
      <c r="L190" s="766"/>
      <c r="M190" s="766"/>
      <c r="N190" s="766">
        <f ca="1">'Données de location'!F18</f>
        <v>0</v>
      </c>
      <c r="O190" s="766"/>
      <c r="P190" s="766"/>
      <c r="Q190" s="766"/>
      <c r="R190" s="766"/>
      <c r="S190" s="682"/>
      <c r="T190" s="682"/>
      <c r="U190" s="683"/>
      <c r="V190" s="570"/>
      <c r="W190" s="570"/>
    </row>
    <row r="191" spans="1:23" ht="15.75">
      <c r="A191" s="570"/>
      <c r="B191" s="797"/>
      <c r="C191" s="766"/>
      <c r="D191" s="766"/>
      <c r="E191" s="766"/>
      <c r="F191" s="766"/>
      <c r="G191" s="766"/>
      <c r="H191" s="766"/>
      <c r="I191" s="766"/>
      <c r="J191" s="766"/>
      <c r="K191" s="766"/>
      <c r="L191" s="766"/>
      <c r="M191" s="766"/>
      <c r="N191" s="766">
        <f ca="1">'Données de location'!F19</f>
        <v>0</v>
      </c>
      <c r="O191" s="766"/>
      <c r="P191" s="766"/>
      <c r="Q191" s="766"/>
      <c r="R191" s="766"/>
      <c r="S191" s="682"/>
      <c r="T191" s="682"/>
      <c r="U191" s="683"/>
      <c r="V191" s="570"/>
      <c r="W191" s="570"/>
    </row>
    <row r="192" spans="1:23" ht="15.75">
      <c r="A192" s="570"/>
      <c r="B192" s="797"/>
      <c r="C192" s="766"/>
      <c r="D192" s="766"/>
      <c r="E192" s="766"/>
      <c r="F192" s="766"/>
      <c r="G192" s="766"/>
      <c r="H192" s="766"/>
      <c r="I192" s="766"/>
      <c r="J192" s="766"/>
      <c r="K192" s="766"/>
      <c r="L192" s="766"/>
      <c r="M192" s="766"/>
      <c r="N192" s="766">
        <f ca="1">'Données de location'!F20</f>
        <v>0</v>
      </c>
      <c r="O192" s="766"/>
      <c r="P192" s="766"/>
      <c r="Q192" s="766"/>
      <c r="R192" s="766"/>
      <c r="S192" s="682"/>
      <c r="T192" s="682"/>
      <c r="U192" s="683"/>
      <c r="V192" s="570"/>
      <c r="W192" s="570"/>
    </row>
    <row r="193" spans="1:23" ht="15.75">
      <c r="A193" s="570"/>
      <c r="B193" s="797"/>
      <c r="C193" s="766" t="s">
        <v>153</v>
      </c>
      <c r="D193" s="766"/>
      <c r="E193" s="766"/>
      <c r="F193" s="766"/>
      <c r="G193" s="766"/>
      <c r="H193" s="766"/>
      <c r="I193" s="766"/>
      <c r="J193" s="766"/>
      <c r="K193" s="766"/>
      <c r="L193" s="766"/>
      <c r="M193" s="766"/>
      <c r="N193" s="766"/>
      <c r="O193" s="766"/>
      <c r="P193" s="766"/>
      <c r="Q193" s="766"/>
      <c r="R193" s="766"/>
      <c r="S193" s="682"/>
      <c r="T193" s="682"/>
      <c r="U193" s="683"/>
      <c r="V193" s="570"/>
      <c r="W193" s="570"/>
    </row>
    <row r="194" spans="1:23" ht="15.75">
      <c r="A194" s="570"/>
      <c r="B194" s="797"/>
      <c r="C194" s="766" t="s">
        <v>154</v>
      </c>
      <c r="D194" s="766"/>
      <c r="E194" s="766"/>
      <c r="F194" s="766"/>
      <c r="G194" s="766"/>
      <c r="H194" s="766"/>
      <c r="I194" s="766"/>
      <c r="J194" s="766"/>
      <c r="K194" s="766"/>
      <c r="L194" s="766"/>
      <c r="M194" s="766"/>
      <c r="N194" s="766"/>
      <c r="O194" s="766"/>
      <c r="P194" s="766"/>
      <c r="Q194" s="766"/>
      <c r="R194" s="766"/>
      <c r="S194" s="682"/>
      <c r="T194" s="682"/>
      <c r="U194" s="683"/>
      <c r="V194" s="570"/>
      <c r="W194" s="570"/>
    </row>
    <row r="195" spans="1:23" ht="15.75">
      <c r="A195" s="570"/>
      <c r="B195" s="797"/>
      <c r="C195" s="766" t="s">
        <v>155</v>
      </c>
      <c r="D195" s="766"/>
      <c r="E195" s="766"/>
      <c r="F195" s="766"/>
      <c r="G195" s="766"/>
      <c r="H195" s="766"/>
      <c r="I195" s="766"/>
      <c r="J195" s="766"/>
      <c r="K195" s="766"/>
      <c r="L195" s="766"/>
      <c r="M195" s="766"/>
      <c r="N195" s="766" t="str">
        <f ca="1">'Données de location'!I9</f>
        <v>LES FINS</v>
      </c>
      <c r="O195" s="766"/>
      <c r="P195" s="766"/>
      <c r="Q195" s="766"/>
      <c r="R195" s="766"/>
      <c r="S195" s="682"/>
      <c r="T195" s="682"/>
      <c r="U195" s="683"/>
      <c r="V195" s="570"/>
      <c r="W195" s="570"/>
    </row>
    <row r="196" spans="1:23" ht="15.75">
      <c r="A196" s="570"/>
      <c r="B196" s="797"/>
      <c r="C196" s="766"/>
      <c r="D196" s="766"/>
      <c r="E196" s="766"/>
      <c r="F196" s="766"/>
      <c r="G196" s="766"/>
      <c r="H196" s="766"/>
      <c r="I196" s="766"/>
      <c r="J196" s="766"/>
      <c r="K196" s="766"/>
      <c r="L196" s="766"/>
      <c r="M196" s="766"/>
      <c r="N196" s="769" t="s">
        <v>152</v>
      </c>
      <c r="O196" s="880">
        <f ca="1">TODAY()</f>
        <v>44780</v>
      </c>
      <c r="P196" s="880"/>
      <c r="Q196" s="880"/>
      <c r="R196" s="880"/>
      <c r="S196" s="880"/>
      <c r="T196" s="880"/>
      <c r="U196" s="683"/>
      <c r="V196" s="570"/>
      <c r="W196" s="570"/>
    </row>
    <row r="197" spans="1:23" ht="15.75">
      <c r="A197" s="570"/>
      <c r="B197" s="797"/>
      <c r="C197" s="766"/>
      <c r="D197" s="766"/>
      <c r="E197" s="766"/>
      <c r="F197" s="766"/>
      <c r="G197" s="766"/>
      <c r="H197" s="766"/>
      <c r="I197" s="766"/>
      <c r="J197" s="766"/>
      <c r="K197" s="766"/>
      <c r="L197" s="766"/>
      <c r="M197" s="766"/>
      <c r="N197" s="766"/>
      <c r="O197" s="766"/>
      <c r="P197" s="766"/>
      <c r="Q197" s="766"/>
      <c r="R197" s="766"/>
      <c r="S197" s="682"/>
      <c r="T197" s="682"/>
      <c r="U197" s="683"/>
      <c r="V197" s="570"/>
      <c r="W197" s="570"/>
    </row>
    <row r="198" spans="1:23" ht="15.75">
      <c r="A198" s="570"/>
      <c r="B198" s="797"/>
      <c r="C198" s="766"/>
      <c r="D198" s="766"/>
      <c r="E198" s="766"/>
      <c r="F198" s="766"/>
      <c r="G198" s="766"/>
      <c r="H198" s="766"/>
      <c r="I198" s="766"/>
      <c r="J198" s="766"/>
      <c r="K198" s="766"/>
      <c r="L198" s="766"/>
      <c r="M198" s="766"/>
      <c r="N198" s="766"/>
      <c r="O198" s="766"/>
      <c r="P198" s="766"/>
      <c r="Q198" s="766"/>
      <c r="R198" s="766"/>
      <c r="S198" s="682"/>
      <c r="T198" s="682"/>
      <c r="U198" s="683"/>
      <c r="V198" s="570"/>
      <c r="W198" s="570"/>
    </row>
    <row r="199" spans="1:23" ht="15.75">
      <c r="A199" s="570"/>
      <c r="B199" s="797"/>
      <c r="C199" s="766" t="s">
        <v>156</v>
      </c>
      <c r="D199" s="766"/>
      <c r="E199" s="766"/>
      <c r="F199" s="766"/>
      <c r="G199" s="766"/>
      <c r="H199" s="766"/>
      <c r="I199" s="766"/>
      <c r="J199" s="766"/>
      <c r="K199" s="766"/>
      <c r="L199" s="766"/>
      <c r="M199" s="766"/>
      <c r="N199" s="766"/>
      <c r="O199" s="766"/>
      <c r="P199" s="766"/>
      <c r="Q199" s="766"/>
      <c r="R199" s="766"/>
      <c r="S199" s="682"/>
      <c r="T199" s="682"/>
      <c r="U199" s="683"/>
      <c r="V199" s="570"/>
      <c r="W199" s="570"/>
    </row>
    <row r="200" spans="1:23" ht="15.75">
      <c r="A200" s="570"/>
      <c r="B200" s="797"/>
      <c r="C200" s="766"/>
      <c r="D200" s="766"/>
      <c r="E200" s="766"/>
      <c r="F200" s="766"/>
      <c r="G200" s="766"/>
      <c r="H200" s="766"/>
      <c r="I200" s="766"/>
      <c r="J200" s="766"/>
      <c r="K200" s="766"/>
      <c r="L200" s="766"/>
      <c r="M200" s="766"/>
      <c r="N200" s="766"/>
      <c r="O200" s="766"/>
      <c r="P200" s="766"/>
      <c r="Q200" s="766"/>
      <c r="R200" s="766"/>
      <c r="S200" s="682"/>
      <c r="T200" s="682"/>
      <c r="U200" s="683"/>
      <c r="V200" s="570"/>
      <c r="W200" s="570"/>
    </row>
    <row r="201" spans="1:23" ht="15.75">
      <c r="A201" s="570"/>
      <c r="B201" s="797"/>
      <c r="C201" s="766" t="s">
        <v>343</v>
      </c>
      <c r="D201" s="766"/>
      <c r="E201" s="766"/>
      <c r="F201" s="766"/>
      <c r="G201" s="766"/>
      <c r="H201" s="766"/>
      <c r="I201" s="766"/>
      <c r="J201" s="766"/>
      <c r="K201" s="766"/>
      <c r="L201" s="766"/>
      <c r="M201" s="766"/>
      <c r="N201" s="766"/>
      <c r="O201" s="766"/>
      <c r="P201" s="766"/>
      <c r="Q201" s="766"/>
      <c r="R201" s="766"/>
      <c r="S201" s="682"/>
      <c r="T201" s="682"/>
      <c r="U201" s="683"/>
      <c r="V201" s="570"/>
      <c r="W201" s="570"/>
    </row>
    <row r="202" spans="1:23" ht="15.75">
      <c r="A202" s="570"/>
      <c r="B202" s="797"/>
      <c r="C202" s="766" t="s">
        <v>344</v>
      </c>
      <c r="D202" s="766"/>
      <c r="E202" s="766"/>
      <c r="F202" s="766"/>
      <c r="G202" s="766"/>
      <c r="H202" s="766"/>
      <c r="I202" s="766"/>
      <c r="J202" s="766"/>
      <c r="K202" s="766"/>
      <c r="L202" s="766"/>
      <c r="M202" s="766"/>
      <c r="N202" s="766"/>
      <c r="O202" s="766"/>
      <c r="P202" s="766"/>
      <c r="Q202" s="766"/>
      <c r="R202" s="766"/>
      <c r="S202" s="682"/>
      <c r="T202" s="682"/>
      <c r="U202" s="683"/>
      <c r="V202" s="570"/>
      <c r="W202" s="570"/>
    </row>
    <row r="203" spans="1:23" ht="15.75">
      <c r="A203" s="570"/>
      <c r="B203" s="797"/>
      <c r="C203" s="766" t="s">
        <v>345</v>
      </c>
      <c r="D203" s="766"/>
      <c r="E203" s="766"/>
      <c r="F203" s="766"/>
      <c r="G203" s="766"/>
      <c r="H203" s="766"/>
      <c r="I203" s="766"/>
      <c r="J203" s="766"/>
      <c r="K203" s="766"/>
      <c r="L203" s="766"/>
      <c r="M203" s="766"/>
      <c r="N203" s="766"/>
      <c r="O203" s="766"/>
      <c r="P203" s="766"/>
      <c r="Q203" s="766"/>
      <c r="R203" s="766"/>
      <c r="S203" s="682"/>
      <c r="T203" s="682"/>
      <c r="U203" s="683"/>
      <c r="V203" s="570"/>
      <c r="W203" s="570"/>
    </row>
    <row r="204" spans="1:23" ht="15.75">
      <c r="A204" s="570"/>
      <c r="B204" s="797"/>
      <c r="C204" s="766"/>
      <c r="D204" s="766"/>
      <c r="E204" s="766"/>
      <c r="F204" s="766"/>
      <c r="G204" s="766"/>
      <c r="H204" s="766"/>
      <c r="I204" s="766"/>
      <c r="J204" s="766"/>
      <c r="K204" s="766"/>
      <c r="L204" s="766"/>
      <c r="M204" s="766"/>
      <c r="N204" s="766"/>
      <c r="O204" s="766"/>
      <c r="P204" s="766"/>
      <c r="Q204" s="766"/>
      <c r="R204" s="766"/>
      <c r="S204" s="682"/>
      <c r="T204" s="682"/>
      <c r="U204" s="683"/>
      <c r="V204" s="570"/>
      <c r="W204" s="570"/>
    </row>
    <row r="205" spans="1:23" ht="15.75">
      <c r="A205" s="570"/>
      <c r="B205" s="797"/>
      <c r="C205" s="766"/>
      <c r="D205" s="766"/>
      <c r="E205" s="766"/>
      <c r="F205" s="766"/>
      <c r="G205" s="766"/>
      <c r="H205" s="766"/>
      <c r="I205" s="766"/>
      <c r="J205" s="766"/>
      <c r="K205" s="766"/>
      <c r="L205" s="766"/>
      <c r="M205" s="766"/>
      <c r="N205" s="766"/>
      <c r="O205" s="766"/>
      <c r="P205" s="766"/>
      <c r="Q205" s="766"/>
      <c r="R205" s="766"/>
      <c r="S205" s="788" t="s">
        <v>802</v>
      </c>
      <c r="T205" s="682"/>
      <c r="U205" s="683"/>
      <c r="V205" s="570"/>
      <c r="W205" s="570"/>
    </row>
    <row r="206" spans="1:23" ht="15.75">
      <c r="A206" s="570"/>
      <c r="B206" s="797"/>
      <c r="C206" s="766"/>
      <c r="D206" s="766"/>
      <c r="E206" s="766"/>
      <c r="F206" s="766"/>
      <c r="G206" s="766"/>
      <c r="H206" s="766"/>
      <c r="I206" s="766"/>
      <c r="J206" s="766"/>
      <c r="K206" s="766"/>
      <c r="L206" s="766"/>
      <c r="M206" s="766"/>
      <c r="N206" s="766"/>
      <c r="O206" s="766"/>
      <c r="P206" s="766"/>
      <c r="Q206" s="766"/>
      <c r="R206" s="766"/>
      <c r="S206" s="682"/>
      <c r="T206" s="682"/>
      <c r="U206" s="683"/>
      <c r="V206" s="570"/>
      <c r="W206" s="570"/>
    </row>
    <row r="207" spans="1:23" ht="15.75">
      <c r="A207" s="570"/>
      <c r="B207" s="797"/>
      <c r="C207" s="766"/>
      <c r="D207" s="766"/>
      <c r="E207" s="766"/>
      <c r="F207" s="766"/>
      <c r="G207" s="766"/>
      <c r="H207" s="766"/>
      <c r="I207" s="766"/>
      <c r="J207" s="766"/>
      <c r="K207" s="766"/>
      <c r="L207" s="766"/>
      <c r="M207" s="766"/>
      <c r="N207" s="766"/>
      <c r="O207" s="766"/>
      <c r="P207" s="766"/>
      <c r="Q207" s="766"/>
      <c r="R207" s="766"/>
      <c r="S207" s="682"/>
      <c r="T207" s="682"/>
      <c r="U207" s="683"/>
      <c r="V207" s="570"/>
      <c r="W207" s="570"/>
    </row>
    <row r="208" spans="1:23" ht="15.75">
      <c r="A208" s="570"/>
      <c r="B208" s="797"/>
      <c r="C208" s="766"/>
      <c r="D208" s="766"/>
      <c r="E208" s="766"/>
      <c r="F208" s="766"/>
      <c r="G208" s="766"/>
      <c r="H208" s="766"/>
      <c r="I208" s="766"/>
      <c r="J208" s="766"/>
      <c r="K208" s="766"/>
      <c r="L208" s="766"/>
      <c r="M208" s="766"/>
      <c r="N208" s="766"/>
      <c r="O208" s="766"/>
      <c r="P208" s="766"/>
      <c r="Q208" s="766"/>
      <c r="R208" s="766"/>
      <c r="S208" s="682"/>
      <c r="T208" s="682"/>
      <c r="U208" s="683"/>
      <c r="V208" s="570"/>
      <c r="W208" s="570"/>
    </row>
    <row r="209" spans="1:23" ht="34.5" customHeight="1">
      <c r="A209" s="789"/>
      <c r="B209" s="876" t="s">
        <v>158</v>
      </c>
      <c r="C209" s="877"/>
      <c r="D209" s="877"/>
      <c r="E209" s="877"/>
      <c r="F209" s="877"/>
      <c r="G209" s="877"/>
      <c r="H209" s="877"/>
      <c r="I209" s="877"/>
      <c r="J209" s="877"/>
      <c r="K209" s="877"/>
      <c r="L209" s="877"/>
      <c r="M209" s="877"/>
      <c r="N209" s="877"/>
      <c r="O209" s="877"/>
      <c r="P209" s="877"/>
      <c r="Q209" s="877"/>
      <c r="R209" s="877"/>
      <c r="S209" s="877"/>
      <c r="T209" s="877"/>
      <c r="U209" s="878"/>
      <c r="V209" s="570"/>
      <c r="W209" s="570"/>
    </row>
    <row r="210" spans="1:23" ht="15.75">
      <c r="A210" s="790"/>
      <c r="B210" s="798"/>
      <c r="C210" s="791"/>
      <c r="D210" s="791"/>
      <c r="E210" s="791"/>
      <c r="F210" s="791"/>
      <c r="G210" s="791"/>
      <c r="H210" s="791"/>
      <c r="I210" s="791"/>
      <c r="J210" s="791"/>
      <c r="K210" s="791"/>
      <c r="L210" s="791"/>
      <c r="M210" s="791"/>
      <c r="N210" s="791"/>
      <c r="O210" s="791"/>
      <c r="P210" s="791"/>
      <c r="Q210" s="791"/>
      <c r="R210" s="791"/>
      <c r="S210" s="726"/>
      <c r="T210" s="726"/>
      <c r="U210" s="740"/>
      <c r="V210" s="570"/>
      <c r="W210" s="570"/>
    </row>
    <row r="211" spans="1:23" ht="15.75">
      <c r="A211" s="790"/>
      <c r="B211" s="798"/>
      <c r="C211" s="791"/>
      <c r="D211" s="791" t="s">
        <v>161</v>
      </c>
      <c r="E211" s="791"/>
      <c r="F211" s="791"/>
      <c r="G211" s="792" t="str">
        <f ca="1">'Données de location'!F7</f>
        <v>Mr TURKMEN COURDIER Güven</v>
      </c>
      <c r="H211" s="791"/>
      <c r="I211" s="791"/>
      <c r="J211" s="791"/>
      <c r="K211" s="791"/>
      <c r="L211" s="791"/>
      <c r="M211" s="791"/>
      <c r="N211" s="791"/>
      <c r="O211" s="791" t="s">
        <v>159</v>
      </c>
      <c r="P211" s="791"/>
      <c r="Q211" s="791"/>
      <c r="R211" s="791"/>
      <c r="S211" s="726"/>
      <c r="T211" s="726"/>
      <c r="U211" s="740"/>
      <c r="V211" s="570"/>
      <c r="W211" s="570"/>
    </row>
    <row r="212" spans="1:23" ht="15.75">
      <c r="A212" s="790"/>
      <c r="B212" s="798"/>
      <c r="C212" s="791"/>
      <c r="D212" s="875">
        <f ca="1">'Données de location'!F18</f>
        <v>0</v>
      </c>
      <c r="E212" s="875"/>
      <c r="F212" s="875"/>
      <c r="G212" s="875"/>
      <c r="H212" s="875"/>
      <c r="I212" s="875"/>
      <c r="J212" s="875"/>
      <c r="K212" s="791" t="s">
        <v>160</v>
      </c>
      <c r="L212" s="791"/>
      <c r="M212" s="791"/>
      <c r="N212" s="791"/>
      <c r="O212" s="791"/>
      <c r="P212" s="791"/>
      <c r="Q212" s="791"/>
      <c r="R212" s="791"/>
      <c r="S212" s="726"/>
      <c r="T212" s="726"/>
      <c r="U212" s="740"/>
      <c r="V212" s="570"/>
      <c r="W212" s="570"/>
    </row>
    <row r="213" spans="1:23" ht="15.75">
      <c r="A213" s="790"/>
      <c r="B213" s="798"/>
      <c r="C213" s="791"/>
      <c r="D213" s="792" t="str">
        <f ca="1">'Données de location'!F39</f>
        <v>9 rue du Coteau</v>
      </c>
      <c r="E213" s="791"/>
      <c r="F213" s="791"/>
      <c r="G213" s="791"/>
      <c r="H213" s="791"/>
      <c r="I213" s="791"/>
      <c r="J213" s="791"/>
      <c r="K213" s="791"/>
      <c r="L213" s="792" t="str">
        <f ca="1">'Données de location'!J39</f>
        <v>25500 LES FINS</v>
      </c>
      <c r="M213" s="791"/>
      <c r="N213" s="791"/>
      <c r="O213" s="791"/>
      <c r="P213" s="791"/>
      <c r="Q213" s="791"/>
      <c r="R213" s="791"/>
      <c r="S213" s="726"/>
      <c r="T213" s="726"/>
      <c r="U213" s="740"/>
      <c r="V213" s="570"/>
      <c r="W213" s="570"/>
    </row>
    <row r="214" spans="1:23" ht="15.75">
      <c r="A214" s="790"/>
      <c r="B214" s="798"/>
      <c r="C214" s="791"/>
      <c r="D214" s="791" t="s">
        <v>347</v>
      </c>
      <c r="E214" s="791"/>
      <c r="F214" s="791"/>
      <c r="G214" s="791"/>
      <c r="H214" s="791"/>
      <c r="I214" s="791"/>
      <c r="J214" s="791"/>
      <c r="K214" s="791"/>
      <c r="L214" s="791"/>
      <c r="M214" s="791"/>
      <c r="N214" s="791"/>
      <c r="O214" s="791"/>
      <c r="P214" s="791"/>
      <c r="Q214" s="791"/>
      <c r="R214" s="791"/>
      <c r="S214" s="726"/>
      <c r="T214" s="726"/>
      <c r="U214" s="740"/>
      <c r="V214" s="570"/>
      <c r="W214" s="570"/>
    </row>
    <row r="215" spans="1:23" ht="15.75">
      <c r="A215" s="790"/>
      <c r="B215" s="798"/>
      <c r="C215" s="791"/>
      <c r="D215" s="791"/>
      <c r="E215" s="791"/>
      <c r="F215" s="791"/>
      <c r="G215" s="791"/>
      <c r="H215" s="791"/>
      <c r="I215" s="791"/>
      <c r="J215" s="791"/>
      <c r="K215" s="791"/>
      <c r="L215" s="791"/>
      <c r="M215" s="791"/>
      <c r="N215" s="791"/>
      <c r="O215" s="791"/>
      <c r="P215" s="791"/>
      <c r="Q215" s="791"/>
      <c r="R215" s="791"/>
      <c r="S215" s="726"/>
      <c r="T215" s="726"/>
      <c r="U215" s="740"/>
      <c r="V215" s="570"/>
      <c r="W215" s="570"/>
    </row>
    <row r="216" spans="1:23" ht="15.75">
      <c r="A216" s="790"/>
      <c r="B216" s="798"/>
      <c r="C216" s="791"/>
      <c r="D216" s="791" t="s">
        <v>162</v>
      </c>
      <c r="E216" s="791" t="str">
        <f ca="1">'Données de location'!I9</f>
        <v>LES FINS</v>
      </c>
      <c r="F216" s="791"/>
      <c r="G216" s="791"/>
      <c r="H216" s="791"/>
      <c r="I216" s="791"/>
      <c r="J216" s="791"/>
      <c r="K216" s="791"/>
      <c r="L216" s="791"/>
      <c r="M216" s="791" t="str">
        <f ca="1">'Données de location'!F7</f>
        <v>Mr TURKMEN COURDIER Güven</v>
      </c>
      <c r="N216" s="791"/>
      <c r="O216" s="791"/>
      <c r="P216" s="791"/>
      <c r="Q216" s="791"/>
      <c r="R216" s="791"/>
      <c r="S216" s="726"/>
      <c r="T216" s="726"/>
      <c r="U216" s="740"/>
      <c r="V216" s="570"/>
      <c r="W216" s="570"/>
    </row>
    <row r="217" spans="1:23" ht="15.75">
      <c r="A217" s="790"/>
      <c r="B217" s="798"/>
      <c r="C217" s="791"/>
      <c r="D217" s="791" t="s">
        <v>152</v>
      </c>
      <c r="E217" s="873">
        <f ca="1">TODAY()</f>
        <v>44780</v>
      </c>
      <c r="F217" s="873"/>
      <c r="G217" s="873"/>
      <c r="H217" s="873"/>
      <c r="I217" s="873"/>
      <c r="J217" s="873"/>
      <c r="K217" s="873"/>
      <c r="L217" s="791"/>
      <c r="M217" s="791"/>
      <c r="N217" s="791"/>
      <c r="O217" s="791"/>
      <c r="P217" s="791"/>
      <c r="Q217" s="791"/>
      <c r="R217" s="791"/>
      <c r="S217" s="726"/>
      <c r="T217" s="726"/>
      <c r="U217" s="740"/>
      <c r="V217" s="570"/>
      <c r="W217" s="570"/>
    </row>
    <row r="218" spans="1:23" ht="15.75">
      <c r="A218" s="790"/>
      <c r="B218" s="798"/>
      <c r="C218" s="791"/>
      <c r="D218" s="791"/>
      <c r="E218" s="791"/>
      <c r="F218" s="791"/>
      <c r="G218" s="791"/>
      <c r="H218" s="791"/>
      <c r="I218" s="791"/>
      <c r="J218" s="791"/>
      <c r="K218" s="791"/>
      <c r="L218" s="791"/>
      <c r="M218" s="791"/>
      <c r="N218" s="791"/>
      <c r="O218" s="791"/>
      <c r="P218" s="791"/>
      <c r="Q218" s="791"/>
      <c r="R218" s="791"/>
      <c r="S218" s="726"/>
      <c r="T218" s="726"/>
      <c r="U218" s="740"/>
      <c r="V218" s="570"/>
      <c r="W218" s="570"/>
    </row>
    <row r="219" spans="1:23" ht="15.75">
      <c r="A219" s="790"/>
      <c r="B219" s="798"/>
      <c r="C219" s="791"/>
      <c r="D219" s="791"/>
      <c r="E219" s="791"/>
      <c r="F219" s="791"/>
      <c r="G219" s="791"/>
      <c r="H219" s="791"/>
      <c r="I219" s="791"/>
      <c r="J219" s="791"/>
      <c r="K219" s="791"/>
      <c r="L219" s="791"/>
      <c r="M219" s="791"/>
      <c r="N219" s="791"/>
      <c r="O219" s="791"/>
      <c r="P219" s="791"/>
      <c r="Q219" s="791"/>
      <c r="R219" s="791"/>
      <c r="S219" s="726"/>
      <c r="T219" s="726"/>
      <c r="U219" s="740"/>
      <c r="V219" s="570"/>
      <c r="W219" s="570"/>
    </row>
    <row r="220" spans="1:23" ht="15.75">
      <c r="A220" s="570"/>
      <c r="B220" s="797"/>
      <c r="C220" s="766"/>
      <c r="D220" s="766"/>
      <c r="E220" s="766"/>
      <c r="F220" s="766"/>
      <c r="G220" s="766"/>
      <c r="H220" s="766"/>
      <c r="I220" s="766"/>
      <c r="J220" s="766"/>
      <c r="K220" s="766"/>
      <c r="L220" s="766"/>
      <c r="M220" s="766"/>
      <c r="N220" s="766"/>
      <c r="O220" s="766"/>
      <c r="P220" s="766"/>
      <c r="Q220" s="766"/>
      <c r="R220" s="766"/>
      <c r="S220" s="682"/>
      <c r="T220" s="682"/>
      <c r="U220" s="683"/>
      <c r="V220" s="570"/>
      <c r="W220" s="570"/>
    </row>
    <row r="221" spans="1:23" ht="15.75">
      <c r="A221" s="570"/>
      <c r="B221" s="797"/>
      <c r="C221" s="766"/>
      <c r="D221" s="766"/>
      <c r="E221" s="766"/>
      <c r="F221" s="766"/>
      <c r="G221" s="766"/>
      <c r="H221" s="766"/>
      <c r="I221" s="766"/>
      <c r="J221" s="766"/>
      <c r="K221" s="766"/>
      <c r="L221" s="766"/>
      <c r="M221" s="766"/>
      <c r="N221" s="766"/>
      <c r="O221" s="766"/>
      <c r="P221" s="766"/>
      <c r="Q221" s="766"/>
      <c r="R221" s="766"/>
      <c r="S221" s="682"/>
      <c r="T221" s="682"/>
      <c r="U221" s="683"/>
      <c r="V221" s="570"/>
      <c r="W221" s="570"/>
    </row>
    <row r="222" spans="1:23" ht="15.75">
      <c r="A222" s="570"/>
      <c r="B222" s="797"/>
      <c r="C222" s="766"/>
      <c r="D222" s="766"/>
      <c r="E222" s="766"/>
      <c r="F222" s="766"/>
      <c r="G222" s="766"/>
      <c r="H222" s="766"/>
      <c r="I222" s="766"/>
      <c r="J222" s="766"/>
      <c r="K222" s="766"/>
      <c r="L222" s="766"/>
      <c r="M222" s="766"/>
      <c r="N222" s="766"/>
      <c r="O222" s="766"/>
      <c r="P222" s="766"/>
      <c r="Q222" s="766"/>
      <c r="R222" s="766"/>
      <c r="S222" s="682"/>
      <c r="T222" s="682"/>
      <c r="U222" s="683"/>
      <c r="V222" s="570"/>
      <c r="W222" s="570"/>
    </row>
    <row r="223" spans="1:23" ht="16.5" thickBot="1">
      <c r="A223" s="570"/>
      <c r="B223" s="799"/>
      <c r="C223" s="800"/>
      <c r="D223" s="800"/>
      <c r="E223" s="800"/>
      <c r="F223" s="800"/>
      <c r="G223" s="800"/>
      <c r="H223" s="800"/>
      <c r="I223" s="800"/>
      <c r="J223" s="800"/>
      <c r="K223" s="800"/>
      <c r="L223" s="800"/>
      <c r="M223" s="800"/>
      <c r="N223" s="800"/>
      <c r="O223" s="800"/>
      <c r="P223" s="800"/>
      <c r="Q223" s="800"/>
      <c r="R223" s="800"/>
      <c r="S223" s="691"/>
      <c r="T223" s="691"/>
      <c r="U223" s="692"/>
      <c r="V223" s="570"/>
      <c r="W223" s="570"/>
    </row>
    <row r="224" spans="1:23" ht="16.5" thickTop="1">
      <c r="A224" s="570"/>
      <c r="B224" s="771"/>
      <c r="C224" s="771"/>
      <c r="D224" s="771"/>
      <c r="E224" s="771"/>
      <c r="F224" s="771"/>
      <c r="G224" s="771"/>
      <c r="H224" s="771"/>
      <c r="I224" s="771"/>
      <c r="J224" s="771"/>
      <c r="K224" s="771"/>
      <c r="L224" s="771"/>
      <c r="M224" s="771"/>
      <c r="N224" s="771"/>
      <c r="O224" s="771"/>
      <c r="P224" s="771"/>
      <c r="Q224" s="771"/>
      <c r="R224" s="771"/>
      <c r="S224" s="570"/>
      <c r="T224" s="570"/>
      <c r="U224" s="570"/>
      <c r="V224" s="570"/>
      <c r="W224" s="570"/>
    </row>
    <row r="225" spans="1:23" ht="15.75">
      <c r="A225" s="570"/>
      <c r="B225" s="771"/>
      <c r="C225" s="771"/>
      <c r="D225" s="771"/>
      <c r="E225" s="771"/>
      <c r="F225" s="771"/>
      <c r="G225" s="771"/>
      <c r="H225" s="771"/>
      <c r="I225" s="771"/>
      <c r="J225" s="771"/>
      <c r="K225" s="771"/>
      <c r="L225" s="771"/>
      <c r="M225" s="771"/>
      <c r="N225" s="771"/>
      <c r="O225" s="771"/>
      <c r="P225" s="771"/>
      <c r="Q225" s="771"/>
      <c r="R225" s="771"/>
      <c r="S225" s="570"/>
      <c r="T225" s="570"/>
      <c r="U225" s="570"/>
      <c r="V225" s="570"/>
      <c r="W225" s="570"/>
    </row>
    <row r="226" spans="1:23" ht="15.75">
      <c r="A226" s="570"/>
      <c r="B226" s="771"/>
      <c r="C226" s="771"/>
      <c r="D226" s="771"/>
      <c r="E226" s="771"/>
      <c r="F226" s="771"/>
      <c r="G226" s="771"/>
      <c r="H226" s="771"/>
      <c r="I226" s="771"/>
      <c r="J226" s="771"/>
      <c r="K226" s="771"/>
      <c r="L226" s="771"/>
      <c r="M226" s="771"/>
      <c r="N226" s="771"/>
      <c r="O226" s="771"/>
      <c r="P226" s="771"/>
      <c r="Q226" s="771"/>
      <c r="R226" s="771"/>
      <c r="S226" s="570"/>
      <c r="T226" s="570"/>
      <c r="U226" s="570"/>
      <c r="V226" s="570"/>
      <c r="W226" s="570"/>
    </row>
    <row r="227" spans="1:23" ht="15.75">
      <c r="A227" s="570"/>
      <c r="B227" s="771"/>
      <c r="C227" s="771"/>
      <c r="D227" s="771"/>
      <c r="E227" s="771"/>
      <c r="F227" s="771"/>
      <c r="G227" s="771"/>
      <c r="H227" s="771"/>
      <c r="I227" s="771"/>
      <c r="J227" s="771"/>
      <c r="K227" s="771"/>
      <c r="L227" s="771"/>
      <c r="M227" s="771"/>
      <c r="N227" s="771"/>
      <c r="O227" s="771"/>
      <c r="P227" s="771"/>
      <c r="Q227" s="771"/>
      <c r="R227" s="771"/>
      <c r="S227" s="570"/>
      <c r="T227" s="570"/>
      <c r="U227" s="570"/>
      <c r="V227" s="570"/>
      <c r="W227" s="570"/>
    </row>
    <row r="228" spans="1:23" ht="15.75">
      <c r="B228" s="207"/>
      <c r="C228" s="207"/>
      <c r="D228" s="207"/>
      <c r="E228" s="207"/>
      <c r="F228" s="207"/>
      <c r="G228" s="207"/>
      <c r="H228" s="207"/>
      <c r="I228" s="207"/>
      <c r="J228" s="207"/>
      <c r="K228" s="207"/>
      <c r="L228" s="207"/>
      <c r="M228" s="207"/>
      <c r="N228" s="207"/>
      <c r="O228" s="207"/>
      <c r="P228" s="207"/>
      <c r="Q228" s="207"/>
      <c r="R228" s="207"/>
    </row>
    <row r="229" spans="1:23" ht="15.75">
      <c r="B229" s="207"/>
      <c r="C229" s="207"/>
      <c r="D229" s="207"/>
      <c r="E229" s="207"/>
      <c r="F229" s="207"/>
      <c r="G229" s="207"/>
      <c r="H229" s="207"/>
      <c r="I229" s="207"/>
      <c r="J229" s="207"/>
      <c r="K229" s="207"/>
      <c r="L229" s="207"/>
      <c r="M229" s="207"/>
      <c r="N229" s="207"/>
      <c r="O229" s="207"/>
      <c r="P229" s="207"/>
      <c r="Q229" s="207"/>
      <c r="R229" s="207"/>
    </row>
    <row r="230" spans="1:23" ht="15.75">
      <c r="B230" s="207"/>
      <c r="C230" s="207"/>
      <c r="D230" s="207"/>
      <c r="E230" s="207"/>
      <c r="F230" s="207"/>
      <c r="G230" s="207"/>
      <c r="H230" s="207"/>
      <c r="I230" s="207"/>
      <c r="J230" s="207"/>
      <c r="K230" s="207"/>
      <c r="L230" s="207"/>
      <c r="M230" s="207"/>
      <c r="N230" s="207"/>
      <c r="O230" s="207"/>
      <c r="P230" s="207"/>
      <c r="Q230" s="207"/>
      <c r="R230" s="207"/>
    </row>
    <row r="231" spans="1:23" ht="15.75">
      <c r="B231" s="207"/>
      <c r="C231" s="207"/>
      <c r="D231" s="207"/>
      <c r="E231" s="207"/>
      <c r="F231" s="207"/>
      <c r="G231" s="207"/>
      <c r="H231" s="207"/>
      <c r="I231" s="207"/>
      <c r="J231" s="207"/>
      <c r="K231" s="207"/>
      <c r="L231" s="207"/>
      <c r="M231" s="207"/>
      <c r="N231" s="207"/>
      <c r="O231" s="207"/>
      <c r="P231" s="207"/>
      <c r="Q231" s="207"/>
      <c r="R231" s="207"/>
    </row>
    <row r="232" spans="1:23" ht="15.75">
      <c r="B232" s="207"/>
      <c r="C232" s="207"/>
      <c r="D232" s="207"/>
      <c r="E232" s="207"/>
      <c r="F232" s="207"/>
      <c r="G232" s="207"/>
      <c r="H232" s="207"/>
      <c r="I232" s="207"/>
      <c r="J232" s="207"/>
      <c r="K232" s="207"/>
      <c r="L232" s="207"/>
      <c r="M232" s="207"/>
      <c r="N232" s="207"/>
      <c r="O232" s="207"/>
      <c r="P232" s="207"/>
      <c r="Q232" s="207"/>
      <c r="R232" s="207"/>
    </row>
    <row r="233" spans="1:23" ht="15.75">
      <c r="B233" s="207"/>
      <c r="C233" s="207"/>
      <c r="D233" s="207"/>
      <c r="E233" s="207"/>
      <c r="F233" s="207"/>
      <c r="G233" s="207"/>
      <c r="H233" s="207"/>
      <c r="I233" s="207"/>
      <c r="J233" s="207"/>
      <c r="K233" s="207"/>
      <c r="L233" s="207"/>
      <c r="M233" s="207"/>
      <c r="N233" s="207"/>
      <c r="O233" s="207"/>
      <c r="P233" s="207"/>
      <c r="Q233" s="207"/>
      <c r="R233" s="207"/>
    </row>
    <row r="234" spans="1:23" ht="15.75">
      <c r="B234" s="207"/>
      <c r="C234" s="207"/>
      <c r="D234" s="207"/>
      <c r="E234" s="207"/>
      <c r="F234" s="207"/>
      <c r="G234" s="207"/>
      <c r="H234" s="207"/>
      <c r="I234" s="207"/>
      <c r="J234" s="207"/>
      <c r="K234" s="207"/>
      <c r="L234" s="207"/>
      <c r="M234" s="207"/>
      <c r="N234" s="207"/>
      <c r="O234" s="207"/>
      <c r="P234" s="207"/>
      <c r="Q234" s="207"/>
      <c r="R234" s="207"/>
    </row>
    <row r="235" spans="1:23" ht="15.75">
      <c r="B235" s="207"/>
      <c r="C235" s="207"/>
      <c r="D235" s="207"/>
      <c r="E235" s="207"/>
      <c r="F235" s="207"/>
      <c r="G235" s="207"/>
      <c r="H235" s="207"/>
      <c r="I235" s="207"/>
      <c r="J235" s="207"/>
      <c r="K235" s="207"/>
      <c r="L235" s="207"/>
      <c r="M235" s="207"/>
      <c r="N235" s="207"/>
      <c r="O235" s="207"/>
      <c r="P235" s="207"/>
      <c r="Q235" s="207"/>
      <c r="R235" s="207"/>
    </row>
  </sheetData>
  <mergeCells count="40">
    <mergeCell ref="B87:U88"/>
    <mergeCell ref="B145:U146"/>
    <mergeCell ref="K152:U152"/>
    <mergeCell ref="K150:U150"/>
    <mergeCell ref="K153:U153"/>
    <mergeCell ref="K154:U154"/>
    <mergeCell ref="K155:U155"/>
    <mergeCell ref="B155:H155"/>
    <mergeCell ref="H142:L142"/>
    <mergeCell ref="B80:U80"/>
    <mergeCell ref="C122:T122"/>
    <mergeCell ref="D123:T123"/>
    <mergeCell ref="C165:U165"/>
    <mergeCell ref="E147:G147"/>
    <mergeCell ref="I149:J149"/>
    <mergeCell ref="I150:J150"/>
    <mergeCell ref="I152:J152"/>
    <mergeCell ref="I153:J153"/>
    <mergeCell ref="I154:J154"/>
    <mergeCell ref="I155:J155"/>
    <mergeCell ref="K149:U149"/>
    <mergeCell ref="I116:K116"/>
    <mergeCell ref="B158:U158"/>
    <mergeCell ref="J159:U159"/>
    <mergeCell ref="I12:L12"/>
    <mergeCell ref="G73:J73"/>
    <mergeCell ref="B33:U33"/>
    <mergeCell ref="B34:U34"/>
    <mergeCell ref="B79:U79"/>
    <mergeCell ref="B15:U15"/>
    <mergeCell ref="B16:U16"/>
    <mergeCell ref="B43:U43"/>
    <mergeCell ref="B44:U44"/>
    <mergeCell ref="E217:K217"/>
    <mergeCell ref="F161:M161"/>
    <mergeCell ref="D212:J212"/>
    <mergeCell ref="B209:U209"/>
    <mergeCell ref="F162:P162"/>
    <mergeCell ref="C162:E162"/>
    <mergeCell ref="O196:T196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18</xdr:row>
                    <xdr:rowOff>9525</xdr:rowOff>
                  </from>
                  <to>
                    <xdr:col>3</xdr:col>
                    <xdr:colOff>276225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21</xdr:row>
                    <xdr:rowOff>0</xdr:rowOff>
                  </from>
                  <to>
                    <xdr:col>3</xdr:col>
                    <xdr:colOff>276225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1</xdr:col>
                    <xdr:colOff>104775</xdr:colOff>
                    <xdr:row>24</xdr:row>
                    <xdr:rowOff>0</xdr:rowOff>
                  </from>
                  <to>
                    <xdr:col>3</xdr:col>
                    <xdr:colOff>295275</xdr:colOff>
                    <xdr:row>24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BD522"/>
  <sheetViews>
    <sheetView topLeftCell="A163" zoomScaleNormal="100" workbookViewId="0">
      <selection activeCell="BG184" sqref="BG184"/>
    </sheetView>
  </sheetViews>
  <sheetFormatPr baseColWidth="10" defaultRowHeight="15"/>
  <cols>
    <col min="1" max="80" width="1.7109375" customWidth="1"/>
  </cols>
  <sheetData>
    <row r="1" spans="1:56" ht="23.25" thickTop="1">
      <c r="A1" s="948" t="s">
        <v>485</v>
      </c>
      <c r="B1" s="949"/>
      <c r="C1" s="949"/>
      <c r="D1" s="949"/>
      <c r="E1" s="949"/>
      <c r="F1" s="949"/>
      <c r="G1" s="949"/>
      <c r="H1" s="949"/>
      <c r="I1" s="949"/>
      <c r="J1" s="949"/>
      <c r="K1" s="949"/>
      <c r="L1" s="949"/>
      <c r="M1" s="949"/>
      <c r="N1" s="949"/>
      <c r="O1" s="949"/>
      <c r="P1" s="949"/>
      <c r="Q1" s="949"/>
      <c r="R1" s="949"/>
      <c r="S1" s="949"/>
      <c r="T1" s="949"/>
      <c r="U1" s="949"/>
      <c r="V1" s="949"/>
      <c r="W1" s="949"/>
      <c r="X1" s="949"/>
      <c r="Y1" s="949"/>
      <c r="Z1" s="949"/>
      <c r="AA1" s="949"/>
      <c r="AB1" s="949"/>
      <c r="AC1" s="949"/>
      <c r="AD1" s="949"/>
      <c r="AE1" s="949"/>
      <c r="AF1" s="949"/>
      <c r="AG1" s="949"/>
      <c r="AH1" s="949"/>
      <c r="AI1" s="949"/>
      <c r="AJ1" s="949"/>
      <c r="AK1" s="949"/>
      <c r="AL1" s="949"/>
      <c r="AM1" s="949"/>
      <c r="AN1" s="949"/>
      <c r="AO1" s="949"/>
      <c r="AP1" s="949"/>
      <c r="AQ1" s="949"/>
      <c r="AR1" s="949"/>
      <c r="AS1" s="949"/>
      <c r="AT1" s="949"/>
      <c r="AU1" s="949"/>
      <c r="AV1" s="949"/>
      <c r="AW1" s="949"/>
      <c r="AX1" s="949"/>
      <c r="AY1" s="949"/>
      <c r="AZ1" s="949"/>
      <c r="BA1" s="949"/>
      <c r="BB1" s="949"/>
      <c r="BC1" s="949"/>
      <c r="BD1" s="950"/>
    </row>
    <row r="2" spans="1:56" ht="6" customHeight="1">
      <c r="A2" s="675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66"/>
      <c r="AX2" s="66"/>
      <c r="AY2" s="66"/>
      <c r="AZ2" s="66"/>
      <c r="BA2" s="66"/>
      <c r="BB2" s="66"/>
      <c r="BC2" s="66"/>
      <c r="BD2" s="676"/>
    </row>
    <row r="3" spans="1:56">
      <c r="A3" s="966" t="s">
        <v>621</v>
      </c>
      <c r="B3" s="960"/>
      <c r="C3" s="960"/>
      <c r="D3" s="960"/>
      <c r="E3" s="960"/>
      <c r="F3" s="960"/>
      <c r="G3" s="960"/>
      <c r="H3" s="958" t="str">
        <f ca="1">'Données de location'!F18&amp;","</f>
        <v>0,</v>
      </c>
      <c r="I3" s="958"/>
      <c r="J3" s="958"/>
      <c r="K3" s="958"/>
      <c r="L3" s="958"/>
      <c r="M3" s="958"/>
      <c r="N3" s="958"/>
      <c r="O3" s="958"/>
      <c r="P3" s="958"/>
      <c r="Q3" s="958"/>
      <c r="R3" s="958"/>
      <c r="S3" s="958"/>
      <c r="T3" s="958"/>
      <c r="U3" s="958"/>
      <c r="V3" s="958"/>
      <c r="W3" s="958"/>
      <c r="X3" s="958"/>
      <c r="Y3" s="958"/>
      <c r="Z3" s="959">
        <f ca="1">IF(ISNUMBER(SEARCH("XXXXX",'Données de location'!F25)),"",'Données de location'!F25)</f>
        <v>0</v>
      </c>
      <c r="AA3" s="959"/>
      <c r="AB3" s="959"/>
      <c r="AC3" s="959"/>
      <c r="AD3" s="959"/>
      <c r="AE3" s="959"/>
      <c r="AF3" s="959"/>
      <c r="AG3" s="959"/>
      <c r="AH3" s="959"/>
      <c r="AI3" s="959"/>
      <c r="AJ3" s="959"/>
      <c r="AK3" s="959"/>
      <c r="AL3" s="959"/>
      <c r="AM3" s="959"/>
      <c r="AN3" s="959"/>
      <c r="AO3" s="959"/>
      <c r="AP3" s="959"/>
      <c r="AQ3" s="959"/>
      <c r="AR3" s="959"/>
      <c r="AS3" s="959"/>
      <c r="AT3" s="959"/>
      <c r="AU3" s="959"/>
      <c r="AV3" s="959"/>
      <c r="AW3" s="662"/>
      <c r="AX3" s="662"/>
      <c r="AY3" s="662"/>
      <c r="AZ3" s="682"/>
      <c r="BA3" s="682"/>
      <c r="BB3" s="682"/>
      <c r="BC3" s="682"/>
      <c r="BD3" s="683"/>
    </row>
    <row r="4" spans="1:56">
      <c r="A4" s="684" t="s">
        <v>806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  <c r="R4" s="662"/>
      <c r="S4" s="662"/>
      <c r="T4" s="662"/>
      <c r="U4" s="662"/>
      <c r="V4" s="662"/>
      <c r="W4" s="662"/>
      <c r="X4" s="662"/>
      <c r="Y4" s="662"/>
      <c r="Z4" s="662"/>
      <c r="AA4" s="662"/>
      <c r="AB4" s="662"/>
      <c r="AC4" s="662"/>
      <c r="AD4" s="662"/>
      <c r="AE4" s="662"/>
      <c r="AF4" s="662"/>
      <c r="AG4" s="662"/>
      <c r="AH4" s="662"/>
      <c r="AI4" s="662"/>
      <c r="AJ4" s="662"/>
      <c r="AK4" s="662"/>
      <c r="AL4" s="662"/>
      <c r="AM4" s="662"/>
      <c r="AN4" s="662"/>
      <c r="AO4" s="662"/>
      <c r="AP4" s="662"/>
      <c r="AQ4" s="662"/>
      <c r="AR4" s="662"/>
      <c r="AS4" s="662"/>
      <c r="AT4" s="662"/>
      <c r="AU4" s="662"/>
      <c r="AV4" s="662"/>
      <c r="AW4" s="662"/>
      <c r="AX4" s="662"/>
      <c r="AY4" s="662"/>
      <c r="AZ4" s="682"/>
      <c r="BA4" s="682"/>
      <c r="BB4" s="682"/>
      <c r="BC4" s="682"/>
      <c r="BD4" s="683"/>
    </row>
    <row r="5" spans="1:56">
      <c r="A5" s="951" t="s">
        <v>805</v>
      </c>
      <c r="B5" s="952"/>
      <c r="C5" s="952"/>
      <c r="D5" s="952"/>
      <c r="E5" s="952"/>
      <c r="F5" s="952"/>
      <c r="G5" s="952"/>
      <c r="H5" s="952"/>
      <c r="I5" s="952"/>
      <c r="J5" s="952"/>
      <c r="K5" s="952"/>
      <c r="L5" s="952"/>
      <c r="M5" s="952"/>
      <c r="N5" s="952"/>
      <c r="O5" s="952"/>
      <c r="P5" s="952"/>
      <c r="Q5" s="952"/>
      <c r="R5" s="952"/>
      <c r="S5" s="952"/>
      <c r="T5" s="952"/>
      <c r="U5" s="952"/>
      <c r="V5" s="952"/>
      <c r="W5" s="952"/>
      <c r="X5" s="952"/>
      <c r="Y5" s="952"/>
      <c r="Z5" s="952"/>
      <c r="AA5" s="952"/>
      <c r="AB5" s="952"/>
      <c r="AC5" s="952"/>
      <c r="AD5" s="952"/>
      <c r="AE5" s="952"/>
      <c r="AF5" s="952"/>
      <c r="AG5" s="952"/>
      <c r="AH5" s="952"/>
      <c r="AI5" s="952"/>
      <c r="AJ5" s="952"/>
      <c r="AK5" s="952"/>
      <c r="AL5" s="952"/>
      <c r="AM5" s="952"/>
      <c r="AN5" s="952"/>
      <c r="AO5" s="952"/>
      <c r="AP5" s="952"/>
      <c r="AQ5" s="952"/>
      <c r="AR5" s="952"/>
      <c r="AS5" s="952"/>
      <c r="AT5" s="952"/>
      <c r="AU5" s="952"/>
      <c r="AV5" s="952"/>
      <c r="AW5" s="952"/>
      <c r="AX5" s="952"/>
      <c r="AY5" s="952"/>
      <c r="AZ5" s="952"/>
      <c r="BA5" s="952"/>
      <c r="BB5" s="952"/>
      <c r="BC5" s="952"/>
      <c r="BD5" s="953"/>
    </row>
    <row r="6" spans="1:56">
      <c r="A6" s="685" t="s">
        <v>523</v>
      </c>
      <c r="B6" s="662"/>
      <c r="C6" s="662"/>
      <c r="D6" s="662"/>
      <c r="E6" s="662"/>
      <c r="F6" s="662"/>
      <c r="G6" s="662"/>
      <c r="H6" s="662"/>
      <c r="I6" s="662"/>
      <c r="J6" s="662"/>
      <c r="K6" s="662"/>
      <c r="L6" s="662"/>
      <c r="M6" s="662"/>
      <c r="N6" s="662"/>
      <c r="O6" s="662"/>
      <c r="P6" s="662"/>
      <c r="Q6" s="662"/>
      <c r="R6" s="662"/>
      <c r="S6" s="662"/>
      <c r="T6" s="662"/>
      <c r="U6" s="662"/>
      <c r="V6" s="662"/>
      <c r="W6" s="662"/>
      <c r="X6" s="662"/>
      <c r="Y6" s="662"/>
      <c r="Z6" s="662"/>
      <c r="AA6" s="662"/>
      <c r="AB6" s="662"/>
      <c r="AC6" s="662"/>
      <c r="AD6" s="662"/>
      <c r="AE6" s="662"/>
      <c r="AF6" s="662"/>
      <c r="AG6" s="662"/>
      <c r="AH6" s="662"/>
      <c r="AI6" s="662"/>
      <c r="AJ6" s="662"/>
      <c r="AK6" s="662"/>
      <c r="AL6" s="662"/>
      <c r="AM6" s="662"/>
      <c r="AN6" s="662"/>
      <c r="AO6" s="662"/>
      <c r="AP6" s="662"/>
      <c r="AQ6" s="662"/>
      <c r="AR6" s="662"/>
      <c r="AS6" s="662"/>
      <c r="AT6" s="662"/>
      <c r="AU6" s="662"/>
      <c r="AV6" s="662"/>
      <c r="AW6" s="662"/>
      <c r="AX6" s="662"/>
      <c r="AY6" s="662"/>
      <c r="AZ6" s="682"/>
      <c r="BA6" s="682"/>
      <c r="BB6" s="682"/>
      <c r="BC6" s="682"/>
      <c r="BD6" s="683"/>
    </row>
    <row r="7" spans="1:56">
      <c r="A7" s="686" t="s">
        <v>522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2"/>
      <c r="O7" s="662"/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2"/>
      <c r="AC7" s="662"/>
      <c r="AD7" s="662"/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2"/>
      <c r="AR7" s="662"/>
      <c r="AS7" s="662"/>
      <c r="AT7" s="662"/>
      <c r="AU7" s="662"/>
      <c r="AV7" s="662"/>
      <c r="AW7" s="662"/>
      <c r="AX7" s="662"/>
      <c r="AY7" s="662"/>
      <c r="AZ7" s="682"/>
      <c r="BA7" s="682"/>
      <c r="BB7" s="682"/>
      <c r="BC7" s="682"/>
      <c r="BD7" s="683"/>
    </row>
    <row r="8" spans="1:56">
      <c r="A8" s="686" t="s">
        <v>524</v>
      </c>
      <c r="B8" s="662"/>
      <c r="C8" s="662"/>
      <c r="D8" s="662"/>
      <c r="E8" s="662"/>
      <c r="F8" s="662"/>
      <c r="G8" s="662"/>
      <c r="H8" s="662"/>
      <c r="I8" s="662"/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  <c r="AP8" s="662"/>
      <c r="AQ8" s="662"/>
      <c r="AR8" s="662"/>
      <c r="AS8" s="662"/>
      <c r="AT8" s="662"/>
      <c r="AU8" s="662"/>
      <c r="AV8" s="662"/>
      <c r="AW8" s="662"/>
      <c r="AX8" s="662"/>
      <c r="AY8" s="662"/>
      <c r="AZ8" s="682"/>
      <c r="BA8" s="682"/>
      <c r="BB8" s="682"/>
      <c r="BC8" s="682"/>
      <c r="BD8" s="683"/>
    </row>
    <row r="9" spans="1:56">
      <c r="A9" s="686" t="s">
        <v>525</v>
      </c>
      <c r="B9" s="662"/>
      <c r="C9" s="662"/>
      <c r="D9" s="662"/>
      <c r="E9" s="662"/>
      <c r="F9" s="662"/>
      <c r="G9" s="662"/>
      <c r="H9" s="662"/>
      <c r="I9" s="662"/>
      <c r="J9" s="662"/>
      <c r="K9" s="662"/>
      <c r="L9" s="662"/>
      <c r="M9" s="662"/>
      <c r="N9" s="662"/>
      <c r="O9" s="662"/>
      <c r="P9" s="662"/>
      <c r="Q9" s="662"/>
      <c r="R9" s="662"/>
      <c r="S9" s="662"/>
      <c r="T9" s="662"/>
      <c r="U9" s="662"/>
      <c r="V9" s="662"/>
      <c r="W9" s="662"/>
      <c r="X9" s="662"/>
      <c r="Y9" s="662"/>
      <c r="Z9" s="662"/>
      <c r="AA9" s="662"/>
      <c r="AB9" s="662"/>
      <c r="AC9" s="662"/>
      <c r="AD9" s="662"/>
      <c r="AE9" s="662"/>
      <c r="AF9" s="662"/>
      <c r="AG9" s="662"/>
      <c r="AH9" s="662"/>
      <c r="AI9" s="662"/>
      <c r="AJ9" s="662"/>
      <c r="AK9" s="662"/>
      <c r="AL9" s="662"/>
      <c r="AM9" s="662"/>
      <c r="AN9" s="662"/>
      <c r="AO9" s="662"/>
      <c r="AP9" s="662"/>
      <c r="AQ9" s="662"/>
      <c r="AR9" s="662"/>
      <c r="AS9" s="662"/>
      <c r="AT9" s="662"/>
      <c r="AU9" s="662"/>
      <c r="AV9" s="662"/>
      <c r="AW9" s="662"/>
      <c r="AX9" s="662"/>
      <c r="AY9" s="662"/>
      <c r="AZ9" s="682"/>
      <c r="BA9" s="682"/>
      <c r="BB9" s="682"/>
      <c r="BC9" s="682"/>
      <c r="BD9" s="683"/>
    </row>
    <row r="10" spans="1:56">
      <c r="A10" s="686" t="s">
        <v>679</v>
      </c>
      <c r="B10" s="662"/>
      <c r="C10" s="662"/>
      <c r="D10" s="662"/>
      <c r="E10" s="662"/>
      <c r="F10" s="662"/>
      <c r="G10" s="662"/>
      <c r="H10" s="662"/>
      <c r="I10" s="662"/>
      <c r="J10" s="662"/>
      <c r="K10" s="662"/>
      <c r="L10" s="662"/>
      <c r="M10" s="662"/>
      <c r="N10" s="662"/>
      <c r="O10" s="662"/>
      <c r="P10" s="662"/>
      <c r="Q10" s="662"/>
      <c r="R10" s="662"/>
      <c r="S10" s="662"/>
      <c r="T10" s="662"/>
      <c r="U10" s="662"/>
      <c r="V10" s="662"/>
      <c r="W10" s="662"/>
      <c r="X10" s="662"/>
      <c r="Y10" s="662"/>
      <c r="Z10" s="662"/>
      <c r="AA10" s="662"/>
      <c r="AB10" s="662"/>
      <c r="AC10" s="662"/>
      <c r="AD10" s="662"/>
      <c r="AE10" s="662"/>
      <c r="AF10" s="662"/>
      <c r="AG10" s="662"/>
      <c r="AH10" s="662"/>
      <c r="AI10" s="662"/>
      <c r="AJ10" s="662"/>
      <c r="AK10" s="662"/>
      <c r="AL10" s="662"/>
      <c r="AM10" s="662"/>
      <c r="AN10" s="662"/>
      <c r="AO10" s="662"/>
      <c r="AP10" s="662"/>
      <c r="AQ10" s="662"/>
      <c r="AR10" s="662"/>
      <c r="AS10" s="662"/>
      <c r="AT10" s="662"/>
      <c r="AU10" s="662"/>
      <c r="AV10" s="662"/>
      <c r="AW10" s="662"/>
      <c r="AX10" s="662"/>
      <c r="AY10" s="662"/>
      <c r="AZ10" s="682"/>
      <c r="BA10" s="682"/>
      <c r="BB10" s="682"/>
      <c r="BC10" s="682"/>
      <c r="BD10" s="683"/>
    </row>
    <row r="11" spans="1:56">
      <c r="A11" s="685" t="s">
        <v>521</v>
      </c>
      <c r="B11" s="662"/>
      <c r="C11" s="662"/>
      <c r="D11" s="662"/>
      <c r="E11" s="662"/>
      <c r="F11" s="662"/>
      <c r="G11" s="662"/>
      <c r="H11" s="662"/>
      <c r="I11" s="662"/>
      <c r="J11" s="662"/>
      <c r="K11" s="662"/>
      <c r="L11" s="662"/>
      <c r="M11" s="662"/>
      <c r="N11" s="662"/>
      <c r="O11" s="662"/>
      <c r="P11" s="662"/>
      <c r="Q11" s="662"/>
      <c r="R11" s="662"/>
      <c r="S11" s="662"/>
      <c r="T11" s="662"/>
      <c r="U11" s="662"/>
      <c r="V11" s="662"/>
      <c r="W11" s="662"/>
      <c r="X11" s="662"/>
      <c r="Y11" s="662"/>
      <c r="Z11" s="662"/>
      <c r="AA11" s="662"/>
      <c r="AB11" s="662"/>
      <c r="AC11" s="662"/>
      <c r="AD11" s="662"/>
      <c r="AE11" s="662"/>
      <c r="AF11" s="662"/>
      <c r="AG11" s="662"/>
      <c r="AH11" s="662"/>
      <c r="AI11" s="662"/>
      <c r="AJ11" s="662"/>
      <c r="AK11" s="662"/>
      <c r="AL11" s="662"/>
      <c r="AM11" s="662"/>
      <c r="AN11" s="662"/>
      <c r="AO11" s="662"/>
      <c r="AP11" s="662"/>
      <c r="AQ11" s="662"/>
      <c r="AR11" s="662"/>
      <c r="AS11" s="662"/>
      <c r="AT11" s="662"/>
      <c r="AU11" s="662"/>
      <c r="AV11" s="662"/>
      <c r="AW11" s="662"/>
      <c r="AX11" s="662"/>
      <c r="AY11" s="662"/>
      <c r="AZ11" s="682"/>
      <c r="BA11" s="682"/>
      <c r="BB11" s="682"/>
      <c r="BC11" s="682"/>
      <c r="BD11" s="683"/>
    </row>
    <row r="12" spans="1:56">
      <c r="A12" s="686" t="s">
        <v>605</v>
      </c>
      <c r="B12" s="662"/>
      <c r="C12" s="662"/>
      <c r="D12" s="662"/>
      <c r="E12" s="662"/>
      <c r="F12" s="662"/>
      <c r="G12" s="662"/>
      <c r="H12" s="662"/>
      <c r="I12" s="662"/>
      <c r="J12" s="662"/>
      <c r="K12" s="662"/>
      <c r="L12" s="662"/>
      <c r="M12" s="662"/>
      <c r="N12" s="662"/>
      <c r="O12" s="662"/>
      <c r="P12" s="662"/>
      <c r="Q12" s="662"/>
      <c r="R12" s="662"/>
      <c r="S12" s="662"/>
      <c r="T12" s="662"/>
      <c r="U12" s="662"/>
      <c r="V12" s="662"/>
      <c r="W12" s="662"/>
      <c r="X12" s="662"/>
      <c r="Y12" s="662"/>
      <c r="Z12" s="662"/>
      <c r="AA12" s="662"/>
      <c r="AB12" s="662"/>
      <c r="AC12" s="662"/>
      <c r="AD12" s="662"/>
      <c r="AE12" s="662"/>
      <c r="AF12" s="662"/>
      <c r="AG12" s="662"/>
      <c r="AH12" s="662"/>
      <c r="AI12" s="662"/>
      <c r="AJ12" s="662"/>
      <c r="AK12" s="662"/>
      <c r="AL12" s="662"/>
      <c r="AM12" s="662"/>
      <c r="AN12" s="662"/>
      <c r="AO12" s="662"/>
      <c r="AP12" s="662"/>
      <c r="AQ12" s="662"/>
      <c r="AR12" s="662"/>
      <c r="AS12" s="662"/>
      <c r="AT12" s="662"/>
      <c r="AU12" s="662"/>
      <c r="AV12" s="662"/>
      <c r="AW12" s="662"/>
      <c r="AX12" s="662"/>
      <c r="AY12" s="662"/>
      <c r="AZ12" s="682"/>
      <c r="BA12" s="682"/>
      <c r="BB12" s="682"/>
      <c r="BC12" s="682"/>
      <c r="BD12" s="683"/>
    </row>
    <row r="13" spans="1:56">
      <c r="A13" s="687" t="s">
        <v>486</v>
      </c>
      <c r="B13" s="662"/>
      <c r="C13" s="662"/>
      <c r="D13" s="662"/>
      <c r="E13" s="662"/>
      <c r="F13" s="662"/>
      <c r="G13" s="662"/>
      <c r="H13" s="662"/>
      <c r="I13" s="662"/>
      <c r="J13" s="662"/>
      <c r="K13" s="662"/>
      <c r="L13" s="662"/>
      <c r="M13" s="662"/>
      <c r="N13" s="662"/>
      <c r="O13" s="662"/>
      <c r="P13" s="662"/>
      <c r="Q13" s="662"/>
      <c r="R13" s="662"/>
      <c r="S13" s="662"/>
      <c r="T13" s="662"/>
      <c r="U13" s="662"/>
      <c r="V13" s="662"/>
      <c r="W13" s="662"/>
      <c r="X13" s="662"/>
      <c r="Y13" s="662"/>
      <c r="Z13" s="662"/>
      <c r="AA13" s="662"/>
      <c r="AB13" s="662"/>
      <c r="AC13" s="662"/>
      <c r="AD13" s="662"/>
      <c r="AE13" s="662"/>
      <c r="AF13" s="662"/>
      <c r="AG13" s="662"/>
      <c r="AH13" s="662"/>
      <c r="AI13" s="662"/>
      <c r="AJ13" s="662"/>
      <c r="AK13" s="662"/>
      <c r="AL13" s="662"/>
      <c r="AM13" s="662"/>
      <c r="AN13" s="662"/>
      <c r="AO13" s="662"/>
      <c r="AP13" s="662"/>
      <c r="AQ13" s="662"/>
      <c r="AR13" s="662"/>
      <c r="AS13" s="662"/>
      <c r="AT13" s="662"/>
      <c r="AU13" s="662"/>
      <c r="AV13" s="662"/>
      <c r="AW13" s="662"/>
      <c r="AX13" s="662"/>
      <c r="AY13" s="662"/>
      <c r="AZ13" s="682"/>
      <c r="BA13" s="682"/>
      <c r="BB13" s="682"/>
      <c r="BC13" s="682"/>
      <c r="BD13" s="683"/>
    </row>
    <row r="14" spans="1:56">
      <c r="A14" s="684" t="s">
        <v>602</v>
      </c>
      <c r="B14" s="662"/>
      <c r="C14" s="662"/>
      <c r="D14" s="662"/>
      <c r="E14" s="662"/>
      <c r="F14" s="662"/>
      <c r="G14" s="662"/>
      <c r="H14" s="662"/>
      <c r="I14" s="662"/>
      <c r="J14" s="662"/>
      <c r="K14" s="662"/>
      <c r="L14" s="662"/>
      <c r="M14" s="662"/>
      <c r="N14" s="662"/>
      <c r="O14" s="662"/>
      <c r="P14" s="662"/>
      <c r="Q14" s="662"/>
      <c r="R14" s="662"/>
      <c r="S14" s="662"/>
      <c r="T14" s="662"/>
      <c r="U14" s="662"/>
      <c r="V14" s="662"/>
      <c r="W14" s="662"/>
      <c r="X14" s="662"/>
      <c r="Y14" s="662"/>
      <c r="Z14" s="662"/>
      <c r="AA14" s="662"/>
      <c r="AB14" s="662"/>
      <c r="AC14" s="662"/>
      <c r="AD14" s="662"/>
      <c r="AE14" s="662"/>
      <c r="AF14" s="662"/>
      <c r="AG14" s="662"/>
      <c r="AH14" s="662"/>
      <c r="AI14" s="662"/>
      <c r="AJ14" s="662"/>
      <c r="AK14" s="662"/>
      <c r="AL14" s="662"/>
      <c r="AM14" s="662"/>
      <c r="AN14" s="662"/>
      <c r="AO14" s="662"/>
      <c r="AP14" s="662"/>
      <c r="AQ14" s="662"/>
      <c r="AR14" s="662"/>
      <c r="AS14" s="662"/>
      <c r="AT14" s="662"/>
      <c r="AU14" s="662"/>
      <c r="AV14" s="662"/>
      <c r="AW14" s="662"/>
      <c r="AX14" s="662"/>
      <c r="AY14" s="662"/>
      <c r="AZ14" s="682"/>
      <c r="BA14" s="682"/>
      <c r="BB14" s="682"/>
      <c r="BC14" s="682"/>
      <c r="BD14" s="683"/>
    </row>
    <row r="15" spans="1:56">
      <c r="A15" s="686" t="s">
        <v>603</v>
      </c>
      <c r="B15" s="662"/>
      <c r="C15" s="662"/>
      <c r="D15" s="662"/>
      <c r="E15" s="662"/>
      <c r="F15" s="662"/>
      <c r="G15" s="662"/>
      <c r="H15" s="662"/>
      <c r="I15" s="662"/>
      <c r="J15" s="662"/>
      <c r="K15" s="662"/>
      <c r="L15" s="662"/>
      <c r="M15" s="662"/>
      <c r="N15" s="662"/>
      <c r="O15" s="662"/>
      <c r="P15" s="662"/>
      <c r="Q15" s="662"/>
      <c r="R15" s="662"/>
      <c r="S15" s="662"/>
      <c r="T15" s="662"/>
      <c r="U15" s="662"/>
      <c r="V15" s="662"/>
      <c r="W15" s="662"/>
      <c r="X15" s="662"/>
      <c r="Y15" s="662"/>
      <c r="Z15" s="662"/>
      <c r="AA15" s="662"/>
      <c r="AB15" s="662"/>
      <c r="AC15" s="662"/>
      <c r="AD15" s="662"/>
      <c r="AE15" s="662"/>
      <c r="AF15" s="662"/>
      <c r="AG15" s="662"/>
      <c r="AH15" s="662"/>
      <c r="AI15" s="662"/>
      <c r="AJ15" s="662"/>
      <c r="AK15" s="662"/>
      <c r="AL15" s="662"/>
      <c r="AM15" s="662"/>
      <c r="AN15" s="662"/>
      <c r="AO15" s="662"/>
      <c r="AP15" s="662"/>
      <c r="AQ15" s="662"/>
      <c r="AR15" s="662"/>
      <c r="AS15" s="662"/>
      <c r="AT15" s="662"/>
      <c r="AU15" s="662"/>
      <c r="AV15" s="662"/>
      <c r="AW15" s="662"/>
      <c r="AX15" s="662"/>
      <c r="AY15" s="662"/>
      <c r="AZ15" s="682"/>
      <c r="BA15" s="682"/>
      <c r="BB15" s="682"/>
      <c r="BC15" s="682"/>
      <c r="BD15" s="683"/>
    </row>
    <row r="16" spans="1:56">
      <c r="A16" s="686" t="s">
        <v>604</v>
      </c>
      <c r="B16" s="662"/>
      <c r="C16" s="662"/>
      <c r="D16" s="662"/>
      <c r="E16" s="662"/>
      <c r="F16" s="662"/>
      <c r="G16" s="662"/>
      <c r="H16" s="662"/>
      <c r="I16" s="662"/>
      <c r="J16" s="662"/>
      <c r="K16" s="662"/>
      <c r="L16" s="662"/>
      <c r="M16" s="662"/>
      <c r="N16" s="662"/>
      <c r="O16" s="662"/>
      <c r="P16" s="662"/>
      <c r="Q16" s="662"/>
      <c r="R16" s="662"/>
      <c r="S16" s="662"/>
      <c r="T16" s="662"/>
      <c r="U16" s="662"/>
      <c r="V16" s="662"/>
      <c r="W16" s="662"/>
      <c r="X16" s="662"/>
      <c r="Y16" s="662"/>
      <c r="Z16" s="662"/>
      <c r="AA16" s="662"/>
      <c r="AB16" s="662"/>
      <c r="AC16" s="662"/>
      <c r="AD16" s="662"/>
      <c r="AE16" s="662"/>
      <c r="AF16" s="662"/>
      <c r="AG16" s="662"/>
      <c r="AH16" s="662"/>
      <c r="AI16" s="662"/>
      <c r="AJ16" s="662"/>
      <c r="AK16" s="662"/>
      <c r="AL16" s="662"/>
      <c r="AM16" s="662"/>
      <c r="AN16" s="662"/>
      <c r="AO16" s="662"/>
      <c r="AP16" s="662"/>
      <c r="AQ16" s="662"/>
      <c r="AR16" s="662"/>
      <c r="AS16" s="662"/>
      <c r="AT16" s="662"/>
      <c r="AU16" s="662"/>
      <c r="AV16" s="662"/>
      <c r="AW16" s="662"/>
      <c r="AX16" s="662"/>
      <c r="AY16" s="662"/>
      <c r="AZ16" s="682"/>
      <c r="BA16" s="682"/>
      <c r="BB16" s="682"/>
      <c r="BC16" s="682"/>
      <c r="BD16" s="683"/>
    </row>
    <row r="17" spans="1:56">
      <c r="A17" s="686" t="s">
        <v>791</v>
      </c>
      <c r="B17" s="662"/>
      <c r="C17" s="662"/>
      <c r="D17" s="662"/>
      <c r="E17" s="662"/>
      <c r="F17" s="662"/>
      <c r="G17" s="662"/>
      <c r="H17" s="662"/>
      <c r="I17" s="662"/>
      <c r="J17" s="662"/>
      <c r="K17" s="662"/>
      <c r="L17" s="662"/>
      <c r="M17" s="662"/>
      <c r="N17" s="662"/>
      <c r="O17" s="662"/>
      <c r="P17" s="662"/>
      <c r="Q17" s="662"/>
      <c r="R17" s="662"/>
      <c r="S17" s="662"/>
      <c r="T17" s="662"/>
      <c r="U17" s="662"/>
      <c r="V17" s="662"/>
      <c r="W17" s="662"/>
      <c r="X17" s="662"/>
      <c r="Y17" s="662"/>
      <c r="Z17" s="662"/>
      <c r="AA17" s="662"/>
      <c r="AB17" s="662"/>
      <c r="AC17" s="662"/>
      <c r="AD17" s="662"/>
      <c r="AE17" s="662"/>
      <c r="AF17" s="662"/>
      <c r="AG17" s="662"/>
      <c r="AH17" s="662"/>
      <c r="AI17" s="662"/>
      <c r="AJ17" s="662"/>
      <c r="AK17" s="662"/>
      <c r="AL17" s="662"/>
      <c r="AM17" s="662"/>
      <c r="AN17" s="662"/>
      <c r="AO17" s="662"/>
      <c r="AP17" s="662"/>
      <c r="AQ17" s="662"/>
      <c r="AR17" s="662"/>
      <c r="AS17" s="662"/>
      <c r="AT17" s="662"/>
      <c r="AU17" s="662"/>
      <c r="AV17" s="662"/>
      <c r="AW17" s="662"/>
      <c r="AX17" s="662"/>
      <c r="AY17" s="662"/>
      <c r="AZ17" s="682"/>
      <c r="BA17" s="682"/>
      <c r="BB17" s="682"/>
      <c r="BC17" s="682"/>
      <c r="BD17" s="683"/>
    </row>
    <row r="18" spans="1:56">
      <c r="A18" s="686" t="s">
        <v>793</v>
      </c>
      <c r="B18" s="662"/>
      <c r="C18" s="662"/>
      <c r="D18" s="662"/>
      <c r="E18" s="662"/>
      <c r="F18" s="662"/>
      <c r="G18" s="662"/>
      <c r="H18" s="662"/>
      <c r="I18" s="662"/>
      <c r="J18" s="662"/>
      <c r="K18" s="662"/>
      <c r="L18" s="662"/>
      <c r="M18" s="662"/>
      <c r="N18" s="662"/>
      <c r="O18" s="662"/>
      <c r="P18" s="662"/>
      <c r="Q18" s="662"/>
      <c r="R18" s="662"/>
      <c r="S18" s="662"/>
      <c r="T18" s="662"/>
      <c r="U18" s="662"/>
      <c r="V18" s="662"/>
      <c r="W18" s="662"/>
      <c r="X18" s="662"/>
      <c r="Y18" s="662"/>
      <c r="Z18" s="662"/>
      <c r="AA18" s="662"/>
      <c r="AB18" s="662"/>
      <c r="AC18" s="662"/>
      <c r="AD18" s="662"/>
      <c r="AE18" s="662"/>
      <c r="AF18" s="662"/>
      <c r="AG18" s="662"/>
      <c r="AH18" s="662"/>
      <c r="AI18" s="662"/>
      <c r="AJ18" s="662"/>
      <c r="AK18" s="662"/>
      <c r="AL18" s="662"/>
      <c r="AM18" s="662"/>
      <c r="AN18" s="662"/>
      <c r="AO18" s="662"/>
      <c r="AP18" s="662"/>
      <c r="AQ18" s="662"/>
      <c r="AR18" s="662"/>
      <c r="AS18" s="662"/>
      <c r="AT18" s="662"/>
      <c r="AU18" s="662"/>
      <c r="AV18" s="662"/>
      <c r="AW18" s="662"/>
      <c r="AX18" s="662"/>
      <c r="AY18" s="662"/>
      <c r="AZ18" s="682"/>
      <c r="BA18" s="682"/>
      <c r="BB18" s="682"/>
      <c r="BC18" s="682"/>
      <c r="BD18" s="683"/>
    </row>
    <row r="19" spans="1:56">
      <c r="A19" s="685" t="s">
        <v>487</v>
      </c>
      <c r="B19" s="662"/>
      <c r="C19" s="662"/>
      <c r="D19" s="662"/>
      <c r="E19" s="662"/>
      <c r="F19" s="662"/>
      <c r="G19" s="662"/>
      <c r="H19" s="662"/>
      <c r="I19" s="662"/>
      <c r="J19" s="662"/>
      <c r="K19" s="662"/>
      <c r="L19" s="662"/>
      <c r="M19" s="662"/>
      <c r="N19" s="662"/>
      <c r="O19" s="662"/>
      <c r="P19" s="662"/>
      <c r="Q19" s="662"/>
      <c r="R19" s="662"/>
      <c r="S19" s="662"/>
      <c r="T19" s="662"/>
      <c r="U19" s="662"/>
      <c r="V19" s="662"/>
      <c r="W19" s="662"/>
      <c r="X19" s="662"/>
      <c r="Y19" s="662"/>
      <c r="Z19" s="662"/>
      <c r="AA19" s="662"/>
      <c r="AB19" s="662"/>
      <c r="AC19" s="662"/>
      <c r="AD19" s="662"/>
      <c r="AE19" s="662"/>
      <c r="AF19" s="662"/>
      <c r="AG19" s="662"/>
      <c r="AH19" s="662"/>
      <c r="AI19" s="662"/>
      <c r="AJ19" s="662"/>
      <c r="AK19" s="662"/>
      <c r="AL19" s="662"/>
      <c r="AM19" s="662"/>
      <c r="AN19" s="662"/>
      <c r="AO19" s="662"/>
      <c r="AP19" s="662"/>
      <c r="AQ19" s="662"/>
      <c r="AR19" s="662"/>
      <c r="AS19" s="662"/>
      <c r="AT19" s="662"/>
      <c r="AU19" s="662"/>
      <c r="AV19" s="662"/>
      <c r="AW19" s="662"/>
      <c r="AX19" s="662"/>
      <c r="AY19" s="662"/>
      <c r="AZ19" s="682"/>
      <c r="BA19" s="682"/>
      <c r="BB19" s="682"/>
      <c r="BC19" s="682"/>
      <c r="BD19" s="683"/>
    </row>
    <row r="20" spans="1:56">
      <c r="A20" s="686" t="s">
        <v>804</v>
      </c>
      <c r="B20" s="662"/>
      <c r="C20" s="662"/>
      <c r="D20" s="662"/>
      <c r="E20" s="662"/>
      <c r="F20" s="662"/>
      <c r="G20" s="662"/>
      <c r="H20" s="662"/>
      <c r="I20" s="662"/>
      <c r="J20" s="662"/>
      <c r="K20" s="662"/>
      <c r="L20" s="662"/>
      <c r="M20" s="662"/>
      <c r="N20" s="662"/>
      <c r="O20" s="662"/>
      <c r="P20" s="662"/>
      <c r="Q20" s="662"/>
      <c r="R20" s="662"/>
      <c r="S20" s="662"/>
      <c r="T20" s="662"/>
      <c r="U20" s="662"/>
      <c r="V20" s="662"/>
      <c r="W20" s="662"/>
      <c r="X20" s="662"/>
      <c r="Y20" s="662"/>
      <c r="Z20" s="662"/>
      <c r="AA20" s="662"/>
      <c r="AB20" s="662"/>
      <c r="AC20" s="662"/>
      <c r="AD20" s="662"/>
      <c r="AE20" s="662"/>
      <c r="AF20" s="662"/>
      <c r="AG20" s="662"/>
      <c r="AH20" s="662"/>
      <c r="AI20" s="662"/>
      <c r="AJ20" s="662"/>
      <c r="AK20" s="662"/>
      <c r="AL20" s="662"/>
      <c r="AM20" s="662"/>
      <c r="AN20" s="662"/>
      <c r="AO20" s="662"/>
      <c r="AP20" s="662"/>
      <c r="AQ20" s="662"/>
      <c r="AR20" s="662"/>
      <c r="AS20" s="662"/>
      <c r="AT20" s="662"/>
      <c r="AU20" s="662"/>
      <c r="AV20" s="662"/>
      <c r="AW20" s="662"/>
      <c r="AX20" s="662"/>
      <c r="AY20" s="662"/>
      <c r="AZ20" s="682"/>
      <c r="BA20" s="682"/>
      <c r="BB20" s="682"/>
      <c r="BC20" s="682"/>
      <c r="BD20" s="683"/>
    </row>
    <row r="21" spans="1:56">
      <c r="A21" s="686" t="s">
        <v>803</v>
      </c>
      <c r="B21" s="662"/>
      <c r="C21" s="662"/>
      <c r="D21" s="662"/>
      <c r="E21" s="662"/>
      <c r="F21" s="662"/>
      <c r="G21" s="662"/>
      <c r="H21" s="662"/>
      <c r="I21" s="662"/>
      <c r="J21" s="662"/>
      <c r="K21" s="662"/>
      <c r="L21" s="662"/>
      <c r="M21" s="662"/>
      <c r="N21" s="662"/>
      <c r="O21" s="662"/>
      <c r="P21" s="662"/>
      <c r="Q21" s="662"/>
      <c r="R21" s="662"/>
      <c r="S21" s="662"/>
      <c r="T21" s="662"/>
      <c r="U21" s="662"/>
      <c r="V21" s="662"/>
      <c r="W21" s="662"/>
      <c r="X21" s="662"/>
      <c r="Y21" s="662"/>
      <c r="Z21" s="662"/>
      <c r="AA21" s="662"/>
      <c r="AB21" s="662"/>
      <c r="AC21" s="662"/>
      <c r="AD21" s="662"/>
      <c r="AE21" s="662"/>
      <c r="AF21" s="662"/>
      <c r="AG21" s="662"/>
      <c r="AH21" s="662"/>
      <c r="AI21" s="662"/>
      <c r="AJ21" s="662"/>
      <c r="AK21" s="662"/>
      <c r="AL21" s="662"/>
      <c r="AM21" s="662"/>
      <c r="AN21" s="662"/>
      <c r="AO21" s="662"/>
      <c r="AP21" s="662"/>
      <c r="AQ21" s="662"/>
      <c r="AR21" s="662"/>
      <c r="AS21" s="662"/>
      <c r="AT21" s="662"/>
      <c r="AU21" s="662"/>
      <c r="AV21" s="662"/>
      <c r="AW21" s="662"/>
      <c r="AX21" s="662"/>
      <c r="AY21" s="662"/>
      <c r="AZ21" s="682"/>
      <c r="BA21" s="682"/>
      <c r="BB21" s="682"/>
      <c r="BC21" s="682"/>
      <c r="BD21" s="683"/>
    </row>
    <row r="22" spans="1:56">
      <c r="A22" s="686" t="s">
        <v>493</v>
      </c>
      <c r="B22" s="662"/>
      <c r="C22" s="662"/>
      <c r="D22" s="662"/>
      <c r="E22" s="662"/>
      <c r="F22" s="662"/>
      <c r="G22" s="662"/>
      <c r="H22" s="662"/>
      <c r="I22" s="662"/>
      <c r="J22" s="662"/>
      <c r="K22" s="662"/>
      <c r="L22" s="662"/>
      <c r="M22" s="662"/>
      <c r="N22" s="662"/>
      <c r="O22" s="662"/>
      <c r="P22" s="662"/>
      <c r="Q22" s="662"/>
      <c r="R22" s="662"/>
      <c r="S22" s="662"/>
      <c r="T22" s="662"/>
      <c r="U22" s="662"/>
      <c r="V22" s="662"/>
      <c r="W22" s="662"/>
      <c r="X22" s="662"/>
      <c r="Y22" s="662"/>
      <c r="Z22" s="662"/>
      <c r="AA22" s="662"/>
      <c r="AB22" s="662"/>
      <c r="AC22" s="662"/>
      <c r="AD22" s="662"/>
      <c r="AE22" s="662"/>
      <c r="AF22" s="662"/>
      <c r="AG22" s="662"/>
      <c r="AH22" s="662"/>
      <c r="AI22" s="662"/>
      <c r="AJ22" s="662"/>
      <c r="AK22" s="662"/>
      <c r="AL22" s="662"/>
      <c r="AM22" s="662"/>
      <c r="AN22" s="662"/>
      <c r="AO22" s="662"/>
      <c r="AP22" s="662"/>
      <c r="AQ22" s="662"/>
      <c r="AR22" s="662"/>
      <c r="AS22" s="662"/>
      <c r="AT22" s="662"/>
      <c r="AU22" s="662"/>
      <c r="AV22" s="662"/>
      <c r="AW22" s="662"/>
      <c r="AX22" s="662"/>
      <c r="AY22" s="662"/>
      <c r="AZ22" s="682"/>
      <c r="BA22" s="682"/>
      <c r="BB22" s="682"/>
      <c r="BC22" s="682"/>
      <c r="BD22" s="683"/>
    </row>
    <row r="23" spans="1:56">
      <c r="A23" s="685" t="s">
        <v>488</v>
      </c>
      <c r="B23" s="662"/>
      <c r="C23" s="662"/>
      <c r="D23" s="662"/>
      <c r="E23" s="662"/>
      <c r="F23" s="662"/>
      <c r="G23" s="662"/>
      <c r="H23" s="662"/>
      <c r="I23" s="662"/>
      <c r="J23" s="662"/>
      <c r="K23" s="662"/>
      <c r="L23" s="662"/>
      <c r="M23" s="662"/>
      <c r="N23" s="662"/>
      <c r="O23" s="662"/>
      <c r="P23" s="662"/>
      <c r="Q23" s="662"/>
      <c r="R23" s="662"/>
      <c r="S23" s="662"/>
      <c r="T23" s="662"/>
      <c r="U23" s="662"/>
      <c r="V23" s="662"/>
      <c r="W23" s="662"/>
      <c r="X23" s="662"/>
      <c r="Y23" s="662"/>
      <c r="Z23" s="662"/>
      <c r="AA23" s="662"/>
      <c r="AB23" s="662"/>
      <c r="AC23" s="662"/>
      <c r="AD23" s="662"/>
      <c r="AE23" s="662"/>
      <c r="AF23" s="662"/>
      <c r="AG23" s="662"/>
      <c r="AH23" s="662"/>
      <c r="AI23" s="662"/>
      <c r="AJ23" s="662"/>
      <c r="AK23" s="662"/>
      <c r="AL23" s="662"/>
      <c r="AM23" s="662"/>
      <c r="AN23" s="662"/>
      <c r="AO23" s="662"/>
      <c r="AP23" s="662"/>
      <c r="AQ23" s="662"/>
      <c r="AR23" s="662"/>
      <c r="AS23" s="662"/>
      <c r="AT23" s="662"/>
      <c r="AU23" s="662"/>
      <c r="AV23" s="662"/>
      <c r="AW23" s="662"/>
      <c r="AX23" s="662"/>
      <c r="AY23" s="662"/>
      <c r="AZ23" s="682"/>
      <c r="BA23" s="682"/>
      <c r="BB23" s="682"/>
      <c r="BC23" s="682"/>
      <c r="BD23" s="683"/>
    </row>
    <row r="24" spans="1:56">
      <c r="A24" s="686" t="s">
        <v>494</v>
      </c>
      <c r="B24" s="662"/>
      <c r="C24" s="662"/>
      <c r="D24" s="662"/>
      <c r="E24" s="662"/>
      <c r="F24" s="662"/>
      <c r="G24" s="662"/>
      <c r="H24" s="662"/>
      <c r="I24" s="662"/>
      <c r="J24" s="662"/>
      <c r="K24" s="662"/>
      <c r="L24" s="662"/>
      <c r="M24" s="662"/>
      <c r="N24" s="662"/>
      <c r="O24" s="662"/>
      <c r="P24" s="662"/>
      <c r="Q24" s="662"/>
      <c r="R24" s="662"/>
      <c r="S24" s="662"/>
      <c r="T24" s="662"/>
      <c r="U24" s="662"/>
      <c r="V24" s="662"/>
      <c r="W24" s="662"/>
      <c r="X24" s="662"/>
      <c r="Y24" s="662"/>
      <c r="Z24" s="662"/>
      <c r="AA24" s="662"/>
      <c r="AB24" s="662"/>
      <c r="AC24" s="662"/>
      <c r="AD24" s="662"/>
      <c r="AE24" s="662"/>
      <c r="AF24" s="662"/>
      <c r="AG24" s="662"/>
      <c r="AH24" s="662"/>
      <c r="AI24" s="662"/>
      <c r="AJ24" s="662"/>
      <c r="AK24" s="662"/>
      <c r="AL24" s="662"/>
      <c r="AM24" s="662"/>
      <c r="AN24" s="662"/>
      <c r="AO24" s="662"/>
      <c r="AP24" s="662"/>
      <c r="AQ24" s="662"/>
      <c r="AR24" s="662"/>
      <c r="AS24" s="662"/>
      <c r="AT24" s="662"/>
      <c r="AU24" s="662"/>
      <c r="AV24" s="662"/>
      <c r="AW24" s="662"/>
      <c r="AX24" s="662"/>
      <c r="AY24" s="662"/>
      <c r="AZ24" s="682"/>
      <c r="BA24" s="682"/>
      <c r="BB24" s="682"/>
      <c r="BC24" s="682"/>
      <c r="BD24" s="683"/>
    </row>
    <row r="25" spans="1:56">
      <c r="A25" s="686" t="s">
        <v>792</v>
      </c>
      <c r="B25" s="662"/>
      <c r="C25" s="662"/>
      <c r="D25" s="662"/>
      <c r="E25" s="662"/>
      <c r="F25" s="662"/>
      <c r="G25" s="662"/>
      <c r="H25" s="662"/>
      <c r="I25" s="662"/>
      <c r="J25" s="662"/>
      <c r="K25" s="662"/>
      <c r="L25" s="662"/>
      <c r="M25" s="662"/>
      <c r="N25" s="662"/>
      <c r="O25" s="662"/>
      <c r="P25" s="662"/>
      <c r="Q25" s="662"/>
      <c r="R25" s="662"/>
      <c r="S25" s="662"/>
      <c r="T25" s="662"/>
      <c r="U25" s="662"/>
      <c r="V25" s="662"/>
      <c r="W25" s="662"/>
      <c r="X25" s="662"/>
      <c r="Y25" s="662"/>
      <c r="Z25" s="662"/>
      <c r="AA25" s="662"/>
      <c r="AB25" s="662"/>
      <c r="AC25" s="662"/>
      <c r="AD25" s="662"/>
      <c r="AE25" s="662"/>
      <c r="AF25" s="662"/>
      <c r="AG25" s="662"/>
      <c r="AH25" s="662"/>
      <c r="AI25" s="662"/>
      <c r="AJ25" s="662"/>
      <c r="AK25" s="662"/>
      <c r="AL25" s="662"/>
      <c r="AM25" s="662"/>
      <c r="AN25" s="662"/>
      <c r="AO25" s="662"/>
      <c r="AP25" s="662"/>
      <c r="AQ25" s="662"/>
      <c r="AR25" s="662"/>
      <c r="AS25" s="662"/>
      <c r="AT25" s="662"/>
      <c r="AU25" s="662"/>
      <c r="AV25" s="662"/>
      <c r="AW25" s="662"/>
      <c r="AX25" s="662"/>
      <c r="AY25" s="662"/>
      <c r="AZ25" s="682"/>
      <c r="BA25" s="682"/>
      <c r="BB25" s="682"/>
      <c r="BC25" s="682"/>
      <c r="BD25" s="683"/>
    </row>
    <row r="26" spans="1:56">
      <c r="A26" s="686" t="s">
        <v>619</v>
      </c>
      <c r="B26" s="662"/>
      <c r="C26" s="662"/>
      <c r="D26" s="662"/>
      <c r="E26" s="662"/>
      <c r="F26" s="662"/>
      <c r="G26" s="662"/>
      <c r="H26" s="662"/>
      <c r="I26" s="662"/>
      <c r="J26" s="662"/>
      <c r="K26" s="662"/>
      <c r="L26" s="662"/>
      <c r="M26" s="662"/>
      <c r="N26" s="662"/>
      <c r="O26" s="662"/>
      <c r="P26" s="662"/>
      <c r="Q26" s="662"/>
      <c r="R26" s="662"/>
      <c r="S26" s="662"/>
      <c r="T26" s="662"/>
      <c r="U26" s="662"/>
      <c r="V26" s="662"/>
      <c r="W26" s="662"/>
      <c r="X26" s="662"/>
      <c r="Y26" s="662"/>
      <c r="Z26" s="662"/>
      <c r="AA26" s="662"/>
      <c r="AB26" s="662"/>
      <c r="AC26" s="662"/>
      <c r="AD26" s="662"/>
      <c r="AE26" s="662"/>
      <c r="AF26" s="662"/>
      <c r="AG26" s="662"/>
      <c r="AH26" s="662"/>
      <c r="AI26" s="662"/>
      <c r="AJ26" s="662"/>
      <c r="AK26" s="662"/>
      <c r="AL26" s="662"/>
      <c r="AM26" s="662"/>
      <c r="AN26" s="662"/>
      <c r="AO26" s="662"/>
      <c r="AP26" s="662"/>
      <c r="AQ26" s="662"/>
      <c r="AR26" s="662"/>
      <c r="AS26" s="662"/>
      <c r="AT26" s="662"/>
      <c r="AU26" s="662"/>
      <c r="AV26" s="662"/>
      <c r="AW26" s="662"/>
      <c r="AX26" s="662"/>
      <c r="AY26" s="662"/>
      <c r="AZ26" s="682"/>
      <c r="BA26" s="682"/>
      <c r="BB26" s="682"/>
      <c r="BC26" s="682"/>
      <c r="BD26" s="683"/>
    </row>
    <row r="27" spans="1:56">
      <c r="A27" s="685" t="s">
        <v>506</v>
      </c>
      <c r="B27" s="662"/>
      <c r="C27" s="662"/>
      <c r="D27" s="662"/>
      <c r="E27" s="662"/>
      <c r="F27" s="662"/>
      <c r="G27" s="662"/>
      <c r="H27" s="662"/>
      <c r="I27" s="662"/>
      <c r="J27" s="662"/>
      <c r="K27" s="662"/>
      <c r="L27" s="662"/>
      <c r="M27" s="662"/>
      <c r="N27" s="662"/>
      <c r="O27" s="662"/>
      <c r="P27" s="662"/>
      <c r="Q27" s="662"/>
      <c r="R27" s="662"/>
      <c r="S27" s="662"/>
      <c r="T27" s="662"/>
      <c r="U27" s="662"/>
      <c r="V27" s="662"/>
      <c r="W27" s="662"/>
      <c r="X27" s="662"/>
      <c r="Y27" s="662"/>
      <c r="Z27" s="662"/>
      <c r="AA27" s="662"/>
      <c r="AB27" s="662"/>
      <c r="AC27" s="662"/>
      <c r="AD27" s="662"/>
      <c r="AE27" s="662"/>
      <c r="AF27" s="662"/>
      <c r="AG27" s="662"/>
      <c r="AH27" s="662"/>
      <c r="AI27" s="662"/>
      <c r="AJ27" s="662"/>
      <c r="AK27" s="662"/>
      <c r="AL27" s="662"/>
      <c r="AM27" s="662"/>
      <c r="AN27" s="662"/>
      <c r="AO27" s="662"/>
      <c r="AP27" s="662"/>
      <c r="AQ27" s="662"/>
      <c r="AR27" s="662"/>
      <c r="AS27" s="662"/>
      <c r="AT27" s="662"/>
      <c r="AU27" s="662"/>
      <c r="AV27" s="662"/>
      <c r="AW27" s="662"/>
      <c r="AX27" s="662"/>
      <c r="AY27" s="662"/>
      <c r="AZ27" s="682"/>
      <c r="BA27" s="682"/>
      <c r="BB27" s="682"/>
      <c r="BC27" s="682"/>
      <c r="BD27" s="683"/>
    </row>
    <row r="28" spans="1:56">
      <c r="A28" s="686" t="s">
        <v>807</v>
      </c>
      <c r="B28" s="662"/>
      <c r="C28" s="662"/>
      <c r="D28" s="662"/>
      <c r="E28" s="662"/>
      <c r="F28" s="662"/>
      <c r="G28" s="662"/>
      <c r="H28" s="662"/>
      <c r="I28" s="662"/>
      <c r="J28" s="662"/>
      <c r="K28" s="662"/>
      <c r="L28" s="662"/>
      <c r="M28" s="662"/>
      <c r="N28" s="662"/>
      <c r="O28" s="662"/>
      <c r="P28" s="662"/>
      <c r="Q28" s="662"/>
      <c r="R28" s="662"/>
      <c r="S28" s="662"/>
      <c r="T28" s="662"/>
      <c r="U28" s="662"/>
      <c r="V28" s="662"/>
      <c r="W28" s="662"/>
      <c r="X28" s="662"/>
      <c r="Y28" s="662"/>
      <c r="Z28" s="662"/>
      <c r="AA28" s="662"/>
      <c r="AB28" s="662"/>
      <c r="AC28" s="662"/>
      <c r="AD28" s="662"/>
      <c r="AE28" s="662"/>
      <c r="AF28" s="662"/>
      <c r="AG28" s="662"/>
      <c r="AH28" s="662"/>
      <c r="AI28" s="662"/>
      <c r="AJ28" s="662"/>
      <c r="AK28" s="662"/>
      <c r="AL28" s="662"/>
      <c r="AM28" s="662"/>
      <c r="AN28" s="662"/>
      <c r="AO28" s="662"/>
      <c r="AP28" s="662"/>
      <c r="AQ28" s="662"/>
      <c r="AR28" s="662"/>
      <c r="AS28" s="662"/>
      <c r="AT28" s="662"/>
      <c r="AU28" s="662"/>
      <c r="AV28" s="662"/>
      <c r="AW28" s="662"/>
      <c r="AX28" s="662"/>
      <c r="AY28" s="662"/>
      <c r="AZ28" s="682"/>
      <c r="BA28" s="682"/>
      <c r="BB28" s="682"/>
      <c r="BC28" s="682"/>
      <c r="BD28" s="683"/>
    </row>
    <row r="29" spans="1:56">
      <c r="A29" s="686" t="s">
        <v>495</v>
      </c>
      <c r="B29" s="662"/>
      <c r="C29" s="662"/>
      <c r="D29" s="662"/>
      <c r="E29" s="662"/>
      <c r="F29" s="662"/>
      <c r="G29" s="662"/>
      <c r="H29" s="662"/>
      <c r="I29" s="662"/>
      <c r="J29" s="662"/>
      <c r="K29" s="662"/>
      <c r="L29" s="662"/>
      <c r="M29" s="662"/>
      <c r="N29" s="662"/>
      <c r="O29" s="662"/>
      <c r="P29" s="662"/>
      <c r="Q29" s="662"/>
      <c r="R29" s="662"/>
      <c r="S29" s="662"/>
      <c r="T29" s="662"/>
      <c r="U29" s="662"/>
      <c r="V29" s="662"/>
      <c r="W29" s="662"/>
      <c r="X29" s="662"/>
      <c r="Y29" s="662"/>
      <c r="Z29" s="662"/>
      <c r="AA29" s="662"/>
      <c r="AB29" s="662"/>
      <c r="AC29" s="662"/>
      <c r="AD29" s="662"/>
      <c r="AE29" s="662"/>
      <c r="AF29" s="662"/>
      <c r="AG29" s="662"/>
      <c r="AH29" s="662"/>
      <c r="AI29" s="662"/>
      <c r="AJ29" s="662"/>
      <c r="AK29" s="662"/>
      <c r="AL29" s="662"/>
      <c r="AM29" s="662"/>
      <c r="AN29" s="662"/>
      <c r="AO29" s="662"/>
      <c r="AP29" s="662"/>
      <c r="AQ29" s="662"/>
      <c r="AR29" s="662"/>
      <c r="AS29" s="662"/>
      <c r="AT29" s="662"/>
      <c r="AU29" s="662"/>
      <c r="AV29" s="662"/>
      <c r="AW29" s="662"/>
      <c r="AX29" s="662"/>
      <c r="AY29" s="662"/>
      <c r="AZ29" s="682"/>
      <c r="BA29" s="682"/>
      <c r="BB29" s="682"/>
      <c r="BC29" s="682"/>
      <c r="BD29" s="683"/>
    </row>
    <row r="30" spans="1:56">
      <c r="A30" s="686" t="s">
        <v>496</v>
      </c>
      <c r="B30" s="662"/>
      <c r="C30" s="662"/>
      <c r="D30" s="662"/>
      <c r="E30" s="662"/>
      <c r="F30" s="662"/>
      <c r="G30" s="662"/>
      <c r="H30" s="662"/>
      <c r="I30" s="662"/>
      <c r="J30" s="662"/>
      <c r="K30" s="662"/>
      <c r="L30" s="662"/>
      <c r="M30" s="662"/>
      <c r="N30" s="662"/>
      <c r="O30" s="662"/>
      <c r="P30" s="662"/>
      <c r="Q30" s="662"/>
      <c r="R30" s="662"/>
      <c r="S30" s="662"/>
      <c r="T30" s="662"/>
      <c r="U30" s="662"/>
      <c r="V30" s="662"/>
      <c r="W30" s="662"/>
      <c r="X30" s="662"/>
      <c r="Y30" s="662"/>
      <c r="Z30" s="662"/>
      <c r="AA30" s="662"/>
      <c r="AB30" s="662"/>
      <c r="AC30" s="662"/>
      <c r="AD30" s="662"/>
      <c r="AE30" s="662"/>
      <c r="AF30" s="662"/>
      <c r="AG30" s="662"/>
      <c r="AH30" s="662"/>
      <c r="AI30" s="662"/>
      <c r="AJ30" s="662"/>
      <c r="AK30" s="662"/>
      <c r="AL30" s="662"/>
      <c r="AM30" s="662"/>
      <c r="AN30" s="662"/>
      <c r="AO30" s="662"/>
      <c r="AP30" s="662"/>
      <c r="AQ30" s="662"/>
      <c r="AR30" s="662"/>
      <c r="AS30" s="662"/>
      <c r="AT30" s="662"/>
      <c r="AU30" s="662"/>
      <c r="AV30" s="662"/>
      <c r="AW30" s="662"/>
      <c r="AX30" s="662"/>
      <c r="AY30" s="662"/>
      <c r="AZ30" s="682"/>
      <c r="BA30" s="682"/>
      <c r="BB30" s="682"/>
      <c r="BC30" s="682"/>
      <c r="BD30" s="683"/>
    </row>
    <row r="31" spans="1:56">
      <c r="A31" s="686" t="s">
        <v>489</v>
      </c>
      <c r="B31" s="662"/>
      <c r="C31" s="662"/>
      <c r="D31" s="662"/>
      <c r="E31" s="662"/>
      <c r="F31" s="662"/>
      <c r="G31" s="662"/>
      <c r="H31" s="662"/>
      <c r="I31" s="662"/>
      <c r="J31" s="662"/>
      <c r="K31" s="662"/>
      <c r="L31" s="662"/>
      <c r="M31" s="662"/>
      <c r="N31" s="662"/>
      <c r="O31" s="662"/>
      <c r="P31" s="662"/>
      <c r="Q31" s="662"/>
      <c r="R31" s="662"/>
      <c r="S31" s="662"/>
      <c r="T31" s="662"/>
      <c r="U31" s="662"/>
      <c r="V31" s="662"/>
      <c r="W31" s="662"/>
      <c r="X31" s="662"/>
      <c r="Y31" s="662"/>
      <c r="Z31" s="662"/>
      <c r="AA31" s="662"/>
      <c r="AB31" s="662"/>
      <c r="AC31" s="662"/>
      <c r="AD31" s="662"/>
      <c r="AE31" s="662"/>
      <c r="AF31" s="662"/>
      <c r="AG31" s="662"/>
      <c r="AH31" s="662"/>
      <c r="AI31" s="662"/>
      <c r="AJ31" s="662"/>
      <c r="AK31" s="662"/>
      <c r="AL31" s="662"/>
      <c r="AM31" s="662"/>
      <c r="AN31" s="662"/>
      <c r="AO31" s="662"/>
      <c r="AP31" s="662"/>
      <c r="AQ31" s="662"/>
      <c r="AR31" s="662"/>
      <c r="AS31" s="662"/>
      <c r="AT31" s="662"/>
      <c r="AU31" s="662"/>
      <c r="AV31" s="662"/>
      <c r="AW31" s="662"/>
      <c r="AX31" s="662"/>
      <c r="AY31" s="662"/>
      <c r="AZ31" s="682"/>
      <c r="BA31" s="682"/>
      <c r="BB31" s="682"/>
      <c r="BC31" s="682"/>
      <c r="BD31" s="683"/>
    </row>
    <row r="32" spans="1:56">
      <c r="A32" s="686" t="s">
        <v>490</v>
      </c>
      <c r="B32" s="662"/>
      <c r="C32" s="662"/>
      <c r="D32" s="662"/>
      <c r="E32" s="662"/>
      <c r="F32" s="662"/>
      <c r="G32" s="662"/>
      <c r="H32" s="662"/>
      <c r="I32" s="662"/>
      <c r="J32" s="662"/>
      <c r="K32" s="662"/>
      <c r="L32" s="662"/>
      <c r="M32" s="662"/>
      <c r="N32" s="662"/>
      <c r="O32" s="662"/>
      <c r="P32" s="662"/>
      <c r="Q32" s="662"/>
      <c r="R32" s="662"/>
      <c r="S32" s="662"/>
      <c r="T32" s="662"/>
      <c r="U32" s="662"/>
      <c r="V32" s="662"/>
      <c r="W32" s="662"/>
      <c r="X32" s="662"/>
      <c r="Y32" s="662"/>
      <c r="Z32" s="662"/>
      <c r="AA32" s="662"/>
      <c r="AB32" s="662"/>
      <c r="AC32" s="662"/>
      <c r="AD32" s="662"/>
      <c r="AE32" s="662"/>
      <c r="AF32" s="662"/>
      <c r="AG32" s="662"/>
      <c r="AH32" s="662"/>
      <c r="AI32" s="662"/>
      <c r="AJ32" s="662"/>
      <c r="AK32" s="662"/>
      <c r="AL32" s="662"/>
      <c r="AM32" s="662"/>
      <c r="AN32" s="662"/>
      <c r="AO32" s="662"/>
      <c r="AP32" s="662"/>
      <c r="AQ32" s="662"/>
      <c r="AR32" s="662"/>
      <c r="AS32" s="662"/>
      <c r="AT32" s="662"/>
      <c r="AU32" s="662"/>
      <c r="AV32" s="662"/>
      <c r="AW32" s="662"/>
      <c r="AX32" s="662"/>
      <c r="AY32" s="662"/>
      <c r="AZ32" s="682"/>
      <c r="BA32" s="682"/>
      <c r="BB32" s="682"/>
      <c r="BC32" s="682"/>
      <c r="BD32" s="683"/>
    </row>
    <row r="33" spans="1:56">
      <c r="A33" s="686" t="s">
        <v>507</v>
      </c>
      <c r="B33" s="662"/>
      <c r="C33" s="662"/>
      <c r="D33" s="662"/>
      <c r="E33" s="662"/>
      <c r="F33" s="662"/>
      <c r="G33" s="662"/>
      <c r="H33" s="662"/>
      <c r="I33" s="662"/>
      <c r="J33" s="662"/>
      <c r="K33" s="662"/>
      <c r="L33" s="662"/>
      <c r="M33" s="662"/>
      <c r="N33" s="662"/>
      <c r="O33" s="662"/>
      <c r="P33" s="662"/>
      <c r="Q33" s="662"/>
      <c r="R33" s="662"/>
      <c r="S33" s="662"/>
      <c r="T33" s="662"/>
      <c r="U33" s="662"/>
      <c r="V33" s="662"/>
      <c r="W33" s="662"/>
      <c r="X33" s="662"/>
      <c r="Y33" s="662"/>
      <c r="Z33" s="662"/>
      <c r="AA33" s="662"/>
      <c r="AB33" s="662"/>
      <c r="AC33" s="662"/>
      <c r="AD33" s="662"/>
      <c r="AE33" s="662"/>
      <c r="AF33" s="662"/>
      <c r="AG33" s="662"/>
      <c r="AH33" s="662"/>
      <c r="AI33" s="662"/>
      <c r="AJ33" s="662"/>
      <c r="AK33" s="662"/>
      <c r="AL33" s="662"/>
      <c r="AM33" s="662"/>
      <c r="AN33" s="662"/>
      <c r="AO33" s="662"/>
      <c r="AP33" s="662"/>
      <c r="AQ33" s="662"/>
      <c r="AR33" s="662"/>
      <c r="AS33" s="662"/>
      <c r="AT33" s="662"/>
      <c r="AU33" s="662"/>
      <c r="AV33" s="662"/>
      <c r="AW33" s="662"/>
      <c r="AX33" s="662"/>
      <c r="AY33" s="662"/>
      <c r="AZ33" s="682"/>
      <c r="BA33" s="682"/>
      <c r="BB33" s="682"/>
      <c r="BC33" s="682"/>
      <c r="BD33" s="683"/>
    </row>
    <row r="34" spans="1:56">
      <c r="A34" s="685" t="s">
        <v>491</v>
      </c>
      <c r="B34" s="662"/>
      <c r="C34" s="662"/>
      <c r="D34" s="662"/>
      <c r="E34" s="662"/>
      <c r="F34" s="662"/>
      <c r="G34" s="662"/>
      <c r="H34" s="662"/>
      <c r="I34" s="662"/>
      <c r="J34" s="662"/>
      <c r="K34" s="662"/>
      <c r="L34" s="662"/>
      <c r="M34" s="662"/>
      <c r="N34" s="662"/>
      <c r="O34" s="662"/>
      <c r="P34" s="662"/>
      <c r="Q34" s="662"/>
      <c r="R34" s="662"/>
      <c r="S34" s="662"/>
      <c r="T34" s="662"/>
      <c r="U34" s="662"/>
      <c r="V34" s="662"/>
      <c r="W34" s="662"/>
      <c r="X34" s="662"/>
      <c r="Y34" s="662"/>
      <c r="Z34" s="662"/>
      <c r="AA34" s="662"/>
      <c r="AB34" s="662"/>
      <c r="AC34" s="662"/>
      <c r="AD34" s="662"/>
      <c r="AE34" s="662"/>
      <c r="AF34" s="662"/>
      <c r="AG34" s="662"/>
      <c r="AH34" s="662"/>
      <c r="AI34" s="662"/>
      <c r="AJ34" s="662"/>
      <c r="AK34" s="662"/>
      <c r="AL34" s="662"/>
      <c r="AM34" s="662"/>
      <c r="AN34" s="662"/>
      <c r="AO34" s="662"/>
      <c r="AP34" s="662"/>
      <c r="AQ34" s="662"/>
      <c r="AR34" s="662"/>
      <c r="AS34" s="662"/>
      <c r="AT34" s="662"/>
      <c r="AU34" s="662"/>
      <c r="AV34" s="662"/>
      <c r="AW34" s="662"/>
      <c r="AX34" s="662"/>
      <c r="AY34" s="662"/>
      <c r="AZ34" s="682"/>
      <c r="BA34" s="682"/>
      <c r="BB34" s="682"/>
      <c r="BC34" s="682"/>
      <c r="BD34" s="683"/>
    </row>
    <row r="35" spans="1:56">
      <c r="A35" s="684" t="s">
        <v>680</v>
      </c>
      <c r="B35" s="662"/>
      <c r="C35" s="662"/>
      <c r="D35" s="662"/>
      <c r="E35" s="662"/>
      <c r="F35" s="662"/>
      <c r="G35" s="662"/>
      <c r="H35" s="662"/>
      <c r="I35" s="662"/>
      <c r="J35" s="662"/>
      <c r="K35" s="662"/>
      <c r="L35" s="662"/>
      <c r="M35" s="662"/>
      <c r="N35" s="662"/>
      <c r="O35" s="662"/>
      <c r="P35" s="662"/>
      <c r="Q35" s="662"/>
      <c r="R35" s="662"/>
      <c r="S35" s="662"/>
      <c r="T35" s="662"/>
      <c r="U35" s="662"/>
      <c r="V35" s="662"/>
      <c r="W35" s="662"/>
      <c r="X35" s="662"/>
      <c r="Y35" s="662"/>
      <c r="Z35" s="662"/>
      <c r="AA35" s="662"/>
      <c r="AB35" s="662"/>
      <c r="AC35" s="662"/>
      <c r="AD35" s="662"/>
      <c r="AE35" s="662"/>
      <c r="AF35" s="662"/>
      <c r="AG35" s="662"/>
      <c r="AH35" s="662"/>
      <c r="AI35" s="662"/>
      <c r="AJ35" s="662"/>
      <c r="AK35" s="662"/>
      <c r="AL35" s="662"/>
      <c r="AM35" s="662"/>
      <c r="AN35" s="662"/>
      <c r="AO35" s="662"/>
      <c r="AP35" s="662"/>
      <c r="AQ35" s="662"/>
      <c r="AR35" s="662"/>
      <c r="AS35" s="662"/>
      <c r="AT35" s="662"/>
      <c r="AU35" s="662"/>
      <c r="AV35" s="662"/>
      <c r="AW35" s="662"/>
      <c r="AX35" s="662"/>
      <c r="AY35" s="662"/>
      <c r="AZ35" s="682"/>
      <c r="BA35" s="682"/>
      <c r="BB35" s="682"/>
      <c r="BC35" s="682"/>
      <c r="BD35" s="683"/>
    </row>
    <row r="36" spans="1:56">
      <c r="A36" s="686" t="s">
        <v>620</v>
      </c>
      <c r="B36" s="662"/>
      <c r="C36" s="662"/>
      <c r="D36" s="662"/>
      <c r="E36" s="662"/>
      <c r="F36" s="662"/>
      <c r="G36" s="662"/>
      <c r="H36" s="662"/>
      <c r="I36" s="662"/>
      <c r="J36" s="662"/>
      <c r="K36" s="662"/>
      <c r="L36" s="662"/>
      <c r="M36" s="662"/>
      <c r="N36" s="662"/>
      <c r="O36" s="662"/>
      <c r="P36" s="662"/>
      <c r="Q36" s="662"/>
      <c r="R36" s="662"/>
      <c r="S36" s="662"/>
      <c r="T36" s="662"/>
      <c r="U36" s="662"/>
      <c r="V36" s="662"/>
      <c r="W36" s="662"/>
      <c r="X36" s="662"/>
      <c r="Y36" s="662"/>
      <c r="Z36" s="662"/>
      <c r="AA36" s="662"/>
      <c r="AB36" s="662"/>
      <c r="AC36" s="662"/>
      <c r="AD36" s="662"/>
      <c r="AE36" s="662"/>
      <c r="AF36" s="662"/>
      <c r="AG36" s="662"/>
      <c r="AH36" s="662"/>
      <c r="AI36" s="662"/>
      <c r="AJ36" s="662"/>
      <c r="AK36" s="662"/>
      <c r="AL36" s="662"/>
      <c r="AM36" s="662"/>
      <c r="AN36" s="662"/>
      <c r="AO36" s="662"/>
      <c r="AP36" s="662"/>
      <c r="AQ36" s="662"/>
      <c r="AR36" s="662"/>
      <c r="AS36" s="662"/>
      <c r="AT36" s="662"/>
      <c r="AU36" s="662"/>
      <c r="AV36" s="662"/>
      <c r="AW36" s="662"/>
      <c r="AX36" s="662"/>
      <c r="AY36" s="662"/>
      <c r="AZ36" s="682"/>
      <c r="BA36" s="682"/>
      <c r="BB36" s="682"/>
      <c r="BC36" s="682"/>
      <c r="BD36" s="683"/>
    </row>
    <row r="37" spans="1:56">
      <c r="A37" s="684" t="s">
        <v>399</v>
      </c>
      <c r="B37" s="672"/>
      <c r="C37" s="688"/>
      <c r="D37" s="688"/>
      <c r="E37" s="961"/>
      <c r="F37" s="964"/>
      <c r="G37" s="964"/>
      <c r="H37" s="964"/>
      <c r="I37" s="964"/>
      <c r="J37" s="964"/>
      <c r="K37" s="964"/>
      <c r="L37" s="964"/>
      <c r="M37" s="964"/>
      <c r="N37" s="964"/>
      <c r="O37" s="965"/>
      <c r="P37" s="662" t="s">
        <v>400</v>
      </c>
      <c r="Q37" s="672"/>
      <c r="R37" s="961"/>
      <c r="S37" s="962"/>
      <c r="T37" s="962"/>
      <c r="U37" s="962"/>
      <c r="V37" s="962"/>
      <c r="W37" s="962"/>
      <c r="X37" s="962"/>
      <c r="Y37" s="962"/>
      <c r="Z37" s="963"/>
      <c r="AA37" s="960" t="s">
        <v>534</v>
      </c>
      <c r="AB37" s="960"/>
      <c r="AC37" s="960"/>
      <c r="AD37" s="960"/>
      <c r="AE37" s="960"/>
      <c r="AF37" s="960"/>
      <c r="AG37" s="960"/>
      <c r="AH37" s="960"/>
      <c r="AI37" s="960"/>
      <c r="AJ37" s="960"/>
      <c r="AK37" s="960"/>
      <c r="AL37" s="960"/>
      <c r="AM37" s="960"/>
      <c r="AN37" s="960"/>
      <c r="AO37" s="960"/>
      <c r="AP37" s="970"/>
      <c r="AQ37" s="971"/>
      <c r="AR37" s="971"/>
      <c r="AS37" s="971"/>
      <c r="AT37" s="971"/>
      <c r="AU37" s="971"/>
      <c r="AV37" s="971"/>
      <c r="AW37" s="971"/>
      <c r="AX37" s="972"/>
      <c r="AY37" s="672"/>
      <c r="AZ37" s="682"/>
      <c r="BA37" s="682"/>
      <c r="BB37" s="682"/>
      <c r="BC37" s="682"/>
      <c r="BD37" s="683"/>
    </row>
    <row r="38" spans="1:56">
      <c r="A38" s="684"/>
      <c r="B38" s="672" t="s">
        <v>693</v>
      </c>
      <c r="C38" s="662"/>
      <c r="D38" s="662"/>
      <c r="E38" s="662"/>
      <c r="F38" s="662"/>
      <c r="G38" s="662"/>
      <c r="H38" s="662"/>
      <c r="I38" s="662"/>
      <c r="J38" s="662"/>
      <c r="K38" s="662"/>
      <c r="L38" s="662"/>
      <c r="M38" s="662"/>
      <c r="N38" s="662"/>
      <c r="O38" s="662"/>
      <c r="P38" s="662"/>
      <c r="Q38" s="662"/>
      <c r="R38" s="662"/>
      <c r="S38" s="662"/>
      <c r="T38" s="662"/>
      <c r="U38" s="662"/>
      <c r="V38" s="662"/>
      <c r="W38" s="662"/>
      <c r="X38" s="662"/>
      <c r="Y38" s="662"/>
      <c r="Z38" s="662"/>
      <c r="AA38" s="662"/>
      <c r="AB38" s="662"/>
      <c r="AC38" s="662"/>
      <c r="AD38" s="662"/>
      <c r="AE38" s="662"/>
      <c r="AF38" s="662"/>
      <c r="AG38" s="662"/>
      <c r="AH38" s="662"/>
      <c r="AI38" s="662"/>
      <c r="AJ38" s="662"/>
      <c r="AK38" s="662"/>
      <c r="AL38" s="662"/>
      <c r="AM38" s="662"/>
      <c r="AN38" s="662"/>
      <c r="AO38" s="662"/>
      <c r="AP38" s="662"/>
      <c r="AQ38" s="662"/>
      <c r="AR38" s="662"/>
      <c r="AS38" s="662"/>
      <c r="AT38" s="662"/>
      <c r="AU38" s="662"/>
      <c r="AV38" s="662"/>
      <c r="AW38" s="672"/>
      <c r="AX38" s="673" t="s">
        <v>694</v>
      </c>
      <c r="AY38" s="662"/>
      <c r="AZ38" s="682"/>
      <c r="BA38" s="682"/>
      <c r="BB38" s="682"/>
      <c r="BC38" s="682"/>
      <c r="BD38" s="683"/>
    </row>
    <row r="39" spans="1:56">
      <c r="A39" s="684"/>
      <c r="B39" s="662" t="s">
        <v>825</v>
      </c>
      <c r="C39" s="662"/>
      <c r="D39" s="662"/>
      <c r="E39" s="662"/>
      <c r="F39" s="662"/>
      <c r="G39" s="662"/>
      <c r="H39" s="662"/>
      <c r="I39" s="662"/>
      <c r="J39" s="662"/>
      <c r="K39" s="662"/>
      <c r="L39" s="662"/>
      <c r="M39" s="662"/>
      <c r="N39" s="662"/>
      <c r="O39" s="662"/>
      <c r="P39" s="662"/>
      <c r="Q39" s="662"/>
      <c r="R39" s="662"/>
      <c r="S39" s="662"/>
      <c r="T39" s="662"/>
      <c r="U39" s="662"/>
      <c r="V39" s="662"/>
      <c r="W39" s="662"/>
      <c r="X39" s="662"/>
      <c r="Y39" s="662"/>
      <c r="Z39" s="662"/>
      <c r="AA39" s="662"/>
      <c r="AB39" s="662"/>
      <c r="AC39" s="662"/>
      <c r="AD39" s="662"/>
      <c r="AE39" s="662"/>
      <c r="AF39" s="662"/>
      <c r="AG39" s="662"/>
      <c r="AH39" s="662"/>
      <c r="AI39" s="662"/>
      <c r="AJ39" s="662"/>
      <c r="AK39" s="662"/>
      <c r="AL39" s="662"/>
      <c r="AM39" s="662"/>
      <c r="AN39" s="662"/>
      <c r="AO39" s="662"/>
      <c r="AP39" s="662"/>
      <c r="AQ39" s="662"/>
      <c r="AR39" s="662"/>
      <c r="AS39" s="662"/>
      <c r="AT39" s="662"/>
      <c r="AU39" s="662"/>
      <c r="AV39" s="662"/>
      <c r="AW39" s="662"/>
      <c r="AX39" s="671" t="s">
        <v>825</v>
      </c>
      <c r="AY39" s="662"/>
      <c r="AZ39" s="682"/>
      <c r="BA39" s="682"/>
      <c r="BB39" s="682"/>
      <c r="BC39" s="682"/>
      <c r="BD39" s="683"/>
    </row>
    <row r="40" spans="1:56">
      <c r="A40" s="684"/>
      <c r="B40" s="662" t="s">
        <v>498</v>
      </c>
      <c r="C40" s="662"/>
      <c r="D40" s="662"/>
      <c r="E40" s="662"/>
      <c r="F40" s="662"/>
      <c r="G40" s="662"/>
      <c r="H40" s="662"/>
      <c r="I40" s="662"/>
      <c r="J40" s="662"/>
      <c r="K40" s="662"/>
      <c r="L40" s="662"/>
      <c r="M40" s="662"/>
      <c r="N40" s="662"/>
      <c r="O40" s="662"/>
      <c r="P40" s="662"/>
      <c r="Q40" s="662"/>
      <c r="R40" s="662"/>
      <c r="S40" s="662"/>
      <c r="T40" s="662"/>
      <c r="U40" s="662"/>
      <c r="V40" s="662"/>
      <c r="W40" s="662"/>
      <c r="X40" s="662"/>
      <c r="Y40" s="662"/>
      <c r="Z40" s="662"/>
      <c r="AA40" s="662"/>
      <c r="AB40" s="662"/>
      <c r="AC40" s="662"/>
      <c r="AD40" s="662"/>
      <c r="AE40" s="662"/>
      <c r="AF40" s="662"/>
      <c r="AG40" s="662"/>
      <c r="AH40" s="662"/>
      <c r="AI40" s="662"/>
      <c r="AJ40" s="662"/>
      <c r="AK40" s="662"/>
      <c r="AL40" s="662"/>
      <c r="AM40" s="662"/>
      <c r="AN40" s="662"/>
      <c r="AO40" s="662"/>
      <c r="AP40" s="662"/>
      <c r="AQ40" s="662"/>
      <c r="AR40" s="662"/>
      <c r="AS40" s="662"/>
      <c r="AT40" s="662"/>
      <c r="AU40" s="662"/>
      <c r="AV40" s="662"/>
      <c r="AW40" s="662"/>
      <c r="AX40" s="671" t="s">
        <v>498</v>
      </c>
      <c r="AY40" s="662"/>
      <c r="AZ40" s="682"/>
      <c r="BA40" s="682"/>
      <c r="BB40" s="682"/>
      <c r="BC40" s="682"/>
      <c r="BD40" s="683"/>
    </row>
    <row r="41" spans="1:56">
      <c r="A41" s="686"/>
      <c r="B41" s="674">
        <f ca="1">'Données de location'!F18</f>
        <v>0</v>
      </c>
      <c r="C41" s="662"/>
      <c r="D41" s="662"/>
      <c r="E41" s="662"/>
      <c r="F41" s="662"/>
      <c r="G41" s="662"/>
      <c r="H41" s="662"/>
      <c r="I41" s="662"/>
      <c r="J41" s="662"/>
      <c r="K41" s="662"/>
      <c r="L41" s="662"/>
      <c r="M41" s="662"/>
      <c r="N41" s="662"/>
      <c r="O41" s="662"/>
      <c r="P41" s="662"/>
      <c r="Q41" s="662"/>
      <c r="R41" s="662"/>
      <c r="S41" s="662"/>
      <c r="T41" s="662"/>
      <c r="U41" s="662"/>
      <c r="V41" s="662"/>
      <c r="W41" s="662"/>
      <c r="X41" s="662"/>
      <c r="Y41" s="662"/>
      <c r="Z41" s="662"/>
      <c r="AA41" s="662"/>
      <c r="AB41" s="662"/>
      <c r="AC41" s="662"/>
      <c r="AD41" s="662"/>
      <c r="AE41" s="662"/>
      <c r="AF41" s="662"/>
      <c r="AG41" s="662"/>
      <c r="AH41" s="662"/>
      <c r="AI41" s="662"/>
      <c r="AJ41" s="662"/>
      <c r="AK41" s="662"/>
      <c r="AL41" s="662"/>
      <c r="AM41" s="662"/>
      <c r="AN41" s="662"/>
      <c r="AO41" s="662"/>
      <c r="AP41" s="662"/>
      <c r="AQ41" s="662"/>
      <c r="AR41" s="662"/>
      <c r="AS41" s="662"/>
      <c r="AT41" s="662"/>
      <c r="AU41" s="662"/>
      <c r="AV41" s="662"/>
      <c r="AW41" s="662"/>
      <c r="AX41" s="693">
        <f ca="1">'Données de location'!F32</f>
        <v>0</v>
      </c>
      <c r="AY41" s="662"/>
      <c r="AZ41" s="682"/>
      <c r="BA41" s="682"/>
      <c r="BB41" s="682"/>
      <c r="BC41" s="682"/>
      <c r="BD41" s="683"/>
    </row>
    <row r="42" spans="1:56">
      <c r="A42" s="686"/>
      <c r="B42" s="662"/>
      <c r="C42" s="662"/>
      <c r="D42" s="662"/>
      <c r="E42" s="662"/>
      <c r="F42" s="662"/>
      <c r="G42" s="662"/>
      <c r="H42" s="662"/>
      <c r="I42" s="662"/>
      <c r="J42" s="662"/>
      <c r="K42" s="662"/>
      <c r="L42" s="662"/>
      <c r="M42" s="662"/>
      <c r="N42" s="662"/>
      <c r="O42" s="662"/>
      <c r="P42" s="662"/>
      <c r="Q42" s="662"/>
      <c r="R42" s="662"/>
      <c r="S42" s="662"/>
      <c r="T42" s="662"/>
      <c r="U42" s="662"/>
      <c r="V42" s="662"/>
      <c r="W42" s="662"/>
      <c r="X42" s="662"/>
      <c r="Y42" s="662"/>
      <c r="Z42" s="662"/>
      <c r="AA42" s="662"/>
      <c r="AB42" s="662"/>
      <c r="AC42" s="662"/>
      <c r="AD42" s="662"/>
      <c r="AE42" s="662"/>
      <c r="AF42" s="662"/>
      <c r="AG42" s="662"/>
      <c r="AH42" s="662"/>
      <c r="AI42" s="662"/>
      <c r="AJ42" s="662"/>
      <c r="AK42" s="662"/>
      <c r="AL42" s="662"/>
      <c r="AM42" s="662"/>
      <c r="AN42" s="662"/>
      <c r="AO42" s="662"/>
      <c r="AP42" s="662"/>
      <c r="AQ42" s="662"/>
      <c r="AR42" s="662"/>
      <c r="AS42" s="662"/>
      <c r="AT42" s="662"/>
      <c r="AU42" s="662"/>
      <c r="AV42" s="662"/>
      <c r="AW42" s="662"/>
      <c r="AX42" s="671"/>
      <c r="AY42" s="662"/>
      <c r="AZ42" s="682"/>
      <c r="BA42" s="682"/>
      <c r="BB42" s="682"/>
      <c r="BC42" s="682"/>
      <c r="BD42" s="683"/>
    </row>
    <row r="43" spans="1:56">
      <c r="A43" s="686"/>
      <c r="B43" s="662"/>
      <c r="C43" s="662"/>
      <c r="D43" s="662"/>
      <c r="E43" s="662"/>
      <c r="F43" s="662"/>
      <c r="G43" s="662"/>
      <c r="H43" s="662"/>
      <c r="I43" s="662"/>
      <c r="J43" s="662"/>
      <c r="K43" s="662"/>
      <c r="L43" s="662"/>
      <c r="M43" s="662"/>
      <c r="N43" s="662"/>
      <c r="O43" s="662"/>
      <c r="P43" s="662"/>
      <c r="Q43" s="662"/>
      <c r="R43" s="662"/>
      <c r="S43" s="662"/>
      <c r="T43" s="662"/>
      <c r="U43" s="662"/>
      <c r="V43" s="662"/>
      <c r="W43" s="662"/>
      <c r="X43" s="662"/>
      <c r="Y43" s="662"/>
      <c r="Z43" s="662"/>
      <c r="AA43" s="662"/>
      <c r="AB43" s="662"/>
      <c r="AC43" s="662"/>
      <c r="AD43" s="662"/>
      <c r="AE43" s="662"/>
      <c r="AF43" s="662"/>
      <c r="AG43" s="662"/>
      <c r="AH43" s="662"/>
      <c r="AI43" s="662"/>
      <c r="AJ43" s="662"/>
      <c r="AK43" s="662"/>
      <c r="AL43" s="662"/>
      <c r="AM43" s="662"/>
      <c r="AN43" s="662"/>
      <c r="AO43" s="662"/>
      <c r="AP43" s="662"/>
      <c r="AQ43" s="662"/>
      <c r="AR43" s="662"/>
      <c r="AS43" s="662"/>
      <c r="AT43" s="662"/>
      <c r="AU43" s="662"/>
      <c r="AV43" s="662"/>
      <c r="AW43" s="662"/>
      <c r="AX43" s="671"/>
      <c r="AY43" s="662"/>
      <c r="AZ43" s="682"/>
      <c r="BA43" s="682"/>
      <c r="BB43" s="682"/>
      <c r="BC43" s="682"/>
      <c r="BD43" s="683"/>
    </row>
    <row r="44" spans="1:56">
      <c r="A44" s="684"/>
      <c r="B44" s="662"/>
      <c r="C44" s="662"/>
      <c r="D44" s="662"/>
      <c r="E44" s="662"/>
      <c r="F44" s="662"/>
      <c r="G44" s="662"/>
      <c r="H44" s="662"/>
      <c r="I44" s="662"/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  <c r="X44" s="662"/>
      <c r="Y44" s="662"/>
      <c r="Z44" s="662"/>
      <c r="AA44" s="662"/>
      <c r="AB44" s="662"/>
      <c r="AC44" s="662"/>
      <c r="AD44" s="662"/>
      <c r="AE44" s="662"/>
      <c r="AF44" s="662"/>
      <c r="AG44" s="662"/>
      <c r="AH44" s="662"/>
      <c r="AI44" s="662"/>
      <c r="AJ44" s="662"/>
      <c r="AK44" s="662"/>
      <c r="AL44" s="662"/>
      <c r="AM44" s="662"/>
      <c r="AN44" s="662"/>
      <c r="AO44" s="662"/>
      <c r="AP44" s="662"/>
      <c r="AQ44" s="662"/>
      <c r="AR44" s="662"/>
      <c r="AS44" s="662"/>
      <c r="AT44" s="662"/>
      <c r="AU44" s="662"/>
      <c r="AV44" s="662"/>
      <c r="AW44" s="662"/>
      <c r="AX44" s="662"/>
      <c r="AY44" s="662"/>
      <c r="AZ44" s="682"/>
      <c r="BA44" s="682"/>
      <c r="BB44" s="682"/>
      <c r="BC44" s="682"/>
      <c r="BD44" s="683"/>
    </row>
    <row r="45" spans="1:56">
      <c r="A45" s="684"/>
      <c r="B45" s="672" t="s">
        <v>693</v>
      </c>
      <c r="C45" s="662"/>
      <c r="D45" s="662"/>
      <c r="E45" s="662"/>
      <c r="F45" s="662"/>
      <c r="G45" s="662"/>
      <c r="H45" s="662"/>
      <c r="I45" s="662"/>
      <c r="J45" s="662"/>
      <c r="K45" s="662"/>
      <c r="L45" s="662"/>
      <c r="M45" s="662"/>
      <c r="N45" s="662"/>
      <c r="O45" s="662"/>
      <c r="P45" s="662"/>
      <c r="Q45" s="662"/>
      <c r="R45" s="662"/>
      <c r="S45" s="662"/>
      <c r="T45" s="662"/>
      <c r="U45" s="662"/>
      <c r="V45" s="662"/>
      <c r="W45" s="662"/>
      <c r="X45" s="662"/>
      <c r="Y45" s="662"/>
      <c r="Z45" s="662"/>
      <c r="AA45" s="662"/>
      <c r="AB45" s="662"/>
      <c r="AC45" s="662"/>
      <c r="AD45" s="662"/>
      <c r="AE45" s="662"/>
      <c r="AF45" s="662"/>
      <c r="AG45" s="662"/>
      <c r="AH45" s="662"/>
      <c r="AI45" s="662"/>
      <c r="AJ45" s="662"/>
      <c r="AK45" s="662"/>
      <c r="AL45" s="662"/>
      <c r="AM45" s="662"/>
      <c r="AN45" s="662"/>
      <c r="AO45" s="662"/>
      <c r="AP45" s="662"/>
      <c r="AQ45" s="662"/>
      <c r="AR45" s="662"/>
      <c r="AS45" s="662"/>
      <c r="AT45" s="662"/>
      <c r="AU45" s="662"/>
      <c r="AV45" s="662"/>
      <c r="AW45" s="662"/>
      <c r="AX45" s="662"/>
      <c r="AY45" s="662"/>
      <c r="AZ45" s="682"/>
      <c r="BA45" s="682"/>
      <c r="BB45" s="682"/>
      <c r="BC45" s="682"/>
      <c r="BD45" s="683"/>
    </row>
    <row r="46" spans="1:56">
      <c r="A46" s="684"/>
      <c r="B46" s="662" t="str">
        <f ca="1">IF(ISNUMBER(SEARCH("XXXXX",'Données de location'!F25)),"",B39)</f>
        <v>Signature : précédée de la mention manuscrite</v>
      </c>
      <c r="C46" s="662"/>
      <c r="D46" s="662"/>
      <c r="E46" s="662"/>
      <c r="F46" s="662"/>
      <c r="G46" s="662"/>
      <c r="H46" s="662"/>
      <c r="I46" s="662"/>
      <c r="J46" s="662"/>
      <c r="K46" s="662"/>
      <c r="L46" s="662"/>
      <c r="M46" s="662"/>
      <c r="N46" s="662"/>
      <c r="O46" s="662"/>
      <c r="P46" s="662"/>
      <c r="Q46" s="662"/>
      <c r="R46" s="662"/>
      <c r="S46" s="662"/>
      <c r="T46" s="662"/>
      <c r="U46" s="662"/>
      <c r="V46" s="662"/>
      <c r="W46" s="662"/>
      <c r="X46" s="662"/>
      <c r="Y46" s="662"/>
      <c r="Z46" s="662"/>
      <c r="AA46" s="662"/>
      <c r="AB46" s="662"/>
      <c r="AC46" s="662"/>
      <c r="AD46" s="662"/>
      <c r="AE46" s="662"/>
      <c r="AF46" s="662"/>
      <c r="AG46" s="662"/>
      <c r="AH46" s="662"/>
      <c r="AI46" s="662"/>
      <c r="AJ46" s="662"/>
      <c r="AK46" s="662"/>
      <c r="AL46" s="662"/>
      <c r="AM46" s="662"/>
      <c r="AN46" s="662"/>
      <c r="AO46" s="662"/>
      <c r="AP46" s="662"/>
      <c r="AQ46" s="662"/>
      <c r="AR46" s="662"/>
      <c r="AS46" s="662"/>
      <c r="AT46" s="662"/>
      <c r="AU46" s="662"/>
      <c r="AV46" s="662"/>
      <c r="AW46" s="662"/>
      <c r="AX46" s="662"/>
      <c r="AY46" s="662"/>
      <c r="AZ46" s="682"/>
      <c r="BA46" s="682"/>
      <c r="BB46" s="682"/>
      <c r="BC46" s="682"/>
      <c r="BD46" s="683"/>
    </row>
    <row r="47" spans="1:56">
      <c r="A47" s="684"/>
      <c r="B47" s="662" t="str">
        <f ca="1">IF(ISNUMBER(SEARCH("XXXXX",'Données de location'!F25)),"",B40)</f>
        <v>"Lu et approuvé, bon pour acceptation"</v>
      </c>
      <c r="C47" s="662"/>
      <c r="D47" s="662"/>
      <c r="E47" s="662"/>
      <c r="F47" s="662"/>
      <c r="G47" s="662"/>
      <c r="H47" s="662"/>
      <c r="I47" s="662"/>
      <c r="J47" s="662"/>
      <c r="K47" s="662"/>
      <c r="L47" s="662"/>
      <c r="M47" s="662"/>
      <c r="N47" s="662"/>
      <c r="O47" s="662"/>
      <c r="P47" s="662"/>
      <c r="Q47" s="662"/>
      <c r="R47" s="662"/>
      <c r="S47" s="662"/>
      <c r="T47" s="662"/>
      <c r="U47" s="662"/>
      <c r="V47" s="662"/>
      <c r="W47" s="662"/>
      <c r="X47" s="662"/>
      <c r="Y47" s="662"/>
      <c r="Z47" s="662"/>
      <c r="AA47" s="662"/>
      <c r="AB47" s="662"/>
      <c r="AC47" s="662"/>
      <c r="AD47" s="662"/>
      <c r="AE47" s="662"/>
      <c r="AF47" s="662"/>
      <c r="AG47" s="662"/>
      <c r="AH47" s="662"/>
      <c r="AI47" s="662"/>
      <c r="AJ47" s="662"/>
      <c r="AK47" s="662"/>
      <c r="AL47" s="662"/>
      <c r="AM47" s="662"/>
      <c r="AN47" s="662"/>
      <c r="AO47" s="662"/>
      <c r="AP47" s="662"/>
      <c r="AQ47" s="662"/>
      <c r="AR47" s="662"/>
      <c r="AS47" s="662"/>
      <c r="AT47" s="662"/>
      <c r="AU47" s="662"/>
      <c r="AV47" s="662"/>
      <c r="AW47" s="662"/>
      <c r="AX47" s="662"/>
      <c r="AY47" s="662"/>
      <c r="AZ47" s="682"/>
      <c r="BA47" s="682"/>
      <c r="BB47" s="682"/>
      <c r="BC47" s="682"/>
      <c r="BD47" s="683"/>
    </row>
    <row r="48" spans="1:56">
      <c r="A48" s="684"/>
      <c r="B48" s="674">
        <f ca="1">IF(ISNUMBER(SEARCH("XXXXX",'Données de location'!F25)),"",'Données de location'!F25)</f>
        <v>0</v>
      </c>
      <c r="C48" s="662"/>
      <c r="D48" s="662"/>
      <c r="E48" s="662"/>
      <c r="F48" s="662"/>
      <c r="G48" s="662"/>
      <c r="H48" s="662"/>
      <c r="I48" s="662"/>
      <c r="J48" s="662"/>
      <c r="K48" s="662"/>
      <c r="L48" s="662"/>
      <c r="M48" s="662"/>
      <c r="N48" s="662"/>
      <c r="O48" s="662"/>
      <c r="P48" s="662"/>
      <c r="Q48" s="662"/>
      <c r="R48" s="662"/>
      <c r="S48" s="662"/>
      <c r="T48" s="662"/>
      <c r="U48" s="662"/>
      <c r="V48" s="662"/>
      <c r="W48" s="662"/>
      <c r="X48" s="662"/>
      <c r="Y48" s="662"/>
      <c r="Z48" s="662"/>
      <c r="AA48" s="662"/>
      <c r="AB48" s="662"/>
      <c r="AC48" s="662"/>
      <c r="AD48" s="662"/>
      <c r="AE48" s="662"/>
      <c r="AF48" s="662"/>
      <c r="AG48" s="662"/>
      <c r="AH48" s="662"/>
      <c r="AI48" s="662"/>
      <c r="AJ48" s="662"/>
      <c r="AK48" s="662"/>
      <c r="AL48" s="662"/>
      <c r="AM48" s="662"/>
      <c r="AN48" s="662"/>
      <c r="AO48" s="662"/>
      <c r="AP48" s="662"/>
      <c r="AQ48" s="662"/>
      <c r="AR48" s="662"/>
      <c r="AS48" s="662"/>
      <c r="AT48" s="662"/>
      <c r="AU48" s="662"/>
      <c r="AV48" s="662"/>
      <c r="AW48" s="662"/>
      <c r="AX48" s="662"/>
      <c r="AY48" s="662"/>
      <c r="AZ48" s="682"/>
      <c r="BA48" s="682"/>
      <c r="BB48" s="682"/>
      <c r="BC48" s="682"/>
      <c r="BD48" s="683"/>
    </row>
    <row r="49" spans="1:56">
      <c r="A49" s="684"/>
      <c r="B49" s="662"/>
      <c r="C49" s="662"/>
      <c r="D49" s="662"/>
      <c r="E49" s="662"/>
      <c r="F49" s="662"/>
      <c r="G49" s="662"/>
      <c r="H49" s="662"/>
      <c r="I49" s="662"/>
      <c r="J49" s="662"/>
      <c r="K49" s="662"/>
      <c r="L49" s="662"/>
      <c r="M49" s="662"/>
      <c r="N49" s="662"/>
      <c r="O49" s="662"/>
      <c r="P49" s="662"/>
      <c r="Q49" s="662"/>
      <c r="R49" s="662"/>
      <c r="S49" s="662"/>
      <c r="T49" s="662"/>
      <c r="U49" s="662"/>
      <c r="V49" s="662"/>
      <c r="W49" s="662"/>
      <c r="X49" s="662"/>
      <c r="Y49" s="662"/>
      <c r="Z49" s="662"/>
      <c r="AA49" s="662"/>
      <c r="AB49" s="662"/>
      <c r="AC49" s="662"/>
      <c r="AD49" s="662"/>
      <c r="AE49" s="662"/>
      <c r="AF49" s="662"/>
      <c r="AG49" s="662"/>
      <c r="AH49" s="662"/>
      <c r="AI49" s="662"/>
      <c r="AJ49" s="662"/>
      <c r="AK49" s="662"/>
      <c r="AL49" s="662"/>
      <c r="AM49" s="662"/>
      <c r="AN49" s="662"/>
      <c r="AO49" s="662"/>
      <c r="AP49" s="662"/>
      <c r="AQ49" s="662"/>
      <c r="AR49" s="662"/>
      <c r="AS49" s="662"/>
      <c r="AT49" s="662"/>
      <c r="AU49" s="662"/>
      <c r="AV49" s="662"/>
      <c r="AW49" s="662"/>
      <c r="AX49" s="662"/>
      <c r="AY49" s="662"/>
      <c r="AZ49" s="682"/>
      <c r="BA49" s="682"/>
      <c r="BB49" s="682"/>
      <c r="BC49" s="682"/>
      <c r="BD49" s="683"/>
    </row>
    <row r="50" spans="1:56">
      <c r="A50" s="684"/>
      <c r="B50" s="662"/>
      <c r="C50" s="662"/>
      <c r="D50" s="662"/>
      <c r="E50" s="662"/>
      <c r="F50" s="662"/>
      <c r="G50" s="662"/>
      <c r="H50" s="662"/>
      <c r="I50" s="662"/>
      <c r="J50" s="662"/>
      <c r="K50" s="662"/>
      <c r="L50" s="662"/>
      <c r="M50" s="662"/>
      <c r="N50" s="662"/>
      <c r="O50" s="662"/>
      <c r="P50" s="662"/>
      <c r="Q50" s="662"/>
      <c r="R50" s="662"/>
      <c r="S50" s="662"/>
      <c r="T50" s="662"/>
      <c r="U50" s="662"/>
      <c r="V50" s="662"/>
      <c r="W50" s="662"/>
      <c r="X50" s="662"/>
      <c r="Y50" s="662"/>
      <c r="Z50" s="662"/>
      <c r="AA50" s="662"/>
      <c r="AB50" s="662"/>
      <c r="AC50" s="662"/>
      <c r="AD50" s="662"/>
      <c r="AE50" s="662"/>
      <c r="AF50" s="662"/>
      <c r="AG50" s="662"/>
      <c r="AH50" s="662"/>
      <c r="AI50" s="662"/>
      <c r="AJ50" s="662"/>
      <c r="AK50" s="662"/>
      <c r="AL50" s="662"/>
      <c r="AM50" s="662"/>
      <c r="AN50" s="662"/>
      <c r="AO50" s="662"/>
      <c r="AP50" s="662"/>
      <c r="AQ50" s="662"/>
      <c r="AR50" s="662"/>
      <c r="AS50" s="662"/>
      <c r="AT50" s="662"/>
      <c r="AU50" s="662"/>
      <c r="AV50" s="662"/>
      <c r="AW50" s="662"/>
      <c r="AX50" s="662"/>
      <c r="AY50" s="662"/>
      <c r="AZ50" s="682"/>
      <c r="BA50" s="682"/>
      <c r="BB50" s="682"/>
      <c r="BC50" s="682"/>
      <c r="BD50" s="683"/>
    </row>
    <row r="51" spans="1:56">
      <c r="A51" s="684"/>
      <c r="B51" s="662"/>
      <c r="C51" s="662"/>
      <c r="D51" s="662"/>
      <c r="E51" s="662"/>
      <c r="F51" s="662"/>
      <c r="G51" s="662"/>
      <c r="H51" s="662"/>
      <c r="I51" s="662"/>
      <c r="J51" s="662"/>
      <c r="K51" s="662"/>
      <c r="L51" s="662"/>
      <c r="M51" s="662"/>
      <c r="N51" s="662"/>
      <c r="O51" s="662"/>
      <c r="P51" s="662"/>
      <c r="Q51" s="662"/>
      <c r="R51" s="662"/>
      <c r="S51" s="662"/>
      <c r="T51" s="662"/>
      <c r="U51" s="662"/>
      <c r="V51" s="662"/>
      <c r="W51" s="662"/>
      <c r="X51" s="662"/>
      <c r="Y51" s="662"/>
      <c r="Z51" s="662"/>
      <c r="AA51" s="662"/>
      <c r="AB51" s="662"/>
      <c r="AC51" s="662"/>
      <c r="AD51" s="662"/>
      <c r="AE51" s="662"/>
      <c r="AF51" s="662"/>
      <c r="AG51" s="662"/>
      <c r="AH51" s="662"/>
      <c r="AI51" s="662"/>
      <c r="AJ51" s="662"/>
      <c r="AK51" s="662"/>
      <c r="AL51" s="662"/>
      <c r="AM51" s="662"/>
      <c r="AN51" s="662"/>
      <c r="AO51" s="662"/>
      <c r="AP51" s="662"/>
      <c r="AQ51" s="662"/>
      <c r="AR51" s="662"/>
      <c r="AS51" s="662"/>
      <c r="AT51" s="662"/>
      <c r="AU51" s="662"/>
      <c r="AV51" s="662"/>
      <c r="AW51" s="662"/>
      <c r="AX51" s="662"/>
      <c r="AY51" s="662"/>
      <c r="AZ51" s="682"/>
      <c r="BA51" s="682"/>
      <c r="BB51" s="682"/>
      <c r="BC51" s="682"/>
      <c r="BD51" s="683"/>
    </row>
    <row r="52" spans="1:56" ht="15.75" thickBot="1">
      <c r="A52" s="689"/>
      <c r="B52" s="690"/>
      <c r="C52" s="690"/>
      <c r="D52" s="690"/>
      <c r="E52" s="690"/>
      <c r="F52" s="690"/>
      <c r="G52" s="690"/>
      <c r="H52" s="690"/>
      <c r="I52" s="690"/>
      <c r="J52" s="690"/>
      <c r="K52" s="690"/>
      <c r="L52" s="690"/>
      <c r="M52" s="690"/>
      <c r="N52" s="690"/>
      <c r="O52" s="690"/>
      <c r="P52" s="690"/>
      <c r="Q52" s="690"/>
      <c r="R52" s="690"/>
      <c r="S52" s="690"/>
      <c r="T52" s="690"/>
      <c r="U52" s="690"/>
      <c r="V52" s="690"/>
      <c r="W52" s="690"/>
      <c r="X52" s="690"/>
      <c r="Y52" s="690"/>
      <c r="Z52" s="690"/>
      <c r="AA52" s="690"/>
      <c r="AB52" s="690"/>
      <c r="AC52" s="690"/>
      <c r="AD52" s="690"/>
      <c r="AE52" s="690"/>
      <c r="AF52" s="690"/>
      <c r="AG52" s="690"/>
      <c r="AH52" s="690"/>
      <c r="AI52" s="690"/>
      <c r="AJ52" s="690"/>
      <c r="AK52" s="690"/>
      <c r="AL52" s="690"/>
      <c r="AM52" s="690"/>
      <c r="AN52" s="690"/>
      <c r="AO52" s="690"/>
      <c r="AP52" s="690"/>
      <c r="AQ52" s="690"/>
      <c r="AR52" s="690"/>
      <c r="AS52" s="690"/>
      <c r="AT52" s="690"/>
      <c r="AU52" s="690"/>
      <c r="AV52" s="690"/>
      <c r="AW52" s="690"/>
      <c r="AX52" s="690"/>
      <c r="AY52" s="690"/>
      <c r="AZ52" s="691"/>
      <c r="BA52" s="691"/>
      <c r="BB52" s="691"/>
      <c r="BC52" s="691"/>
      <c r="BD52" s="692"/>
    </row>
    <row r="53" spans="1:56" ht="6" customHeight="1" thickTop="1" thickBot="1">
      <c r="A53" s="634"/>
      <c r="B53" s="634"/>
      <c r="C53" s="634"/>
      <c r="D53" s="634"/>
      <c r="E53" s="634"/>
      <c r="F53" s="634"/>
      <c r="G53" s="634"/>
      <c r="H53" s="634"/>
      <c r="I53" s="634"/>
      <c r="J53" s="634"/>
      <c r="K53" s="634"/>
      <c r="L53" s="634"/>
      <c r="M53" s="634"/>
      <c r="N53" s="634"/>
      <c r="O53" s="634"/>
      <c r="P53" s="634"/>
      <c r="Q53" s="634"/>
      <c r="R53" s="634"/>
      <c r="S53" s="634"/>
      <c r="T53" s="634"/>
      <c r="U53" s="634"/>
      <c r="V53" s="634"/>
      <c r="W53" s="634"/>
      <c r="X53" s="634"/>
      <c r="Y53" s="634"/>
      <c r="Z53" s="634"/>
      <c r="AA53" s="634"/>
      <c r="AB53" s="634"/>
      <c r="AC53" s="634"/>
      <c r="AD53" s="634"/>
      <c r="AE53" s="634"/>
      <c r="AF53" s="634"/>
      <c r="AG53" s="634"/>
      <c r="AH53" s="634"/>
      <c r="AI53" s="634"/>
      <c r="AJ53" s="634"/>
      <c r="AK53" s="634"/>
      <c r="AL53" s="634"/>
      <c r="AM53" s="634"/>
      <c r="AN53" s="634"/>
      <c r="AO53" s="634"/>
      <c r="AP53" s="634"/>
      <c r="AQ53" s="634"/>
      <c r="AR53" s="634"/>
      <c r="AS53" s="634"/>
      <c r="AT53" s="634"/>
      <c r="AU53" s="634"/>
      <c r="AV53" s="634"/>
      <c r="AW53" s="634"/>
      <c r="AX53" s="634"/>
      <c r="AY53" s="634"/>
    </row>
    <row r="54" spans="1:56" ht="12" customHeight="1" thickTop="1">
      <c r="A54" s="694"/>
      <c r="B54" s="695"/>
      <c r="C54" s="695"/>
      <c r="D54" s="695"/>
      <c r="E54" s="695"/>
      <c r="F54" s="695"/>
      <c r="G54" s="695"/>
      <c r="H54" s="695"/>
      <c r="I54" s="695"/>
      <c r="J54" s="695"/>
      <c r="K54" s="695"/>
      <c r="L54" s="695"/>
      <c r="M54" s="695"/>
      <c r="N54" s="695"/>
      <c r="O54" s="695"/>
      <c r="P54" s="695"/>
      <c r="Q54" s="695"/>
      <c r="R54" s="695"/>
      <c r="S54" s="695"/>
      <c r="T54" s="695"/>
      <c r="U54" s="695"/>
      <c r="V54" s="695"/>
      <c r="W54" s="695"/>
      <c r="X54" s="695"/>
      <c r="Y54" s="695"/>
      <c r="Z54" s="695"/>
      <c r="AA54" s="695"/>
      <c r="AB54" s="695"/>
      <c r="AC54" s="695"/>
      <c r="AD54" s="695"/>
      <c r="AE54" s="695"/>
      <c r="AF54" s="695"/>
      <c r="AG54" s="695"/>
      <c r="AH54" s="695"/>
      <c r="AI54" s="695"/>
      <c r="AJ54" s="695"/>
      <c r="AK54" s="695"/>
      <c r="AL54" s="695"/>
      <c r="AM54" s="695"/>
      <c r="AN54" s="695"/>
      <c r="AO54" s="695"/>
      <c r="AP54" s="695"/>
      <c r="AQ54" s="695"/>
      <c r="AR54" s="695"/>
      <c r="AS54" s="695"/>
      <c r="AT54" s="695"/>
      <c r="AU54" s="695"/>
      <c r="AV54" s="695"/>
      <c r="AW54" s="695"/>
      <c r="AX54" s="695"/>
      <c r="AY54" s="695"/>
      <c r="AZ54" s="696"/>
      <c r="BA54" s="696"/>
      <c r="BB54" s="696"/>
      <c r="BC54" s="696"/>
      <c r="BD54" s="697"/>
    </row>
    <row r="55" spans="1:56">
      <c r="A55" s="973" t="s">
        <v>353</v>
      </c>
      <c r="B55" s="974"/>
      <c r="C55" s="974"/>
      <c r="D55" s="974"/>
      <c r="E55" s="974"/>
      <c r="F55" s="974"/>
      <c r="G55" s="974"/>
      <c r="H55" s="974"/>
      <c r="I55" s="974"/>
      <c r="J55" s="974"/>
      <c r="K55" s="974"/>
      <c r="L55" s="974"/>
      <c r="M55" s="967"/>
      <c r="N55" s="968"/>
      <c r="O55" s="968"/>
      <c r="P55" s="968"/>
      <c r="Q55" s="968"/>
      <c r="R55" s="968"/>
      <c r="S55" s="969"/>
      <c r="T55" s="662" t="s">
        <v>508</v>
      </c>
      <c r="U55" s="662"/>
      <c r="V55" s="644"/>
      <c r="W55" s="952" t="str">
        <f ca="1">'Données de location'!F7&amp;", propriétaire,"</f>
        <v>Mr TURKMEN COURDIER Güven, propriétaire,</v>
      </c>
      <c r="X55" s="952"/>
      <c r="Y55" s="952"/>
      <c r="Z55" s="952"/>
      <c r="AA55" s="952"/>
      <c r="AB55" s="952"/>
      <c r="AC55" s="952"/>
      <c r="AD55" s="952"/>
      <c r="AE55" s="952"/>
      <c r="AF55" s="952"/>
      <c r="AG55" s="952"/>
      <c r="AH55" s="952"/>
      <c r="AI55" s="952"/>
      <c r="AJ55" s="952"/>
      <c r="AK55" s="952"/>
      <c r="AL55" s="952"/>
      <c r="AM55" s="952"/>
      <c r="AN55" s="952"/>
      <c r="AO55" s="952"/>
      <c r="AP55" s="952"/>
      <c r="AQ55" s="952"/>
      <c r="AR55" s="952"/>
      <c r="AS55" s="952"/>
      <c r="AT55" s="952"/>
      <c r="AU55" s="952"/>
      <c r="AV55" s="952"/>
      <c r="AW55" s="952"/>
      <c r="AX55" s="952"/>
      <c r="AY55" s="952"/>
      <c r="AZ55" s="952"/>
      <c r="BA55" s="952"/>
      <c r="BB55" s="952"/>
      <c r="BC55" s="952"/>
      <c r="BD55" s="953"/>
    </row>
    <row r="56" spans="1:56">
      <c r="A56" s="684" t="s">
        <v>509</v>
      </c>
      <c r="B56" s="644"/>
      <c r="C56" s="977" t="str">
        <f ca="1">'Données de location'!F18&amp;", locataire,"</f>
        <v>0, locataire,</v>
      </c>
      <c r="D56" s="977"/>
      <c r="E56" s="977"/>
      <c r="F56" s="977"/>
      <c r="G56" s="977"/>
      <c r="H56" s="977"/>
      <c r="I56" s="977"/>
      <c r="J56" s="977"/>
      <c r="K56" s="977"/>
      <c r="L56" s="977"/>
      <c r="M56" s="977"/>
      <c r="N56" s="977"/>
      <c r="O56" s="977"/>
      <c r="P56" s="977"/>
      <c r="Q56" s="977"/>
      <c r="R56" s="977"/>
      <c r="S56" s="977"/>
      <c r="T56" s="977"/>
      <c r="U56" s="977"/>
      <c r="V56" s="977"/>
      <c r="W56" s="977"/>
      <c r="X56" s="959" t="str">
        <f ca="1">IF(ISNUMBER(SEARCH("XXXXX",'Données de location'!F25)),"",'Données de location'!F25)&amp;", locataire."</f>
        <v>0, locataire.</v>
      </c>
      <c r="Y56" s="959"/>
      <c r="Z56" s="959"/>
      <c r="AA56" s="959"/>
      <c r="AB56" s="959"/>
      <c r="AC56" s="959"/>
      <c r="AD56" s="959"/>
      <c r="AE56" s="959"/>
      <c r="AF56" s="959"/>
      <c r="AG56" s="959"/>
      <c r="AH56" s="959"/>
      <c r="AI56" s="959"/>
      <c r="AJ56" s="959"/>
      <c r="AK56" s="959"/>
      <c r="AL56" s="959"/>
      <c r="AM56" s="959"/>
      <c r="AN56" s="959"/>
      <c r="AO56" s="959"/>
      <c r="AP56" s="959"/>
      <c r="AQ56" s="959"/>
      <c r="AR56" s="959"/>
      <c r="AS56" s="959"/>
      <c r="AT56" s="959"/>
      <c r="AU56" s="959"/>
      <c r="AV56" s="959"/>
      <c r="AW56" s="959"/>
      <c r="AX56" s="959"/>
      <c r="AY56" s="959"/>
      <c r="AZ56" s="66"/>
      <c r="BA56" s="66"/>
      <c r="BB56" s="66"/>
      <c r="BC56" s="66"/>
      <c r="BD56" s="676"/>
    </row>
    <row r="57" spans="1:56">
      <c r="A57" s="698"/>
      <c r="B57" s="644"/>
      <c r="C57" s="644"/>
      <c r="D57" s="644"/>
      <c r="E57" s="644"/>
      <c r="F57" s="645"/>
      <c r="G57" s="645"/>
      <c r="H57" s="645"/>
      <c r="I57" s="645"/>
      <c r="J57" s="645"/>
      <c r="K57" s="645"/>
      <c r="L57" s="645"/>
      <c r="M57" s="645"/>
      <c r="N57" s="645"/>
      <c r="O57" s="645"/>
      <c r="P57" s="645"/>
      <c r="Q57" s="645"/>
      <c r="R57" s="645"/>
      <c r="S57" s="652" t="s">
        <v>213</v>
      </c>
      <c r="T57" s="957" t="s">
        <v>501</v>
      </c>
      <c r="U57" s="957"/>
      <c r="V57" s="957"/>
      <c r="W57" s="957"/>
      <c r="X57" s="957"/>
      <c r="Y57" s="957"/>
      <c r="Z57" s="957"/>
      <c r="AA57" s="957"/>
      <c r="AB57" s="957"/>
      <c r="AC57" s="957"/>
      <c r="AD57" s="957"/>
      <c r="AE57" s="957"/>
      <c r="AF57" s="957"/>
      <c r="AG57" s="957"/>
      <c r="AH57" s="957"/>
      <c r="AI57" s="957"/>
      <c r="AJ57" s="957"/>
      <c r="AK57" s="957"/>
      <c r="AL57" s="957"/>
      <c r="AM57" s="957"/>
      <c r="AN57" s="957"/>
      <c r="AO57" s="957"/>
      <c r="AP57" s="957"/>
      <c r="AQ57" s="957"/>
      <c r="AR57" s="957"/>
      <c r="AS57" s="957"/>
      <c r="AT57" s="957"/>
      <c r="AU57" s="644"/>
      <c r="AV57" s="644"/>
      <c r="AW57" s="644"/>
      <c r="AX57" s="644"/>
      <c r="AY57" s="644"/>
      <c r="AZ57" s="66"/>
      <c r="BA57" s="66"/>
      <c r="BB57" s="66"/>
      <c r="BC57" s="66"/>
      <c r="BD57" s="676"/>
    </row>
    <row r="58" spans="1:56">
      <c r="A58" s="699"/>
      <c r="B58" s="646"/>
      <c r="C58" s="646"/>
      <c r="D58" s="646"/>
      <c r="E58" s="646"/>
      <c r="F58" s="647"/>
      <c r="G58" s="647"/>
      <c r="H58" s="647"/>
      <c r="I58" s="647"/>
      <c r="J58" s="647"/>
      <c r="K58" s="647"/>
      <c r="L58" s="647"/>
      <c r="M58" s="647"/>
      <c r="N58" s="647"/>
      <c r="O58" s="647"/>
      <c r="P58" s="647"/>
      <c r="Q58" s="647"/>
      <c r="R58" s="647"/>
      <c r="S58" s="647"/>
      <c r="T58" s="648"/>
      <c r="U58" s="648"/>
      <c r="V58" s="648"/>
      <c r="W58" s="648"/>
      <c r="X58" s="648"/>
      <c r="Y58" s="648"/>
      <c r="Z58" s="648"/>
      <c r="AA58" s="648"/>
      <c r="AB58" s="648"/>
      <c r="AC58" s="648"/>
      <c r="AD58" s="648"/>
      <c r="AE58" s="648"/>
      <c r="AF58" s="648"/>
      <c r="AG58" s="648"/>
      <c r="AH58" s="648"/>
      <c r="AI58" s="648"/>
      <c r="AJ58" s="648"/>
      <c r="AK58" s="648"/>
      <c r="AL58" s="648"/>
      <c r="AM58" s="648"/>
      <c r="AN58" s="648"/>
      <c r="AO58" s="648"/>
      <c r="AP58" s="648"/>
      <c r="AQ58" s="648"/>
      <c r="AR58" s="648"/>
      <c r="AS58" s="648"/>
      <c r="AT58" s="648"/>
      <c r="AU58" s="646"/>
      <c r="AV58" s="646"/>
      <c r="AW58" s="646"/>
      <c r="AX58" s="646"/>
      <c r="AY58" s="646"/>
      <c r="AZ58" s="66"/>
      <c r="BA58" s="66"/>
      <c r="BB58" s="66"/>
      <c r="BC58" s="66"/>
      <c r="BD58" s="676"/>
    </row>
    <row r="59" spans="1:56">
      <c r="A59" s="698"/>
      <c r="B59" s="644"/>
      <c r="C59" s="644"/>
      <c r="D59" s="644"/>
      <c r="E59" s="644"/>
      <c r="F59" s="645"/>
      <c r="G59" s="645"/>
      <c r="H59" s="645"/>
      <c r="I59" s="645"/>
      <c r="J59" s="645"/>
      <c r="K59" s="645"/>
      <c r="L59" s="645"/>
      <c r="M59" s="645"/>
      <c r="N59" s="645"/>
      <c r="O59" s="645"/>
      <c r="P59" s="645"/>
      <c r="Q59" s="645"/>
      <c r="R59" s="645"/>
      <c r="S59" s="645"/>
      <c r="T59" s="649"/>
      <c r="U59" s="649"/>
      <c r="V59" s="649"/>
      <c r="W59" s="649"/>
      <c r="X59" s="649"/>
      <c r="Y59" s="649"/>
      <c r="Z59" s="649"/>
      <c r="AA59" s="649"/>
      <c r="AB59" s="649"/>
      <c r="AC59" s="649"/>
      <c r="AD59" s="649"/>
      <c r="AE59" s="649"/>
      <c r="AF59" s="649"/>
      <c r="AG59" s="649"/>
      <c r="AH59" s="649"/>
      <c r="AI59" s="649"/>
      <c r="AJ59" s="649"/>
      <c r="AK59" s="649"/>
      <c r="AL59" s="649"/>
      <c r="AM59" s="649"/>
      <c r="AN59" s="649"/>
      <c r="AO59" s="649"/>
      <c r="AP59" s="649"/>
      <c r="AQ59" s="649"/>
      <c r="AR59" s="649"/>
      <c r="AS59" s="649"/>
      <c r="AT59" s="649"/>
      <c r="AU59" s="644"/>
      <c r="AV59" s="644"/>
      <c r="AW59" s="644"/>
      <c r="AX59" s="644"/>
      <c r="AY59" s="644"/>
      <c r="AZ59" s="66"/>
      <c r="BA59" s="66"/>
      <c r="BB59" s="66"/>
      <c r="BC59" s="66"/>
      <c r="BD59" s="676"/>
    </row>
    <row r="60" spans="1:56" ht="23.25">
      <c r="A60" s="954" t="s">
        <v>502</v>
      </c>
      <c r="B60" s="955"/>
      <c r="C60" s="955"/>
      <c r="D60" s="955"/>
      <c r="E60" s="955"/>
      <c r="F60" s="955"/>
      <c r="G60" s="955"/>
      <c r="H60" s="955"/>
      <c r="I60" s="955"/>
      <c r="J60" s="955"/>
      <c r="K60" s="955"/>
      <c r="L60" s="955"/>
      <c r="M60" s="955"/>
      <c r="N60" s="955"/>
      <c r="O60" s="955"/>
      <c r="P60" s="955"/>
      <c r="Q60" s="955"/>
      <c r="R60" s="955"/>
      <c r="S60" s="955"/>
      <c r="T60" s="955"/>
      <c r="U60" s="955"/>
      <c r="V60" s="955"/>
      <c r="W60" s="955"/>
      <c r="X60" s="955"/>
      <c r="Y60" s="955"/>
      <c r="Z60" s="955"/>
      <c r="AA60" s="955"/>
      <c r="AB60" s="955"/>
      <c r="AC60" s="955"/>
      <c r="AD60" s="955"/>
      <c r="AE60" s="955"/>
      <c r="AF60" s="955"/>
      <c r="AG60" s="955"/>
      <c r="AH60" s="955"/>
      <c r="AI60" s="955"/>
      <c r="AJ60" s="955"/>
      <c r="AK60" s="955"/>
      <c r="AL60" s="955"/>
      <c r="AM60" s="955"/>
      <c r="AN60" s="955"/>
      <c r="AO60" s="955"/>
      <c r="AP60" s="955"/>
      <c r="AQ60" s="955"/>
      <c r="AR60" s="955"/>
      <c r="AS60" s="955"/>
      <c r="AT60" s="955"/>
      <c r="AU60" s="955"/>
      <c r="AV60" s="955"/>
      <c r="AW60" s="955"/>
      <c r="AX60" s="955"/>
      <c r="AY60" s="955"/>
      <c r="AZ60" s="955"/>
      <c r="BA60" s="955"/>
      <c r="BB60" s="955"/>
      <c r="BC60" s="955"/>
      <c r="BD60" s="956"/>
    </row>
    <row r="61" spans="1:56">
      <c r="A61" s="932" t="s">
        <v>681</v>
      </c>
      <c r="B61" s="933"/>
      <c r="C61" s="933"/>
      <c r="D61" s="933"/>
      <c r="E61" s="933"/>
      <c r="F61" s="933"/>
      <c r="G61" s="933"/>
      <c r="H61" s="933"/>
      <c r="I61" s="933"/>
      <c r="J61" s="933"/>
      <c r="K61" s="933"/>
      <c r="L61" s="933"/>
      <c r="M61" s="933"/>
      <c r="N61" s="933"/>
      <c r="O61" s="933"/>
      <c r="P61" s="933"/>
      <c r="Q61" s="933"/>
      <c r="R61" s="933"/>
      <c r="S61" s="933"/>
      <c r="T61" s="933"/>
      <c r="U61" s="933"/>
      <c r="V61" s="933"/>
      <c r="W61" s="933"/>
      <c r="X61" s="933"/>
      <c r="Y61" s="933"/>
      <c r="Z61" s="933"/>
      <c r="AA61" s="933"/>
      <c r="AB61" s="933"/>
      <c r="AC61" s="933"/>
      <c r="AD61" s="933"/>
      <c r="AE61" s="933"/>
      <c r="AF61" s="933"/>
      <c r="AG61" s="933"/>
      <c r="AH61" s="933"/>
      <c r="AI61" s="933"/>
      <c r="AJ61" s="933"/>
      <c r="AK61" s="933"/>
      <c r="AL61" s="933"/>
      <c r="AM61" s="933"/>
      <c r="AN61" s="933"/>
      <c r="AO61" s="933"/>
      <c r="AP61" s="933"/>
      <c r="AQ61" s="933"/>
      <c r="AR61" s="933"/>
      <c r="AS61" s="933"/>
      <c r="AT61" s="933"/>
      <c r="AU61" s="933"/>
      <c r="AV61" s="933"/>
      <c r="AW61" s="933"/>
      <c r="AX61" s="933"/>
      <c r="AY61" s="933"/>
      <c r="AZ61" s="933"/>
      <c r="BA61" s="933"/>
      <c r="BB61" s="933"/>
      <c r="BC61" s="933"/>
      <c r="BD61" s="1001"/>
    </row>
    <row r="62" spans="1:56">
      <c r="A62" s="684"/>
      <c r="B62" s="662"/>
      <c r="C62" s="662"/>
      <c r="D62" s="662"/>
      <c r="E62" s="662"/>
      <c r="F62" s="662"/>
      <c r="G62" s="662"/>
      <c r="H62" s="662"/>
      <c r="I62" s="662"/>
      <c r="J62" s="674"/>
      <c r="K62" s="662"/>
      <c r="L62" s="662"/>
      <c r="M62" s="662"/>
      <c r="N62" s="662"/>
      <c r="O62" s="662"/>
      <c r="P62" s="662"/>
      <c r="Q62" s="662"/>
      <c r="R62" s="662"/>
      <c r="S62" s="662"/>
      <c r="T62" s="662"/>
      <c r="U62" s="662"/>
      <c r="V62" s="662"/>
      <c r="W62" s="693" t="str">
        <f ca="1">'Données de location'!F18&amp;","</f>
        <v>0,</v>
      </c>
      <c r="X62" s="947" t="str">
        <f ca="1">IF(ISNUMBER(SEARCH("XXXXX",'Données de location'!F25)),"",'Données de location'!F25)&amp;","</f>
        <v>0,</v>
      </c>
      <c r="Y62" s="947"/>
      <c r="Z62" s="947"/>
      <c r="AA62" s="947"/>
      <c r="AB62" s="947"/>
      <c r="AC62" s="947"/>
      <c r="AD62" s="947"/>
      <c r="AE62" s="947"/>
      <c r="AF62" s="947"/>
      <c r="AG62" s="947"/>
      <c r="AH62" s="947"/>
      <c r="AI62" s="947"/>
      <c r="AJ62" s="947"/>
      <c r="AK62" s="947"/>
      <c r="AL62" s="947"/>
      <c r="AM62" s="947"/>
      <c r="AN62" s="947"/>
      <c r="AO62" s="947"/>
      <c r="AP62" s="947"/>
      <c r="AQ62" s="947"/>
      <c r="AR62" s="947"/>
      <c r="AS62" s="947"/>
      <c r="AT62" s="662"/>
      <c r="AU62" s="662"/>
      <c r="AV62" s="662"/>
      <c r="AW62" s="633"/>
      <c r="AX62" s="633"/>
      <c r="AY62" s="633"/>
      <c r="AZ62" s="66"/>
      <c r="BA62" s="66"/>
      <c r="BB62" s="66"/>
      <c r="BC62" s="653"/>
      <c r="BD62" s="676"/>
    </row>
    <row r="63" spans="1:56">
      <c r="A63" s="684"/>
      <c r="B63" s="662"/>
      <c r="C63" s="662"/>
      <c r="D63" s="662"/>
      <c r="E63" s="662"/>
      <c r="F63" s="662" t="s">
        <v>503</v>
      </c>
      <c r="G63" s="662"/>
      <c r="H63" s="662"/>
      <c r="I63" s="662"/>
      <c r="J63" s="662"/>
      <c r="K63" s="662"/>
      <c r="L63" s="662"/>
      <c r="M63" s="662"/>
      <c r="N63" s="662"/>
      <c r="O63" s="662"/>
      <c r="P63" s="662"/>
      <c r="Q63" s="662"/>
      <c r="R63" s="662"/>
      <c r="S63" s="662"/>
      <c r="T63" s="662"/>
      <c r="U63" s="662"/>
      <c r="V63" s="662"/>
      <c r="W63" s="662"/>
      <c r="X63" s="662"/>
      <c r="Y63" s="662"/>
      <c r="Z63" s="662"/>
      <c r="AA63" s="662"/>
      <c r="AB63" s="662"/>
      <c r="AC63" s="662"/>
      <c r="AD63" s="662"/>
      <c r="AE63" s="662"/>
      <c r="AF63" s="662"/>
      <c r="AG63" s="662"/>
      <c r="AH63" s="662"/>
      <c r="AI63" s="662"/>
      <c r="AJ63" s="662"/>
      <c r="AK63" s="662"/>
      <c r="AL63" s="662"/>
      <c r="AM63" s="662"/>
      <c r="AN63" s="662"/>
      <c r="AO63" s="662"/>
      <c r="AP63" s="662"/>
      <c r="AQ63" s="662"/>
      <c r="AR63" s="662"/>
      <c r="AS63" s="662"/>
      <c r="AT63" s="662"/>
      <c r="AU63" s="662"/>
      <c r="AV63" s="662"/>
      <c r="AW63" s="633"/>
      <c r="AX63" s="633"/>
      <c r="AY63" s="633"/>
      <c r="AZ63" s="66"/>
      <c r="BA63" s="66"/>
      <c r="BB63" s="66"/>
      <c r="BC63" s="66"/>
      <c r="BD63" s="676"/>
    </row>
    <row r="64" spans="1:56">
      <c r="A64" s="684"/>
      <c r="B64" s="662"/>
      <c r="C64" s="662"/>
      <c r="D64" s="662"/>
      <c r="E64" s="662"/>
      <c r="F64" s="662" t="s">
        <v>499</v>
      </c>
      <c r="G64" s="662"/>
      <c r="H64" s="662"/>
      <c r="I64" s="662"/>
      <c r="J64" s="662"/>
      <c r="K64" s="662"/>
      <c r="L64" s="662"/>
      <c r="M64" s="662"/>
      <c r="N64" s="662"/>
      <c r="O64" s="662"/>
      <c r="P64" s="662"/>
      <c r="Q64" s="662"/>
      <c r="R64" s="662"/>
      <c r="S64" s="662"/>
      <c r="T64" s="662"/>
      <c r="U64" s="662"/>
      <c r="V64" s="662"/>
      <c r="W64" s="662"/>
      <c r="X64" s="662"/>
      <c r="Y64" s="662"/>
      <c r="Z64" s="662"/>
      <c r="AA64" s="662"/>
      <c r="AB64" s="662"/>
      <c r="AC64" s="662"/>
      <c r="AD64" s="662"/>
      <c r="AE64" s="662"/>
      <c r="AF64" s="662"/>
      <c r="AG64" s="662"/>
      <c r="AH64" s="662"/>
      <c r="AI64" s="662"/>
      <c r="AJ64" s="662"/>
      <c r="AK64" s="662"/>
      <c r="AL64" s="662"/>
      <c r="AM64" s="662"/>
      <c r="AN64" s="662"/>
      <c r="AO64" s="662"/>
      <c r="AP64" s="662"/>
      <c r="AQ64" s="662"/>
      <c r="AR64" s="662"/>
      <c r="AS64" s="662"/>
      <c r="AT64" s="662"/>
      <c r="AU64" s="662"/>
      <c r="AV64" s="662"/>
      <c r="AW64" s="633"/>
      <c r="AX64" s="633"/>
      <c r="AY64" s="633"/>
      <c r="AZ64" s="66"/>
      <c r="BA64" s="66"/>
      <c r="BB64" s="66"/>
      <c r="BC64" s="66"/>
      <c r="BD64" s="676"/>
    </row>
    <row r="65" spans="1:56">
      <c r="A65" s="684"/>
      <c r="B65" s="662"/>
      <c r="C65" s="662"/>
      <c r="D65" s="662"/>
      <c r="E65" s="662"/>
      <c r="F65" s="662" t="s">
        <v>500</v>
      </c>
      <c r="G65" s="662"/>
      <c r="H65" s="662"/>
      <c r="I65" s="662"/>
      <c r="J65" s="662"/>
      <c r="K65" s="662"/>
      <c r="L65" s="662"/>
      <c r="M65" s="662"/>
      <c r="N65" s="662"/>
      <c r="O65" s="662"/>
      <c r="P65" s="662"/>
      <c r="Q65" s="662"/>
      <c r="R65" s="662"/>
      <c r="S65" s="662"/>
      <c r="T65" s="662"/>
      <c r="U65" s="662"/>
      <c r="V65" s="662"/>
      <c r="W65" s="662"/>
      <c r="X65" s="662"/>
      <c r="Y65" s="662"/>
      <c r="Z65" s="662"/>
      <c r="AA65" s="662"/>
      <c r="AB65" s="662"/>
      <c r="AC65" s="662"/>
      <c r="AD65" s="662"/>
      <c r="AE65" s="662"/>
      <c r="AF65" s="662"/>
      <c r="AG65" s="662"/>
      <c r="AH65" s="662"/>
      <c r="AI65" s="662"/>
      <c r="AJ65" s="662"/>
      <c r="AK65" s="662"/>
      <c r="AL65" s="662"/>
      <c r="AM65" s="662"/>
      <c r="AN65" s="662"/>
      <c r="AO65" s="662"/>
      <c r="AP65" s="662"/>
      <c r="AQ65" s="662"/>
      <c r="AR65" s="662"/>
      <c r="AS65" s="662"/>
      <c r="AT65" s="662"/>
      <c r="AU65" s="662"/>
      <c r="AV65" s="662"/>
      <c r="AW65" s="633"/>
      <c r="AX65" s="633"/>
      <c r="AY65" s="633"/>
      <c r="AZ65" s="66"/>
      <c r="BA65" s="66"/>
      <c r="BB65" s="66"/>
      <c r="BC65" s="66"/>
      <c r="BD65" s="676"/>
    </row>
    <row r="66" spans="1:56" ht="16.899999999999999" customHeight="1">
      <c r="A66" s="684"/>
      <c r="B66" s="662"/>
      <c r="C66" s="662"/>
      <c r="D66" s="662"/>
      <c r="E66" s="662"/>
      <c r="F66" s="662"/>
      <c r="G66" s="662"/>
      <c r="H66" s="662"/>
      <c r="I66" s="662"/>
      <c r="J66" s="662"/>
      <c r="K66" s="704"/>
      <c r="L66" s="704"/>
      <c r="M66" s="704"/>
      <c r="N66" s="704"/>
      <c r="O66" s="704"/>
      <c r="P66" s="704"/>
      <c r="Q66" s="704"/>
      <c r="R66" s="704"/>
      <c r="S66" s="704"/>
      <c r="T66" s="704"/>
      <c r="U66" s="704"/>
      <c r="V66" s="704"/>
      <c r="W66" s="704"/>
      <c r="X66" s="704"/>
      <c r="Y66" s="704"/>
      <c r="Z66" s="704"/>
      <c r="AA66" s="704"/>
      <c r="AB66" s="704"/>
      <c r="AC66" s="704"/>
      <c r="AD66" s="704"/>
      <c r="AE66" s="704"/>
      <c r="AF66" s="704"/>
      <c r="AG66" s="704"/>
      <c r="AH66" s="704"/>
      <c r="AI66" s="704"/>
      <c r="AJ66" s="704"/>
      <c r="AK66" s="704"/>
      <c r="AL66" s="704"/>
      <c r="AM66" s="704"/>
      <c r="AN66" s="704"/>
      <c r="AO66" s="704"/>
      <c r="AP66" s="704"/>
      <c r="AQ66" s="704"/>
      <c r="AR66" s="704"/>
      <c r="AS66" s="704"/>
      <c r="AT66" s="704"/>
      <c r="AU66" s="662"/>
      <c r="AV66" s="662"/>
      <c r="AW66" s="633"/>
      <c r="AX66" s="633"/>
      <c r="AY66" s="633"/>
      <c r="AZ66" s="66"/>
      <c r="BA66" s="66"/>
      <c r="BB66" s="66"/>
      <c r="BC66" s="66"/>
      <c r="BD66" s="676"/>
    </row>
    <row r="67" spans="1:56" ht="16.899999999999999" customHeight="1">
      <c r="A67" s="677"/>
      <c r="B67" s="633"/>
      <c r="C67" s="633"/>
      <c r="D67" s="633"/>
      <c r="E67" s="633"/>
      <c r="F67" s="633"/>
      <c r="G67" s="633"/>
      <c r="H67" s="633"/>
      <c r="I67" s="633"/>
      <c r="J67" s="633"/>
      <c r="K67" s="705"/>
      <c r="L67" s="705"/>
      <c r="M67" s="705"/>
      <c r="N67" s="705"/>
      <c r="O67" s="705"/>
      <c r="P67" s="705"/>
      <c r="Q67" s="705"/>
      <c r="R67" s="705"/>
      <c r="S67" s="705"/>
      <c r="T67" s="705"/>
      <c r="U67" s="705"/>
      <c r="V67" s="705"/>
      <c r="W67" s="705"/>
      <c r="X67" s="705"/>
      <c r="Y67" s="705"/>
      <c r="Z67" s="705"/>
      <c r="AA67" s="705"/>
      <c r="AB67" s="705"/>
      <c r="AC67" s="705"/>
      <c r="AD67" s="705"/>
      <c r="AE67" s="705"/>
      <c r="AF67" s="705"/>
      <c r="AG67" s="705"/>
      <c r="AH67" s="705"/>
      <c r="AI67" s="705"/>
      <c r="AJ67" s="705"/>
      <c r="AK67" s="705"/>
      <c r="AL67" s="705"/>
      <c r="AM67" s="705"/>
      <c r="AN67" s="705"/>
      <c r="AO67" s="705"/>
      <c r="AP67" s="705"/>
      <c r="AQ67" s="705"/>
      <c r="AR67" s="705"/>
      <c r="AS67" s="705"/>
      <c r="AT67" s="705"/>
      <c r="AU67" s="633"/>
      <c r="AV67" s="633"/>
      <c r="AW67" s="633"/>
      <c r="AX67" s="633"/>
      <c r="AY67" s="633"/>
      <c r="AZ67" s="66"/>
      <c r="BA67" s="66"/>
      <c r="BB67" s="66"/>
      <c r="BC67" s="66"/>
      <c r="BD67" s="676"/>
    </row>
    <row r="68" spans="1:56" ht="16.899999999999999" customHeight="1">
      <c r="A68" s="677"/>
      <c r="B68" s="633"/>
      <c r="C68" s="633"/>
      <c r="D68" s="633"/>
      <c r="E68" s="633"/>
      <c r="F68" s="633"/>
      <c r="G68" s="633"/>
      <c r="H68" s="633"/>
      <c r="I68" s="633"/>
      <c r="J68" s="633"/>
      <c r="K68" s="633"/>
      <c r="L68" s="633"/>
      <c r="M68" s="633"/>
      <c r="N68" s="633"/>
      <c r="O68" s="633"/>
      <c r="P68" s="633"/>
      <c r="Q68" s="633"/>
      <c r="R68" s="633"/>
      <c r="S68" s="633"/>
      <c r="T68" s="633"/>
      <c r="U68" s="633"/>
      <c r="V68" s="633"/>
      <c r="W68" s="633"/>
      <c r="X68" s="633"/>
      <c r="Y68" s="633"/>
      <c r="Z68" s="633"/>
      <c r="AA68" s="633"/>
      <c r="AB68" s="633"/>
      <c r="AC68" s="633"/>
      <c r="AD68" s="633"/>
      <c r="AE68" s="633"/>
      <c r="AF68" s="633"/>
      <c r="AG68" s="633"/>
      <c r="AH68" s="633"/>
      <c r="AI68" s="633"/>
      <c r="AJ68" s="633"/>
      <c r="AK68" s="633"/>
      <c r="AL68" s="633"/>
      <c r="AM68" s="633"/>
      <c r="AN68" s="633"/>
      <c r="AO68" s="633"/>
      <c r="AP68" s="633"/>
      <c r="AQ68" s="633"/>
      <c r="AR68" s="633"/>
      <c r="AS68" s="633"/>
      <c r="AT68" s="633"/>
      <c r="AU68" s="633"/>
      <c r="AV68" s="633"/>
      <c r="AW68" s="633"/>
      <c r="AX68" s="633"/>
      <c r="AY68" s="633"/>
      <c r="AZ68" s="66"/>
      <c r="BA68" s="66"/>
      <c r="BB68" s="66"/>
      <c r="BC68" s="66"/>
      <c r="BD68" s="676"/>
    </row>
    <row r="69" spans="1:56" ht="16.899999999999999" customHeight="1">
      <c r="A69" s="677"/>
      <c r="B69" s="633"/>
      <c r="C69" s="633"/>
      <c r="D69" s="633"/>
      <c r="E69" s="633"/>
      <c r="F69" s="633"/>
      <c r="G69" s="633"/>
      <c r="H69" s="633"/>
      <c r="I69" s="633"/>
      <c r="J69" s="633"/>
      <c r="K69" s="633"/>
      <c r="L69" s="633"/>
      <c r="M69" s="633"/>
      <c r="N69" s="633"/>
      <c r="O69" s="633"/>
      <c r="P69" s="633"/>
      <c r="Q69" s="633"/>
      <c r="R69" s="633"/>
      <c r="S69" s="633"/>
      <c r="T69" s="633"/>
      <c r="U69" s="633"/>
      <c r="V69" s="633"/>
      <c r="W69" s="633"/>
      <c r="X69" s="633"/>
      <c r="Y69" s="633"/>
      <c r="Z69" s="633"/>
      <c r="AA69" s="633"/>
      <c r="AB69" s="633"/>
      <c r="AC69" s="633"/>
      <c r="AD69" s="633"/>
      <c r="AE69" s="633"/>
      <c r="AF69" s="633"/>
      <c r="AG69" s="633"/>
      <c r="AH69" s="633"/>
      <c r="AI69" s="633"/>
      <c r="AJ69" s="633"/>
      <c r="AK69" s="633"/>
      <c r="AL69" s="633"/>
      <c r="AM69" s="633"/>
      <c r="AN69" s="633"/>
      <c r="AO69" s="633"/>
      <c r="AP69" s="633"/>
      <c r="AQ69" s="633"/>
      <c r="AR69" s="633"/>
      <c r="AS69" s="633"/>
      <c r="AT69" s="633"/>
      <c r="AU69" s="633"/>
      <c r="AV69" s="633"/>
      <c r="AW69" s="633"/>
      <c r="AX69" s="633"/>
      <c r="AY69" s="633"/>
      <c r="AZ69" s="66"/>
      <c r="BA69" s="66"/>
      <c r="BB69" s="66"/>
      <c r="BC69" s="66"/>
      <c r="BD69" s="676"/>
    </row>
    <row r="70" spans="1:56" ht="23.25">
      <c r="A70" s="954" t="s">
        <v>684</v>
      </c>
      <c r="B70" s="955"/>
      <c r="C70" s="955"/>
      <c r="D70" s="955"/>
      <c r="E70" s="955"/>
      <c r="F70" s="955"/>
      <c r="G70" s="955"/>
      <c r="H70" s="955"/>
      <c r="I70" s="955"/>
      <c r="J70" s="955"/>
      <c r="K70" s="955"/>
      <c r="L70" s="955"/>
      <c r="M70" s="955"/>
      <c r="N70" s="955"/>
      <c r="O70" s="955"/>
      <c r="P70" s="955"/>
      <c r="Q70" s="955"/>
      <c r="R70" s="955"/>
      <c r="S70" s="955"/>
      <c r="T70" s="955"/>
      <c r="U70" s="955"/>
      <c r="V70" s="955"/>
      <c r="W70" s="955"/>
      <c r="X70" s="955"/>
      <c r="Y70" s="955"/>
      <c r="Z70" s="955"/>
      <c r="AA70" s="955"/>
      <c r="AB70" s="955"/>
      <c r="AC70" s="955"/>
      <c r="AD70" s="955"/>
      <c r="AE70" s="955"/>
      <c r="AF70" s="955"/>
      <c r="AG70" s="955"/>
      <c r="AH70" s="955"/>
      <c r="AI70" s="955"/>
      <c r="AJ70" s="955"/>
      <c r="AK70" s="955"/>
      <c r="AL70" s="955"/>
      <c r="AM70" s="955"/>
      <c r="AN70" s="955"/>
      <c r="AO70" s="955"/>
      <c r="AP70" s="955"/>
      <c r="AQ70" s="955"/>
      <c r="AR70" s="955"/>
      <c r="AS70" s="955"/>
      <c r="AT70" s="955"/>
      <c r="AU70" s="955"/>
      <c r="AV70" s="955"/>
      <c r="AW70" s="955"/>
      <c r="AX70" s="955"/>
      <c r="AY70" s="955"/>
      <c r="AZ70" s="955"/>
      <c r="BA70" s="955"/>
      <c r="BB70" s="955"/>
      <c r="BC70" s="955"/>
      <c r="BD70" s="956"/>
    </row>
    <row r="71" spans="1:56">
      <c r="A71" s="940" t="s">
        <v>681</v>
      </c>
      <c r="B71" s="941"/>
      <c r="C71" s="941"/>
      <c r="D71" s="941"/>
      <c r="E71" s="941"/>
      <c r="F71" s="941"/>
      <c r="G71" s="941"/>
      <c r="H71" s="941"/>
      <c r="I71" s="941"/>
      <c r="J71" s="941"/>
      <c r="K71" s="941"/>
      <c r="L71" s="941"/>
      <c r="M71" s="941"/>
      <c r="N71" s="941"/>
      <c r="O71" s="941"/>
      <c r="P71" s="941"/>
      <c r="Q71" s="941"/>
      <c r="R71" s="941"/>
      <c r="S71" s="941"/>
      <c r="T71" s="941"/>
      <c r="U71" s="941"/>
      <c r="V71" s="941"/>
      <c r="W71" s="941"/>
      <c r="X71" s="941"/>
      <c r="Y71" s="941"/>
      <c r="Z71" s="941"/>
      <c r="AA71" s="941"/>
      <c r="AB71" s="941"/>
      <c r="AC71" s="941"/>
      <c r="AD71" s="941"/>
      <c r="AE71" s="941"/>
      <c r="AF71" s="941"/>
      <c r="AG71" s="941"/>
      <c r="AH71" s="941"/>
      <c r="AI71" s="941"/>
      <c r="AJ71" s="941"/>
      <c r="AK71" s="941"/>
      <c r="AL71" s="941"/>
      <c r="AM71" s="941"/>
      <c r="AN71" s="941"/>
      <c r="AO71" s="941"/>
      <c r="AP71" s="941"/>
      <c r="AQ71" s="941"/>
      <c r="AR71" s="941"/>
      <c r="AS71" s="941"/>
      <c r="AT71" s="941"/>
      <c r="AU71" s="941"/>
      <c r="AV71" s="941"/>
      <c r="AW71" s="633"/>
      <c r="AX71" s="633"/>
      <c r="AY71" s="633"/>
      <c r="AZ71" s="66"/>
      <c r="BA71" s="66"/>
      <c r="BB71" s="66"/>
      <c r="BC71" s="66"/>
      <c r="BD71" s="676"/>
    </row>
    <row r="72" spans="1:56">
      <c r="A72" s="677"/>
      <c r="B72" s="633"/>
      <c r="C72" s="633"/>
      <c r="D72" s="633"/>
      <c r="E72" s="633"/>
      <c r="F72" s="633"/>
      <c r="G72" s="633"/>
      <c r="H72" s="633"/>
      <c r="I72" s="633"/>
      <c r="J72" s="633"/>
      <c r="K72" s="633"/>
      <c r="L72" s="633"/>
      <c r="M72" s="633"/>
      <c r="N72" s="633"/>
      <c r="O72" s="633"/>
      <c r="P72" s="633"/>
      <c r="Q72" s="633"/>
      <c r="R72" s="633"/>
      <c r="S72" s="633"/>
      <c r="T72" s="633"/>
      <c r="U72" s="633"/>
      <c r="V72" s="633"/>
      <c r="W72" s="693" t="str">
        <f ca="1">H3</f>
        <v>0,</v>
      </c>
      <c r="X72" s="947" t="str">
        <f ca="1">IF(ISNUMBER(SEARCH("XXXXX",'Données de location'!F25)),"",'Données de location'!F25)&amp;","</f>
        <v>0,</v>
      </c>
      <c r="Y72" s="947"/>
      <c r="Z72" s="947"/>
      <c r="AA72" s="947"/>
      <c r="AB72" s="947"/>
      <c r="AC72" s="947"/>
      <c r="AD72" s="947"/>
      <c r="AE72" s="947"/>
      <c r="AF72" s="947"/>
      <c r="AG72" s="947"/>
      <c r="AH72" s="947"/>
      <c r="AI72" s="947"/>
      <c r="AJ72" s="947"/>
      <c r="AK72" s="947"/>
      <c r="AL72" s="947"/>
      <c r="AM72" s="947"/>
      <c r="AN72" s="947"/>
      <c r="AO72" s="947"/>
      <c r="AP72" s="947"/>
      <c r="AQ72" s="947"/>
      <c r="AR72" s="947"/>
      <c r="AS72" s="947"/>
      <c r="AT72" s="947"/>
      <c r="AU72" s="633"/>
      <c r="AV72" s="633"/>
      <c r="AW72" s="633"/>
      <c r="AX72" s="633"/>
      <c r="AY72" s="633"/>
      <c r="AZ72" s="66"/>
      <c r="BA72" s="66"/>
      <c r="BB72" s="66"/>
      <c r="BC72" s="66"/>
      <c r="BD72" s="676"/>
    </row>
    <row r="73" spans="1:56">
      <c r="A73" s="677"/>
      <c r="B73" s="633"/>
      <c r="C73" s="633"/>
      <c r="D73" s="633"/>
      <c r="E73" s="662"/>
      <c r="F73" s="662" t="s">
        <v>683</v>
      </c>
      <c r="G73" s="662"/>
      <c r="H73" s="662"/>
      <c r="I73" s="662"/>
      <c r="J73" s="662"/>
      <c r="K73" s="662"/>
      <c r="L73" s="662"/>
      <c r="M73" s="662"/>
      <c r="N73" s="662"/>
      <c r="O73" s="662"/>
      <c r="P73" s="662"/>
      <c r="Q73" s="662"/>
      <c r="R73" s="662"/>
      <c r="S73" s="662"/>
      <c r="T73" s="662"/>
      <c r="U73" s="662"/>
      <c r="V73" s="662"/>
      <c r="W73" s="662"/>
      <c r="X73" s="662"/>
      <c r="Y73" s="662"/>
      <c r="Z73" s="662"/>
      <c r="AA73" s="662"/>
      <c r="AB73" s="662"/>
      <c r="AC73" s="662"/>
      <c r="AD73" s="662"/>
      <c r="AE73" s="662"/>
      <c r="AF73" s="662"/>
      <c r="AG73" s="662"/>
      <c r="AH73" s="662"/>
      <c r="AI73" s="662"/>
      <c r="AJ73" s="662"/>
      <c r="AK73" s="662"/>
      <c r="AL73" s="662"/>
      <c r="AM73" s="662"/>
      <c r="AN73" s="662"/>
      <c r="AO73" s="662"/>
      <c r="AP73" s="662"/>
      <c r="AQ73" s="662"/>
      <c r="AR73" s="662"/>
      <c r="AS73" s="662"/>
      <c r="AT73" s="662"/>
      <c r="AU73" s="662"/>
      <c r="AV73" s="662"/>
      <c r="AW73" s="662"/>
      <c r="AX73" s="633"/>
      <c r="AY73" s="633"/>
      <c r="AZ73" s="66"/>
      <c r="BA73" s="66"/>
      <c r="BB73" s="66"/>
      <c r="BC73" s="66"/>
      <c r="BD73" s="676"/>
    </row>
    <row r="74" spans="1:56">
      <c r="A74" s="677"/>
      <c r="B74" s="633"/>
      <c r="C74" s="633"/>
      <c r="D74" s="633"/>
      <c r="E74" s="662"/>
      <c r="F74" s="662" t="s">
        <v>685</v>
      </c>
      <c r="G74" s="662"/>
      <c r="H74" s="662"/>
      <c r="I74" s="662"/>
      <c r="J74" s="662"/>
      <c r="K74" s="662"/>
      <c r="L74" s="662"/>
      <c r="M74" s="662"/>
      <c r="N74" s="662"/>
      <c r="O74" s="662"/>
      <c r="P74" s="662"/>
      <c r="Q74" s="662"/>
      <c r="R74" s="662"/>
      <c r="S74" s="662"/>
      <c r="T74" s="662"/>
      <c r="U74" s="662"/>
      <c r="V74" s="662"/>
      <c r="W74" s="662"/>
      <c r="X74" s="662"/>
      <c r="Y74" s="662"/>
      <c r="Z74" s="662"/>
      <c r="AA74" s="662"/>
      <c r="AB74" s="662"/>
      <c r="AC74" s="662"/>
      <c r="AD74" s="662"/>
      <c r="AE74" s="662"/>
      <c r="AF74" s="662"/>
      <c r="AG74" s="662"/>
      <c r="AH74" s="662"/>
      <c r="AI74" s="662"/>
      <c r="AJ74" s="662"/>
      <c r="AK74" s="662"/>
      <c r="AL74" s="662"/>
      <c r="AM74" s="662"/>
      <c r="AN74" s="662"/>
      <c r="AO74" s="662"/>
      <c r="AP74" s="662"/>
      <c r="AQ74" s="662"/>
      <c r="AR74" s="662"/>
      <c r="AS74" s="662"/>
      <c r="AT74" s="662"/>
      <c r="AU74" s="662"/>
      <c r="AV74" s="662"/>
      <c r="AW74" s="662"/>
      <c r="AX74" s="633"/>
      <c r="AY74" s="633"/>
      <c r="AZ74" s="66"/>
      <c r="BA74" s="66"/>
      <c r="BB74" s="66"/>
      <c r="BC74" s="66"/>
      <c r="BD74" s="676"/>
    </row>
    <row r="75" spans="1:56">
      <c r="A75" s="677"/>
      <c r="B75" s="633"/>
      <c r="C75" s="633"/>
      <c r="D75" s="633"/>
      <c r="E75" s="662"/>
      <c r="F75" s="662" t="s">
        <v>500</v>
      </c>
      <c r="G75" s="662"/>
      <c r="H75" s="662"/>
      <c r="I75" s="662"/>
      <c r="J75" s="662"/>
      <c r="K75" s="662"/>
      <c r="L75" s="662"/>
      <c r="M75" s="662"/>
      <c r="N75" s="662"/>
      <c r="O75" s="662"/>
      <c r="P75" s="662"/>
      <c r="Q75" s="662"/>
      <c r="R75" s="662"/>
      <c r="S75" s="662"/>
      <c r="T75" s="662"/>
      <c r="U75" s="662"/>
      <c r="V75" s="662"/>
      <c r="W75" s="662"/>
      <c r="X75" s="662"/>
      <c r="Y75" s="662"/>
      <c r="Z75" s="662"/>
      <c r="AA75" s="662"/>
      <c r="AB75" s="662"/>
      <c r="AC75" s="662"/>
      <c r="AD75" s="662"/>
      <c r="AE75" s="662"/>
      <c r="AF75" s="662"/>
      <c r="AG75" s="662"/>
      <c r="AH75" s="662"/>
      <c r="AI75" s="662"/>
      <c r="AJ75" s="662"/>
      <c r="AK75" s="662"/>
      <c r="AL75" s="662"/>
      <c r="AM75" s="662"/>
      <c r="AN75" s="662"/>
      <c r="AO75" s="662"/>
      <c r="AP75" s="662"/>
      <c r="AQ75" s="662"/>
      <c r="AR75" s="662"/>
      <c r="AS75" s="662"/>
      <c r="AT75" s="662"/>
      <c r="AU75" s="662"/>
      <c r="AV75" s="662"/>
      <c r="AW75" s="662"/>
      <c r="AX75" s="633"/>
      <c r="AY75" s="633"/>
      <c r="AZ75" s="66"/>
      <c r="BA75" s="66"/>
      <c r="BB75" s="66"/>
      <c r="BC75" s="66"/>
      <c r="BD75" s="676"/>
    </row>
    <row r="76" spans="1:56">
      <c r="A76" s="677"/>
      <c r="B76" s="633"/>
      <c r="C76" s="633"/>
      <c r="D76" s="633"/>
      <c r="E76" s="633"/>
      <c r="F76" s="633"/>
      <c r="G76" s="633"/>
      <c r="H76" s="633"/>
      <c r="I76" s="633"/>
      <c r="J76" s="633"/>
      <c r="K76" s="705"/>
      <c r="L76" s="705"/>
      <c r="M76" s="705"/>
      <c r="N76" s="705"/>
      <c r="O76" s="705"/>
      <c r="P76" s="705"/>
      <c r="Q76" s="705"/>
      <c r="R76" s="705"/>
      <c r="S76" s="705"/>
      <c r="T76" s="705"/>
      <c r="U76" s="705"/>
      <c r="V76" s="705"/>
      <c r="W76" s="705"/>
      <c r="X76" s="705"/>
      <c r="Y76" s="705"/>
      <c r="Z76" s="705"/>
      <c r="AA76" s="705"/>
      <c r="AB76" s="705"/>
      <c r="AC76" s="705"/>
      <c r="AD76" s="705"/>
      <c r="AE76" s="705"/>
      <c r="AF76" s="705"/>
      <c r="AG76" s="705"/>
      <c r="AH76" s="705"/>
      <c r="AI76" s="705"/>
      <c r="AJ76" s="705"/>
      <c r="AK76" s="705"/>
      <c r="AL76" s="705"/>
      <c r="AM76" s="705"/>
      <c r="AN76" s="705"/>
      <c r="AO76" s="705"/>
      <c r="AP76" s="705"/>
      <c r="AQ76" s="705"/>
      <c r="AR76" s="705"/>
      <c r="AS76" s="705"/>
      <c r="AT76" s="705"/>
      <c r="AU76" s="705"/>
      <c r="AV76" s="705"/>
      <c r="AW76" s="705"/>
      <c r="AX76" s="705"/>
      <c r="AY76" s="705"/>
      <c r="AZ76" s="708"/>
      <c r="BA76" s="708"/>
      <c r="BB76" s="66"/>
      <c r="BC76" s="66"/>
      <c r="BD76" s="676"/>
    </row>
    <row r="77" spans="1:56">
      <c r="A77" s="677"/>
      <c r="B77" s="633"/>
      <c r="C77" s="633"/>
      <c r="D77" s="633"/>
      <c r="E77" s="633"/>
      <c r="F77" s="633"/>
      <c r="G77" s="633"/>
      <c r="H77" s="633"/>
      <c r="I77" s="633"/>
      <c r="J77" s="633"/>
      <c r="K77" s="705"/>
      <c r="L77" s="705"/>
      <c r="M77" s="705"/>
      <c r="N77" s="705"/>
      <c r="O77" s="705"/>
      <c r="P77" s="705"/>
      <c r="Q77" s="705"/>
      <c r="R77" s="705"/>
      <c r="S77" s="705"/>
      <c r="T77" s="705"/>
      <c r="U77" s="705"/>
      <c r="V77" s="705"/>
      <c r="W77" s="705"/>
      <c r="X77" s="705"/>
      <c r="Y77" s="705"/>
      <c r="Z77" s="705"/>
      <c r="AA77" s="705"/>
      <c r="AB77" s="705"/>
      <c r="AC77" s="705"/>
      <c r="AD77" s="705"/>
      <c r="AE77" s="705"/>
      <c r="AF77" s="705"/>
      <c r="AG77" s="705"/>
      <c r="AH77" s="705"/>
      <c r="AI77" s="705"/>
      <c r="AJ77" s="705"/>
      <c r="AK77" s="705"/>
      <c r="AL77" s="705"/>
      <c r="AM77" s="705"/>
      <c r="AN77" s="705"/>
      <c r="AO77" s="705"/>
      <c r="AP77" s="705"/>
      <c r="AQ77" s="705"/>
      <c r="AR77" s="705"/>
      <c r="AS77" s="705"/>
      <c r="AT77" s="705"/>
      <c r="AU77" s="705"/>
      <c r="AV77" s="705"/>
      <c r="AW77" s="705"/>
      <c r="AX77" s="705"/>
      <c r="AY77" s="705"/>
      <c r="AZ77" s="708"/>
      <c r="BA77" s="708"/>
      <c r="BB77" s="66"/>
      <c r="BC77" s="66"/>
      <c r="BD77" s="676"/>
    </row>
    <row r="78" spans="1:56">
      <c r="A78" s="677"/>
      <c r="B78" s="633"/>
      <c r="C78" s="633"/>
      <c r="D78" s="633"/>
      <c r="E78" s="633"/>
      <c r="F78" s="633"/>
      <c r="G78" s="633"/>
      <c r="H78" s="633"/>
      <c r="I78" s="633"/>
      <c r="J78" s="633"/>
      <c r="K78" s="633"/>
      <c r="L78" s="633"/>
      <c r="M78" s="633"/>
      <c r="N78" s="633"/>
      <c r="O78" s="633"/>
      <c r="P78" s="633"/>
      <c r="Q78" s="633"/>
      <c r="R78" s="633"/>
      <c r="S78" s="633"/>
      <c r="T78" s="633"/>
      <c r="U78" s="633"/>
      <c r="V78" s="633"/>
      <c r="W78" s="633"/>
      <c r="X78" s="633"/>
      <c r="Y78" s="633"/>
      <c r="Z78" s="633"/>
      <c r="AA78" s="633"/>
      <c r="AB78" s="633"/>
      <c r="AC78" s="633"/>
      <c r="AD78" s="633"/>
      <c r="AE78" s="633"/>
      <c r="AF78" s="633"/>
      <c r="AG78" s="633"/>
      <c r="AH78" s="633"/>
      <c r="AI78" s="633"/>
      <c r="AJ78" s="633"/>
      <c r="AK78" s="633"/>
      <c r="AL78" s="633"/>
      <c r="AM78" s="633"/>
      <c r="AN78" s="633"/>
      <c r="AO78" s="633"/>
      <c r="AP78" s="633"/>
      <c r="AQ78" s="633"/>
      <c r="AR78" s="633"/>
      <c r="AS78" s="633"/>
      <c r="AT78" s="633"/>
      <c r="AU78" s="633"/>
      <c r="AV78" s="633"/>
      <c r="AW78" s="633"/>
      <c r="AX78" s="633"/>
      <c r="AY78" s="633"/>
      <c r="AZ78" s="66"/>
      <c r="BA78" s="66"/>
      <c r="BB78" s="66"/>
      <c r="BC78" s="66"/>
      <c r="BD78" s="676"/>
    </row>
    <row r="79" spans="1:56">
      <c r="A79" s="677"/>
      <c r="B79" s="633"/>
      <c r="C79" s="633"/>
      <c r="D79" s="633"/>
      <c r="E79" s="633"/>
      <c r="F79" s="633"/>
      <c r="G79" s="633"/>
      <c r="H79" s="633"/>
      <c r="I79" s="633"/>
      <c r="J79" s="633"/>
      <c r="K79" s="633"/>
      <c r="L79" s="633"/>
      <c r="M79" s="633"/>
      <c r="N79" s="633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33"/>
      <c r="AA79" s="633"/>
      <c r="AB79" s="633"/>
      <c r="AC79" s="633"/>
      <c r="AD79" s="633"/>
      <c r="AE79" s="633"/>
      <c r="AF79" s="633"/>
      <c r="AG79" s="633"/>
      <c r="AH79" s="633"/>
      <c r="AI79" s="633"/>
      <c r="AJ79" s="633"/>
      <c r="AK79" s="633"/>
      <c r="AL79" s="633"/>
      <c r="AM79" s="633"/>
      <c r="AN79" s="633"/>
      <c r="AO79" s="633"/>
      <c r="AP79" s="633"/>
      <c r="AQ79" s="633"/>
      <c r="AR79" s="633"/>
      <c r="AS79" s="633"/>
      <c r="AT79" s="633"/>
      <c r="AU79" s="633"/>
      <c r="AV79" s="633"/>
      <c r="AW79" s="633"/>
      <c r="AX79" s="633"/>
      <c r="AY79" s="633"/>
      <c r="AZ79" s="66"/>
      <c r="BA79" s="66"/>
      <c r="BB79" s="66"/>
      <c r="BC79" s="66"/>
      <c r="BD79" s="676"/>
    </row>
    <row r="80" spans="1:56" ht="23.25">
      <c r="A80" s="954" t="s">
        <v>686</v>
      </c>
      <c r="B80" s="955"/>
      <c r="C80" s="955"/>
      <c r="D80" s="955"/>
      <c r="E80" s="955"/>
      <c r="F80" s="955"/>
      <c r="G80" s="955"/>
      <c r="H80" s="955"/>
      <c r="I80" s="955"/>
      <c r="J80" s="955"/>
      <c r="K80" s="955"/>
      <c r="L80" s="955"/>
      <c r="M80" s="955"/>
      <c r="N80" s="955"/>
      <c r="O80" s="955"/>
      <c r="P80" s="955"/>
      <c r="Q80" s="955"/>
      <c r="R80" s="955"/>
      <c r="S80" s="955"/>
      <c r="T80" s="955"/>
      <c r="U80" s="955"/>
      <c r="V80" s="955"/>
      <c r="W80" s="955"/>
      <c r="X80" s="955"/>
      <c r="Y80" s="955"/>
      <c r="Z80" s="955"/>
      <c r="AA80" s="955"/>
      <c r="AB80" s="955"/>
      <c r="AC80" s="955"/>
      <c r="AD80" s="955"/>
      <c r="AE80" s="955"/>
      <c r="AF80" s="955"/>
      <c r="AG80" s="955"/>
      <c r="AH80" s="955"/>
      <c r="AI80" s="955"/>
      <c r="AJ80" s="955"/>
      <c r="AK80" s="955"/>
      <c r="AL80" s="955"/>
      <c r="AM80" s="955"/>
      <c r="AN80" s="955"/>
      <c r="AO80" s="955"/>
      <c r="AP80" s="955"/>
      <c r="AQ80" s="955"/>
      <c r="AR80" s="955"/>
      <c r="AS80" s="955"/>
      <c r="AT80" s="955"/>
      <c r="AU80" s="955"/>
      <c r="AV80" s="955"/>
      <c r="AW80" s="955"/>
      <c r="AX80" s="955"/>
      <c r="AY80" s="955"/>
      <c r="AZ80" s="955"/>
      <c r="BA80" s="955"/>
      <c r="BB80" s="955"/>
      <c r="BC80" s="955"/>
      <c r="BD80" s="956"/>
    </row>
    <row r="81" spans="1:56">
      <c r="A81" s="932" t="s">
        <v>681</v>
      </c>
      <c r="B81" s="933"/>
      <c r="C81" s="933"/>
      <c r="D81" s="933"/>
      <c r="E81" s="933"/>
      <c r="F81" s="933"/>
      <c r="G81" s="933"/>
      <c r="H81" s="933"/>
      <c r="I81" s="933"/>
      <c r="J81" s="933"/>
      <c r="K81" s="933"/>
      <c r="L81" s="933"/>
      <c r="M81" s="933"/>
      <c r="N81" s="933"/>
      <c r="O81" s="933"/>
      <c r="P81" s="933"/>
      <c r="Q81" s="933"/>
      <c r="R81" s="933"/>
      <c r="S81" s="933"/>
      <c r="T81" s="933"/>
      <c r="U81" s="933"/>
      <c r="V81" s="933"/>
      <c r="W81" s="933"/>
      <c r="X81" s="933"/>
      <c r="Y81" s="933"/>
      <c r="Z81" s="933"/>
      <c r="AA81" s="933"/>
      <c r="AB81" s="933"/>
      <c r="AC81" s="933"/>
      <c r="AD81" s="933"/>
      <c r="AE81" s="933"/>
      <c r="AF81" s="933"/>
      <c r="AG81" s="933"/>
      <c r="AH81" s="933"/>
      <c r="AI81" s="933"/>
      <c r="AJ81" s="933"/>
      <c r="AK81" s="933"/>
      <c r="AL81" s="933"/>
      <c r="AM81" s="933"/>
      <c r="AN81" s="933"/>
      <c r="AO81" s="933"/>
      <c r="AP81" s="933"/>
      <c r="AQ81" s="933"/>
      <c r="AR81" s="933"/>
      <c r="AS81" s="933"/>
      <c r="AT81" s="933"/>
      <c r="AU81" s="933"/>
      <c r="AV81" s="933"/>
      <c r="AW81" s="633"/>
      <c r="AX81" s="633"/>
      <c r="AY81" s="633"/>
      <c r="AZ81" s="66"/>
      <c r="BA81" s="66"/>
      <c r="BB81" s="66"/>
      <c r="BC81" s="66"/>
      <c r="BD81" s="676"/>
    </row>
    <row r="82" spans="1:56">
      <c r="A82" s="677"/>
      <c r="B82" s="633"/>
      <c r="C82" s="633"/>
      <c r="D82" s="633"/>
      <c r="E82" s="633"/>
      <c r="F82" s="633"/>
      <c r="G82" s="633"/>
      <c r="H82" s="633"/>
      <c r="I82" s="633"/>
      <c r="J82" s="633"/>
      <c r="K82" s="633"/>
      <c r="L82" s="633"/>
      <c r="M82" s="633"/>
      <c r="N82" s="633"/>
      <c r="O82" s="633"/>
      <c r="P82" s="633"/>
      <c r="Q82" s="633"/>
      <c r="R82" s="633"/>
      <c r="S82" s="633"/>
      <c r="T82" s="633"/>
      <c r="U82" s="633"/>
      <c r="V82" s="633"/>
      <c r="W82" s="693" t="str">
        <f ca="1">H3</f>
        <v>0,</v>
      </c>
      <c r="X82" s="947" t="str">
        <f ca="1">IF(ISNUMBER(SEARCH("XXXXX",'Données de location'!F25)),"",'Données de location'!F25)&amp;","</f>
        <v>0,</v>
      </c>
      <c r="Y82" s="947"/>
      <c r="Z82" s="947"/>
      <c r="AA82" s="947"/>
      <c r="AB82" s="947"/>
      <c r="AC82" s="947"/>
      <c r="AD82" s="947"/>
      <c r="AE82" s="947"/>
      <c r="AF82" s="947"/>
      <c r="AG82" s="947"/>
      <c r="AH82" s="947"/>
      <c r="AI82" s="947"/>
      <c r="AJ82" s="947"/>
      <c r="AK82" s="947"/>
      <c r="AL82" s="947"/>
      <c r="AM82" s="947"/>
      <c r="AN82" s="947"/>
      <c r="AO82" s="947"/>
      <c r="AP82" s="947"/>
      <c r="AQ82" s="947"/>
      <c r="AR82" s="947"/>
      <c r="AS82" s="947"/>
      <c r="AT82" s="947"/>
      <c r="AU82" s="633"/>
      <c r="AV82" s="633"/>
      <c r="AW82" s="633"/>
      <c r="AX82" s="633"/>
      <c r="AY82" s="633"/>
      <c r="AZ82" s="66"/>
      <c r="BA82" s="66"/>
      <c r="BB82" s="66"/>
      <c r="BC82" s="66"/>
      <c r="BD82" s="676"/>
    </row>
    <row r="83" spans="1:56">
      <c r="A83" s="684"/>
      <c r="B83" s="662"/>
      <c r="C83" s="662"/>
      <c r="D83" s="662"/>
      <c r="E83" s="662"/>
      <c r="F83" s="662" t="s">
        <v>682</v>
      </c>
      <c r="G83" s="662"/>
      <c r="H83" s="662"/>
      <c r="I83" s="662"/>
      <c r="J83" s="662"/>
      <c r="K83" s="662"/>
      <c r="L83" s="662"/>
      <c r="M83" s="662"/>
      <c r="N83" s="662"/>
      <c r="O83" s="662"/>
      <c r="P83" s="662"/>
      <c r="Q83" s="662"/>
      <c r="R83" s="662"/>
      <c r="S83" s="662"/>
      <c r="T83" s="662"/>
      <c r="U83" s="662"/>
      <c r="V83" s="662"/>
      <c r="W83" s="662"/>
      <c r="X83" s="662"/>
      <c r="Y83" s="662"/>
      <c r="Z83" s="662"/>
      <c r="AA83" s="662"/>
      <c r="AB83" s="662"/>
      <c r="AC83" s="662"/>
      <c r="AD83" s="662"/>
      <c r="AE83" s="662"/>
      <c r="AF83" s="662"/>
      <c r="AG83" s="662"/>
      <c r="AH83" s="662"/>
      <c r="AI83" s="662"/>
      <c r="AJ83" s="662"/>
      <c r="AK83" s="662"/>
      <c r="AL83" s="662"/>
      <c r="AM83" s="662"/>
      <c r="AN83" s="662"/>
      <c r="AO83" s="662"/>
      <c r="AP83" s="662"/>
      <c r="AQ83" s="662"/>
      <c r="AR83" s="662"/>
      <c r="AS83" s="662"/>
      <c r="AT83" s="662"/>
      <c r="AU83" s="662"/>
      <c r="AV83" s="662"/>
      <c r="AW83" s="662"/>
      <c r="AX83" s="662"/>
      <c r="AY83" s="662"/>
      <c r="AZ83" s="682"/>
      <c r="BA83" s="682"/>
      <c r="BB83" s="682"/>
      <c r="BC83" s="682"/>
      <c r="BD83" s="683"/>
    </row>
    <row r="84" spans="1:56">
      <c r="A84" s="684"/>
      <c r="B84" s="662"/>
      <c r="C84" s="662"/>
      <c r="D84" s="662"/>
      <c r="E84" s="662"/>
      <c r="F84" s="662" t="s">
        <v>687</v>
      </c>
      <c r="G84" s="662"/>
      <c r="H84" s="662"/>
      <c r="I84" s="662"/>
      <c r="J84" s="662"/>
      <c r="K84" s="662"/>
      <c r="L84" s="662"/>
      <c r="M84" s="662"/>
      <c r="N84" s="662"/>
      <c r="O84" s="662"/>
      <c r="P84" s="662"/>
      <c r="Q84" s="662"/>
      <c r="R84" s="662"/>
      <c r="S84" s="662"/>
      <c r="T84" s="662"/>
      <c r="U84" s="662"/>
      <c r="V84" s="662"/>
      <c r="W84" s="662"/>
      <c r="X84" s="662"/>
      <c r="Y84" s="662"/>
      <c r="Z84" s="662"/>
      <c r="AA84" s="662"/>
      <c r="AB84" s="662"/>
      <c r="AC84" s="662"/>
      <c r="AD84" s="662"/>
      <c r="AE84" s="662"/>
      <c r="AF84" s="662"/>
      <c r="AG84" s="662"/>
      <c r="AH84" s="662"/>
      <c r="AI84" s="662"/>
      <c r="AJ84" s="662"/>
      <c r="AK84" s="662"/>
      <c r="AL84" s="662"/>
      <c r="AM84" s="662"/>
      <c r="AN84" s="662"/>
      <c r="AO84" s="662"/>
      <c r="AP84" s="662"/>
      <c r="AQ84" s="662"/>
      <c r="AR84" s="662"/>
      <c r="AS84" s="662"/>
      <c r="AT84" s="662"/>
      <c r="AU84" s="662"/>
      <c r="AV84" s="662"/>
      <c r="AW84" s="662"/>
      <c r="AX84" s="662"/>
      <c r="AY84" s="662"/>
      <c r="AZ84" s="682"/>
      <c r="BA84" s="682"/>
      <c r="BB84" s="682"/>
      <c r="BC84" s="682"/>
      <c r="BD84" s="683"/>
    </row>
    <row r="85" spans="1:56">
      <c r="A85" s="684"/>
      <c r="B85" s="662"/>
      <c r="C85" s="662"/>
      <c r="D85" s="662"/>
      <c r="E85" s="662"/>
      <c r="F85" s="662" t="s">
        <v>500</v>
      </c>
      <c r="G85" s="662"/>
      <c r="H85" s="662"/>
      <c r="I85" s="662"/>
      <c r="J85" s="662"/>
      <c r="K85" s="662"/>
      <c r="L85" s="662"/>
      <c r="M85" s="662"/>
      <c r="N85" s="662"/>
      <c r="O85" s="662"/>
      <c r="P85" s="662"/>
      <c r="Q85" s="662"/>
      <c r="R85" s="662"/>
      <c r="S85" s="662"/>
      <c r="T85" s="662"/>
      <c r="U85" s="662"/>
      <c r="V85" s="662"/>
      <c r="W85" s="662"/>
      <c r="X85" s="662"/>
      <c r="Y85" s="662"/>
      <c r="Z85" s="662"/>
      <c r="AA85" s="662"/>
      <c r="AB85" s="662"/>
      <c r="AC85" s="662"/>
      <c r="AD85" s="662"/>
      <c r="AE85" s="662"/>
      <c r="AF85" s="662"/>
      <c r="AG85" s="662"/>
      <c r="AH85" s="662"/>
      <c r="AI85" s="662"/>
      <c r="AJ85" s="662"/>
      <c r="AK85" s="662"/>
      <c r="AL85" s="662"/>
      <c r="AM85" s="662"/>
      <c r="AN85" s="662"/>
      <c r="AO85" s="662"/>
      <c r="AP85" s="662"/>
      <c r="AQ85" s="662"/>
      <c r="AR85" s="662"/>
      <c r="AS85" s="662"/>
      <c r="AT85" s="662"/>
      <c r="AU85" s="662"/>
      <c r="AV85" s="662"/>
      <c r="AW85" s="662"/>
      <c r="AX85" s="662"/>
      <c r="AY85" s="662"/>
      <c r="AZ85" s="682"/>
      <c r="BA85" s="682"/>
      <c r="BB85" s="682"/>
      <c r="BC85" s="682"/>
      <c r="BD85" s="683"/>
    </row>
    <row r="86" spans="1:56">
      <c r="A86" s="684"/>
      <c r="B86" s="662"/>
      <c r="C86" s="662"/>
      <c r="D86" s="662"/>
      <c r="E86" s="662"/>
      <c r="F86" s="662"/>
      <c r="G86" s="662"/>
      <c r="H86" s="662"/>
      <c r="I86" s="662"/>
      <c r="J86" s="662"/>
      <c r="K86" s="704"/>
      <c r="L86" s="704"/>
      <c r="M86" s="704"/>
      <c r="N86" s="704"/>
      <c r="O86" s="704"/>
      <c r="P86" s="704"/>
      <c r="Q86" s="704"/>
      <c r="R86" s="704"/>
      <c r="S86" s="704"/>
      <c r="T86" s="704"/>
      <c r="U86" s="704"/>
      <c r="V86" s="704"/>
      <c r="W86" s="704"/>
      <c r="X86" s="704"/>
      <c r="Y86" s="704"/>
      <c r="Z86" s="704"/>
      <c r="AA86" s="704"/>
      <c r="AB86" s="704"/>
      <c r="AC86" s="704"/>
      <c r="AD86" s="704"/>
      <c r="AE86" s="704"/>
      <c r="AF86" s="704"/>
      <c r="AG86" s="704"/>
      <c r="AH86" s="704"/>
      <c r="AI86" s="704"/>
      <c r="AJ86" s="704"/>
      <c r="AK86" s="704"/>
      <c r="AL86" s="704"/>
      <c r="AM86" s="704"/>
      <c r="AN86" s="704"/>
      <c r="AO86" s="704"/>
      <c r="AP86" s="704"/>
      <c r="AQ86" s="704"/>
      <c r="AR86" s="704"/>
      <c r="AS86" s="704"/>
      <c r="AT86" s="704"/>
      <c r="AU86" s="704"/>
      <c r="AV86" s="704"/>
      <c r="AW86" s="704"/>
      <c r="AX86" s="704"/>
      <c r="AY86" s="704"/>
      <c r="AZ86" s="707"/>
      <c r="BA86" s="707"/>
      <c r="BB86" s="682"/>
      <c r="BC86" s="682"/>
      <c r="BD86" s="683"/>
    </row>
    <row r="87" spans="1:56">
      <c r="A87" s="684"/>
      <c r="B87" s="662"/>
      <c r="C87" s="662"/>
      <c r="D87" s="662"/>
      <c r="E87" s="662"/>
      <c r="F87" s="662"/>
      <c r="G87" s="662"/>
      <c r="H87" s="662"/>
      <c r="I87" s="662"/>
      <c r="J87" s="662"/>
      <c r="K87" s="704"/>
      <c r="L87" s="704"/>
      <c r="M87" s="704"/>
      <c r="N87" s="704"/>
      <c r="O87" s="704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704"/>
      <c r="AB87" s="704"/>
      <c r="AC87" s="704"/>
      <c r="AD87" s="704"/>
      <c r="AE87" s="704"/>
      <c r="AF87" s="704"/>
      <c r="AG87" s="704"/>
      <c r="AH87" s="704"/>
      <c r="AI87" s="704"/>
      <c r="AJ87" s="704"/>
      <c r="AK87" s="704"/>
      <c r="AL87" s="704"/>
      <c r="AM87" s="704"/>
      <c r="AN87" s="704"/>
      <c r="AO87" s="704"/>
      <c r="AP87" s="704"/>
      <c r="AQ87" s="704"/>
      <c r="AR87" s="704"/>
      <c r="AS87" s="704"/>
      <c r="AT87" s="704"/>
      <c r="AU87" s="704"/>
      <c r="AV87" s="704"/>
      <c r="AW87" s="704"/>
      <c r="AX87" s="704"/>
      <c r="AY87" s="704"/>
      <c r="AZ87" s="707"/>
      <c r="BA87" s="707"/>
      <c r="BB87" s="682"/>
      <c r="BC87" s="682"/>
      <c r="BD87" s="683"/>
    </row>
    <row r="88" spans="1:56">
      <c r="A88" s="684"/>
      <c r="B88" s="662"/>
      <c r="C88" s="662"/>
      <c r="D88" s="662"/>
      <c r="E88" s="662"/>
      <c r="F88" s="662"/>
      <c r="G88" s="662"/>
      <c r="H88" s="662"/>
      <c r="I88" s="662"/>
      <c r="J88" s="662"/>
      <c r="K88" s="704"/>
      <c r="L88" s="704"/>
      <c r="M88" s="704"/>
      <c r="N88" s="704"/>
      <c r="O88" s="704"/>
      <c r="P88" s="704"/>
      <c r="Q88" s="704"/>
      <c r="R88" s="704"/>
      <c r="S88" s="704"/>
      <c r="T88" s="704"/>
      <c r="U88" s="704"/>
      <c r="V88" s="704"/>
      <c r="W88" s="704"/>
      <c r="X88" s="704"/>
      <c r="Y88" s="704"/>
      <c r="Z88" s="704"/>
      <c r="AA88" s="704"/>
      <c r="AB88" s="704"/>
      <c r="AC88" s="704"/>
      <c r="AD88" s="704"/>
      <c r="AE88" s="704"/>
      <c r="AF88" s="704"/>
      <c r="AG88" s="704"/>
      <c r="AH88" s="704"/>
      <c r="AI88" s="704"/>
      <c r="AJ88" s="704"/>
      <c r="AK88" s="704"/>
      <c r="AL88" s="704"/>
      <c r="AM88" s="704"/>
      <c r="AN88" s="704"/>
      <c r="AO88" s="704"/>
      <c r="AP88" s="704"/>
      <c r="AQ88" s="704"/>
      <c r="AR88" s="704"/>
      <c r="AS88" s="704"/>
      <c r="AT88" s="704"/>
      <c r="AU88" s="704"/>
      <c r="AV88" s="704"/>
      <c r="AW88" s="704"/>
      <c r="AX88" s="704"/>
      <c r="AY88" s="704"/>
      <c r="AZ88" s="707"/>
      <c r="BA88" s="707"/>
      <c r="BB88" s="682"/>
      <c r="BC88" s="682"/>
      <c r="BD88" s="683"/>
    </row>
    <row r="89" spans="1:56">
      <c r="A89" s="684"/>
      <c r="B89" s="662"/>
      <c r="C89" s="662"/>
      <c r="D89" s="662"/>
      <c r="E89" s="662"/>
      <c r="F89" s="662"/>
      <c r="G89" s="662"/>
      <c r="H89" s="662"/>
      <c r="I89" s="662"/>
      <c r="J89" s="662"/>
      <c r="K89" s="662"/>
      <c r="L89" s="662"/>
      <c r="M89" s="662"/>
      <c r="N89" s="662"/>
      <c r="O89" s="662"/>
      <c r="P89" s="662"/>
      <c r="Q89" s="662"/>
      <c r="R89" s="662"/>
      <c r="S89" s="662"/>
      <c r="T89" s="662"/>
      <c r="U89" s="662"/>
      <c r="V89" s="662"/>
      <c r="W89" s="662"/>
      <c r="X89" s="662"/>
      <c r="Y89" s="662"/>
      <c r="Z89" s="662"/>
      <c r="AA89" s="662"/>
      <c r="AB89" s="662"/>
      <c r="AC89" s="662"/>
      <c r="AD89" s="662"/>
      <c r="AE89" s="662"/>
      <c r="AF89" s="662"/>
      <c r="AG89" s="662"/>
      <c r="AH89" s="662"/>
      <c r="AI89" s="662"/>
      <c r="AJ89" s="662"/>
      <c r="AK89" s="662"/>
      <c r="AL89" s="662"/>
      <c r="AM89" s="662"/>
      <c r="AN89" s="662"/>
      <c r="AO89" s="662"/>
      <c r="AP89" s="662"/>
      <c r="AQ89" s="662"/>
      <c r="AR89" s="662"/>
      <c r="AS89" s="662"/>
      <c r="AT89" s="662"/>
      <c r="AU89" s="662"/>
      <c r="AV89" s="662"/>
      <c r="AW89" s="662"/>
      <c r="AX89" s="662"/>
      <c r="AY89" s="662"/>
      <c r="AZ89" s="682"/>
      <c r="BA89" s="682"/>
      <c r="BB89" s="682"/>
      <c r="BC89" s="682"/>
      <c r="BD89" s="683"/>
    </row>
    <row r="90" spans="1:56">
      <c r="A90" s="684"/>
      <c r="B90" s="662" t="s">
        <v>399</v>
      </c>
      <c r="C90" s="662"/>
      <c r="D90" s="662"/>
      <c r="E90" s="662"/>
      <c r="F90" s="662"/>
      <c r="G90" s="937"/>
      <c r="H90" s="938"/>
      <c r="I90" s="938"/>
      <c r="J90" s="938"/>
      <c r="K90" s="938"/>
      <c r="L90" s="938"/>
      <c r="M90" s="938"/>
      <c r="N90" s="938"/>
      <c r="O90" s="938"/>
      <c r="P90" s="938"/>
      <c r="Q90" s="939"/>
      <c r="R90" s="669" t="s">
        <v>400</v>
      </c>
      <c r="S90" s="669"/>
      <c r="T90" s="937"/>
      <c r="U90" s="938"/>
      <c r="V90" s="938"/>
      <c r="W90" s="938"/>
      <c r="X90" s="938"/>
      <c r="Y90" s="938"/>
      <c r="Z90" s="938"/>
      <c r="AA90" s="939"/>
      <c r="AB90" s="706"/>
      <c r="AC90" s="706"/>
      <c r="AD90" s="706"/>
      <c r="AE90" s="706"/>
      <c r="AF90" s="706"/>
      <c r="AG90" s="706"/>
      <c r="AH90" s="706"/>
      <c r="AI90" s="706"/>
      <c r="AJ90" s="706"/>
      <c r="AK90" s="706"/>
      <c r="AL90" s="706"/>
      <c r="AM90" s="706"/>
      <c r="AN90" s="706"/>
      <c r="AO90" s="706"/>
      <c r="AP90" s="706"/>
      <c r="AQ90" s="706"/>
      <c r="AR90" s="706"/>
      <c r="AS90" s="706"/>
      <c r="AT90" s="706"/>
      <c r="AU90" s="706"/>
      <c r="AV90" s="706"/>
      <c r="AW90" s="662"/>
      <c r="AX90" s="662"/>
      <c r="AY90" s="662"/>
      <c r="AZ90" s="682"/>
      <c r="BA90" s="682"/>
      <c r="BB90" s="682"/>
      <c r="BC90" s="682"/>
      <c r="BD90" s="683"/>
    </row>
    <row r="91" spans="1:56">
      <c r="A91" s="684"/>
      <c r="B91" s="672" t="s">
        <v>693</v>
      </c>
      <c r="C91" s="662"/>
      <c r="D91" s="662"/>
      <c r="E91" s="662"/>
      <c r="F91" s="662"/>
      <c r="G91" s="662"/>
      <c r="H91" s="662"/>
      <c r="I91" s="662"/>
      <c r="J91" s="662"/>
      <c r="K91" s="662"/>
      <c r="L91" s="662"/>
      <c r="M91" s="662"/>
      <c r="N91" s="662"/>
      <c r="O91" s="662"/>
      <c r="P91" s="662"/>
      <c r="Q91" s="662"/>
      <c r="R91" s="662"/>
      <c r="S91" s="662"/>
      <c r="T91" s="662"/>
      <c r="U91" s="662"/>
      <c r="V91" s="662"/>
      <c r="W91" s="662"/>
      <c r="X91" s="662"/>
      <c r="Y91" s="662"/>
      <c r="Z91" s="662"/>
      <c r="AA91" s="662"/>
      <c r="AB91" s="662"/>
      <c r="AC91" s="662"/>
      <c r="AD91" s="662"/>
      <c r="AE91" s="662"/>
      <c r="AF91" s="662"/>
      <c r="AG91" s="662"/>
      <c r="AH91" s="662"/>
      <c r="AI91" s="662"/>
      <c r="AJ91" s="662"/>
      <c r="AK91" s="662"/>
      <c r="AL91" s="662"/>
      <c r="AM91" s="662"/>
      <c r="AN91" s="662"/>
      <c r="AO91" s="662"/>
      <c r="AP91" s="662"/>
      <c r="AQ91" s="662"/>
      <c r="AR91" s="662"/>
      <c r="AS91" s="662"/>
      <c r="AT91" s="662"/>
      <c r="AU91" s="662"/>
      <c r="AV91" s="662"/>
      <c r="AW91" s="662"/>
      <c r="AX91" s="671"/>
      <c r="AY91" s="671"/>
      <c r="AZ91" s="671"/>
      <c r="BA91" s="671"/>
      <c r="BB91" s="673" t="s">
        <v>694</v>
      </c>
      <c r="BC91" s="682"/>
      <c r="BD91" s="683"/>
    </row>
    <row r="92" spans="1:56">
      <c r="A92" s="684"/>
      <c r="B92" s="662" t="s">
        <v>332</v>
      </c>
      <c r="C92" s="662"/>
      <c r="D92" s="662"/>
      <c r="E92" s="662"/>
      <c r="F92" s="662"/>
      <c r="G92" s="662"/>
      <c r="H92" s="662"/>
      <c r="I92" s="662"/>
      <c r="J92" s="662"/>
      <c r="K92" s="662"/>
      <c r="L92" s="662"/>
      <c r="M92" s="662"/>
      <c r="N92" s="662"/>
      <c r="O92" s="662"/>
      <c r="P92" s="662"/>
      <c r="Q92" s="662"/>
      <c r="R92" s="662"/>
      <c r="S92" s="662"/>
      <c r="T92" s="662"/>
      <c r="U92" s="662"/>
      <c r="V92" s="662"/>
      <c r="W92" s="662"/>
      <c r="X92" s="662"/>
      <c r="Y92" s="662"/>
      <c r="Z92" s="662"/>
      <c r="AA92" s="662"/>
      <c r="AB92" s="662"/>
      <c r="AC92" s="662"/>
      <c r="AD92" s="662"/>
      <c r="AE92" s="662"/>
      <c r="AF92" s="662"/>
      <c r="AG92" s="662"/>
      <c r="AH92" s="662"/>
      <c r="AI92" s="662"/>
      <c r="AJ92" s="662"/>
      <c r="AK92" s="662"/>
      <c r="AL92" s="662"/>
      <c r="AM92" s="662"/>
      <c r="AN92" s="662"/>
      <c r="AO92" s="662"/>
      <c r="AP92" s="662"/>
      <c r="AQ92" s="662"/>
      <c r="AR92" s="662"/>
      <c r="AS92" s="662"/>
      <c r="AT92" s="662"/>
      <c r="AU92" s="662"/>
      <c r="AV92" s="662"/>
      <c r="AW92" s="662"/>
      <c r="AX92" s="671"/>
      <c r="AY92" s="671"/>
      <c r="AZ92" s="671"/>
      <c r="BA92" s="671"/>
      <c r="BB92" s="671" t="s">
        <v>332</v>
      </c>
      <c r="BC92" s="682"/>
      <c r="BD92" s="683"/>
    </row>
    <row r="93" spans="1:56">
      <c r="A93" s="684"/>
      <c r="B93" s="662" t="s">
        <v>498</v>
      </c>
      <c r="C93" s="662"/>
      <c r="D93" s="662"/>
      <c r="E93" s="662"/>
      <c r="F93" s="662"/>
      <c r="G93" s="662"/>
      <c r="H93" s="662"/>
      <c r="I93" s="662"/>
      <c r="J93" s="662"/>
      <c r="K93" s="662"/>
      <c r="L93" s="662"/>
      <c r="M93" s="662"/>
      <c r="N93" s="662"/>
      <c r="O93" s="662"/>
      <c r="P93" s="662"/>
      <c r="Q93" s="662"/>
      <c r="R93" s="662"/>
      <c r="S93" s="662"/>
      <c r="T93" s="662"/>
      <c r="U93" s="662"/>
      <c r="V93" s="662"/>
      <c r="W93" s="662"/>
      <c r="X93" s="662"/>
      <c r="Y93" s="662"/>
      <c r="Z93" s="662"/>
      <c r="AA93" s="662"/>
      <c r="AB93" s="662"/>
      <c r="AC93" s="662"/>
      <c r="AD93" s="662"/>
      <c r="AE93" s="662"/>
      <c r="AF93" s="662"/>
      <c r="AG93" s="662"/>
      <c r="AH93" s="662"/>
      <c r="AI93" s="662"/>
      <c r="AJ93" s="662"/>
      <c r="AK93" s="662"/>
      <c r="AL93" s="662"/>
      <c r="AM93" s="662"/>
      <c r="AN93" s="662"/>
      <c r="AO93" s="662"/>
      <c r="AP93" s="662"/>
      <c r="AQ93" s="662"/>
      <c r="AR93" s="662"/>
      <c r="AS93" s="662"/>
      <c r="AT93" s="662"/>
      <c r="AU93" s="662"/>
      <c r="AV93" s="662"/>
      <c r="AW93" s="662"/>
      <c r="AX93" s="671"/>
      <c r="AY93" s="671"/>
      <c r="AZ93" s="671"/>
      <c r="BA93" s="671"/>
      <c r="BB93" s="671" t="s">
        <v>498</v>
      </c>
      <c r="BC93" s="682"/>
      <c r="BD93" s="683"/>
    </row>
    <row r="94" spans="1:56">
      <c r="A94" s="678"/>
      <c r="B94" s="674">
        <f ca="1">B41</f>
        <v>0</v>
      </c>
      <c r="C94" s="633"/>
      <c r="D94" s="633"/>
      <c r="E94" s="633"/>
      <c r="F94" s="633"/>
      <c r="G94" s="633"/>
      <c r="H94" s="633"/>
      <c r="I94" s="633"/>
      <c r="J94" s="633"/>
      <c r="K94" s="633"/>
      <c r="L94" s="633"/>
      <c r="M94" s="633"/>
      <c r="N94" s="633"/>
      <c r="O94" s="633"/>
      <c r="P94" s="633"/>
      <c r="Q94" s="633"/>
      <c r="R94" s="633"/>
      <c r="S94" s="633"/>
      <c r="T94" s="633"/>
      <c r="U94" s="633"/>
      <c r="V94" s="633"/>
      <c r="W94" s="633"/>
      <c r="X94" s="633"/>
      <c r="Y94" s="633"/>
      <c r="Z94" s="633"/>
      <c r="AA94" s="633"/>
      <c r="AB94" s="633"/>
      <c r="AC94" s="633"/>
      <c r="AD94" s="633"/>
      <c r="AE94" s="633"/>
      <c r="AF94" s="633"/>
      <c r="AG94" s="633"/>
      <c r="AH94" s="633"/>
      <c r="AI94" s="633"/>
      <c r="AJ94" s="633"/>
      <c r="AK94" s="633"/>
      <c r="AL94" s="633"/>
      <c r="AM94" s="633"/>
      <c r="AN94" s="633"/>
      <c r="AO94" s="633"/>
      <c r="AP94" s="633"/>
      <c r="AQ94" s="633"/>
      <c r="AR94" s="633"/>
      <c r="AS94" s="633"/>
      <c r="AT94" s="633"/>
      <c r="AU94" s="633"/>
      <c r="AV94" s="633"/>
      <c r="AW94" s="633"/>
      <c r="AX94" s="643"/>
      <c r="AY94" s="643"/>
      <c r="AZ94" s="643"/>
      <c r="BA94" s="643"/>
      <c r="BB94" s="693">
        <f ca="1">AX41</f>
        <v>0</v>
      </c>
      <c r="BC94" s="66"/>
      <c r="BD94" s="676"/>
    </row>
    <row r="95" spans="1:56">
      <c r="A95" s="678"/>
      <c r="B95" s="633"/>
      <c r="C95" s="633"/>
      <c r="D95" s="633"/>
      <c r="E95" s="633"/>
      <c r="F95" s="633"/>
      <c r="G95" s="633"/>
      <c r="H95" s="633"/>
      <c r="I95" s="633"/>
      <c r="J95" s="633"/>
      <c r="K95" s="633"/>
      <c r="L95" s="633"/>
      <c r="M95" s="633"/>
      <c r="N95" s="633"/>
      <c r="O95" s="633"/>
      <c r="P95" s="633"/>
      <c r="Q95" s="633"/>
      <c r="R95" s="633"/>
      <c r="S95" s="633"/>
      <c r="T95" s="633"/>
      <c r="U95" s="633"/>
      <c r="V95" s="633"/>
      <c r="W95" s="633"/>
      <c r="X95" s="633"/>
      <c r="Y95" s="633"/>
      <c r="Z95" s="633"/>
      <c r="AA95" s="633"/>
      <c r="AB95" s="633"/>
      <c r="AC95" s="633"/>
      <c r="AD95" s="633"/>
      <c r="AE95" s="633"/>
      <c r="AF95" s="633"/>
      <c r="AG95" s="633"/>
      <c r="AH95" s="633"/>
      <c r="AI95" s="633"/>
      <c r="AJ95" s="633"/>
      <c r="AK95" s="633"/>
      <c r="AL95" s="633"/>
      <c r="AM95" s="633"/>
      <c r="AN95" s="633"/>
      <c r="AO95" s="633"/>
      <c r="AP95" s="633"/>
      <c r="AQ95" s="633"/>
      <c r="AR95" s="633"/>
      <c r="AS95" s="633"/>
      <c r="AT95" s="633"/>
      <c r="AU95" s="633"/>
      <c r="AV95" s="633"/>
      <c r="AW95" s="633"/>
      <c r="AX95" s="643"/>
      <c r="AY95" s="633"/>
      <c r="AZ95" s="66"/>
      <c r="BA95" s="66"/>
      <c r="BB95" s="66"/>
      <c r="BC95" s="66"/>
      <c r="BD95" s="676"/>
    </row>
    <row r="96" spans="1:56">
      <c r="A96" s="686"/>
      <c r="B96" s="662"/>
      <c r="C96" s="662"/>
      <c r="D96" s="662"/>
      <c r="E96" s="662"/>
      <c r="F96" s="662"/>
      <c r="G96" s="662"/>
      <c r="H96" s="662"/>
      <c r="I96" s="662"/>
      <c r="J96" s="662"/>
      <c r="K96" s="662"/>
      <c r="L96" s="662"/>
      <c r="M96" s="662"/>
      <c r="N96" s="662"/>
      <c r="O96" s="662"/>
      <c r="P96" s="662"/>
      <c r="Q96" s="662"/>
      <c r="R96" s="662"/>
      <c r="S96" s="662"/>
      <c r="T96" s="662"/>
      <c r="U96" s="662"/>
      <c r="V96" s="662"/>
      <c r="W96" s="662"/>
      <c r="X96" s="662"/>
      <c r="Y96" s="662"/>
      <c r="Z96" s="662"/>
      <c r="AA96" s="662"/>
      <c r="AB96" s="662"/>
      <c r="AC96" s="662"/>
      <c r="AD96" s="633"/>
      <c r="AE96" s="633"/>
      <c r="AF96" s="633"/>
      <c r="AG96" s="633"/>
      <c r="AH96" s="633"/>
      <c r="AI96" s="633"/>
      <c r="AJ96" s="633"/>
      <c r="AK96" s="633"/>
      <c r="AL96" s="633"/>
      <c r="AM96" s="633"/>
      <c r="AN96" s="633"/>
      <c r="AO96" s="633"/>
      <c r="AP96" s="633"/>
      <c r="AQ96" s="633"/>
      <c r="AR96" s="633"/>
      <c r="AS96" s="633"/>
      <c r="AT96" s="633"/>
      <c r="AU96" s="633"/>
      <c r="AV96" s="633"/>
      <c r="AW96" s="633"/>
      <c r="AX96" s="643"/>
      <c r="AY96" s="633"/>
      <c r="AZ96" s="66"/>
      <c r="BA96" s="66"/>
      <c r="BB96" s="66"/>
      <c r="BC96" s="66"/>
      <c r="BD96" s="676"/>
    </row>
    <row r="97" spans="1:56">
      <c r="A97" s="684"/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2"/>
      <c r="O97" s="662"/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2"/>
      <c r="AC97" s="662"/>
      <c r="AD97" s="633"/>
      <c r="AE97" s="633"/>
      <c r="AF97" s="633"/>
      <c r="AG97" s="633"/>
      <c r="AH97" s="633"/>
      <c r="AI97" s="633"/>
      <c r="AJ97" s="633"/>
      <c r="AK97" s="633"/>
      <c r="AL97" s="633"/>
      <c r="AM97" s="633"/>
      <c r="AN97" s="633"/>
      <c r="AO97" s="633"/>
      <c r="AP97" s="633"/>
      <c r="AQ97" s="633"/>
      <c r="AR97" s="633"/>
      <c r="AS97" s="633"/>
      <c r="AT97" s="633"/>
      <c r="AU97" s="633"/>
      <c r="AV97" s="633"/>
      <c r="AW97" s="633"/>
      <c r="AX97" s="633"/>
      <c r="AY97" s="633"/>
      <c r="AZ97" s="66"/>
      <c r="BA97" s="66"/>
      <c r="BB97" s="66"/>
      <c r="BC97" s="66"/>
      <c r="BD97" s="676"/>
    </row>
    <row r="98" spans="1:56">
      <c r="A98" s="684"/>
      <c r="B98" s="672" t="s">
        <v>693</v>
      </c>
      <c r="C98" s="662"/>
      <c r="D98" s="662"/>
      <c r="E98" s="662"/>
      <c r="F98" s="662"/>
      <c r="G98" s="662"/>
      <c r="H98" s="662"/>
      <c r="I98" s="662"/>
      <c r="J98" s="662"/>
      <c r="K98" s="662"/>
      <c r="L98" s="662"/>
      <c r="M98" s="662"/>
      <c r="N98" s="662"/>
      <c r="O98" s="662"/>
      <c r="P98" s="662"/>
      <c r="Q98" s="662"/>
      <c r="R98" s="662"/>
      <c r="S98" s="662"/>
      <c r="T98" s="662"/>
      <c r="U98" s="662"/>
      <c r="V98" s="662"/>
      <c r="W98" s="662"/>
      <c r="X98" s="662"/>
      <c r="Y98" s="662"/>
      <c r="Z98" s="662"/>
      <c r="AA98" s="662"/>
      <c r="AB98" s="662"/>
      <c r="AC98" s="662"/>
      <c r="AD98" s="633"/>
      <c r="AE98" s="633"/>
      <c r="AF98" s="633"/>
      <c r="AG98" s="633"/>
      <c r="AH98" s="633"/>
      <c r="AI98" s="633"/>
      <c r="AJ98" s="633"/>
      <c r="AK98" s="633"/>
      <c r="AL98" s="633"/>
      <c r="AM98" s="633"/>
      <c r="AN98" s="633"/>
      <c r="AO98" s="633"/>
      <c r="AP98" s="633"/>
      <c r="AQ98" s="633"/>
      <c r="AR98" s="633"/>
      <c r="AS98" s="633"/>
      <c r="AT98" s="633"/>
      <c r="AU98" s="633"/>
      <c r="AV98" s="633"/>
      <c r="AW98" s="633"/>
      <c r="AX98" s="633"/>
      <c r="AY98" s="633"/>
      <c r="AZ98" s="66"/>
      <c r="BA98" s="66"/>
      <c r="BB98" s="66"/>
      <c r="BC98" s="66"/>
      <c r="BD98" s="676"/>
    </row>
    <row r="99" spans="1:56">
      <c r="A99" s="684"/>
      <c r="B99" s="662" t="str">
        <f ca="1">IF(ISNUMBER(SEARCH("XXXXX",'Données de location'!F25)),"",B39)</f>
        <v>Signature : précédée de la mention manuscrite</v>
      </c>
      <c r="C99" s="662"/>
      <c r="D99" s="662"/>
      <c r="E99" s="662"/>
      <c r="F99" s="662"/>
      <c r="G99" s="662"/>
      <c r="H99" s="662"/>
      <c r="I99" s="662"/>
      <c r="J99" s="662"/>
      <c r="K99" s="662"/>
      <c r="L99" s="662"/>
      <c r="M99" s="662"/>
      <c r="N99" s="662"/>
      <c r="O99" s="662"/>
      <c r="P99" s="662"/>
      <c r="Q99" s="662"/>
      <c r="R99" s="662"/>
      <c r="S99" s="662"/>
      <c r="T99" s="662"/>
      <c r="U99" s="662"/>
      <c r="V99" s="662"/>
      <c r="W99" s="662"/>
      <c r="X99" s="662"/>
      <c r="Y99" s="662"/>
      <c r="Z99" s="662"/>
      <c r="AA99" s="662"/>
      <c r="AB99" s="662"/>
      <c r="AC99" s="662"/>
      <c r="AD99" s="633"/>
      <c r="AE99" s="633"/>
      <c r="AF99" s="633"/>
      <c r="AG99" s="633"/>
      <c r="AH99" s="633"/>
      <c r="AI99" s="633"/>
      <c r="AJ99" s="633"/>
      <c r="AK99" s="633"/>
      <c r="AL99" s="633"/>
      <c r="AM99" s="633"/>
      <c r="AN99" s="633"/>
      <c r="AO99" s="633"/>
      <c r="AP99" s="633"/>
      <c r="AQ99" s="633"/>
      <c r="AR99" s="633"/>
      <c r="AS99" s="633"/>
      <c r="AT99" s="633"/>
      <c r="AU99" s="633"/>
      <c r="AV99" s="633"/>
      <c r="AW99" s="633"/>
      <c r="AX99" s="633"/>
      <c r="AY99" s="633"/>
      <c r="AZ99" s="66"/>
      <c r="BA99" s="66"/>
      <c r="BB99" s="66"/>
      <c r="BC99" s="66"/>
      <c r="BD99" s="676"/>
    </row>
    <row r="100" spans="1:56">
      <c r="A100" s="684"/>
      <c r="B100" s="662" t="str">
        <f ca="1">IF(ISNUMBER(SEARCH("XXXXX",'Données de location'!F25)),"",B40)</f>
        <v>"Lu et approuvé, bon pour acceptation"</v>
      </c>
      <c r="C100" s="662"/>
      <c r="D100" s="662"/>
      <c r="E100" s="662"/>
      <c r="F100" s="662"/>
      <c r="G100" s="662"/>
      <c r="H100" s="662"/>
      <c r="I100" s="662"/>
      <c r="J100" s="662"/>
      <c r="K100" s="662"/>
      <c r="L100" s="662"/>
      <c r="M100" s="662"/>
      <c r="N100" s="662"/>
      <c r="O100" s="662"/>
      <c r="P100" s="662"/>
      <c r="Q100" s="662"/>
      <c r="R100" s="662"/>
      <c r="S100" s="662"/>
      <c r="T100" s="662"/>
      <c r="U100" s="662"/>
      <c r="V100" s="662"/>
      <c r="W100" s="662"/>
      <c r="X100" s="662"/>
      <c r="Y100" s="662"/>
      <c r="Z100" s="662"/>
      <c r="AA100" s="662"/>
      <c r="AB100" s="662"/>
      <c r="AC100" s="662"/>
      <c r="AD100" s="633"/>
      <c r="AE100" s="633"/>
      <c r="AF100" s="633"/>
      <c r="AG100" s="633"/>
      <c r="AH100" s="633"/>
      <c r="AI100" s="633"/>
      <c r="AJ100" s="633"/>
      <c r="AK100" s="633"/>
      <c r="AL100" s="633"/>
      <c r="AM100" s="633"/>
      <c r="AN100" s="633"/>
      <c r="AO100" s="633"/>
      <c r="AP100" s="633"/>
      <c r="AQ100" s="633"/>
      <c r="AR100" s="633"/>
      <c r="AS100" s="633"/>
      <c r="AT100" s="633"/>
      <c r="AU100" s="633"/>
      <c r="AV100" s="633"/>
      <c r="AW100" s="633"/>
      <c r="AX100" s="633"/>
      <c r="AY100" s="633"/>
      <c r="AZ100" s="66"/>
      <c r="BA100" s="66"/>
      <c r="BB100" s="66"/>
      <c r="BC100" s="66"/>
      <c r="BD100" s="676"/>
    </row>
    <row r="101" spans="1:56">
      <c r="A101" s="684"/>
      <c r="B101" s="674">
        <f ca="1">IF(ISNUMBER(SEARCH("XXXXX",'Données de location'!F25)),"",'Données de location'!F25)</f>
        <v>0</v>
      </c>
      <c r="C101" s="662"/>
      <c r="D101" s="662"/>
      <c r="E101" s="662"/>
      <c r="F101" s="662"/>
      <c r="G101" s="662"/>
      <c r="H101" s="662"/>
      <c r="I101" s="662"/>
      <c r="J101" s="662"/>
      <c r="K101" s="662"/>
      <c r="L101" s="662"/>
      <c r="M101" s="662"/>
      <c r="N101" s="662"/>
      <c r="O101" s="662"/>
      <c r="P101" s="662"/>
      <c r="Q101" s="662"/>
      <c r="R101" s="662"/>
      <c r="S101" s="662"/>
      <c r="T101" s="662"/>
      <c r="U101" s="662"/>
      <c r="V101" s="662"/>
      <c r="W101" s="662"/>
      <c r="X101" s="662"/>
      <c r="Y101" s="662"/>
      <c r="Z101" s="662"/>
      <c r="AA101" s="662"/>
      <c r="AB101" s="662"/>
      <c r="AC101" s="662"/>
      <c r="AD101" s="633"/>
      <c r="AE101" s="633"/>
      <c r="AF101" s="633"/>
      <c r="AG101" s="633"/>
      <c r="AH101" s="633"/>
      <c r="AI101" s="633"/>
      <c r="AJ101" s="633"/>
      <c r="AK101" s="633"/>
      <c r="AL101" s="633"/>
      <c r="AM101" s="633"/>
      <c r="AN101" s="633"/>
      <c r="AO101" s="633"/>
      <c r="AP101" s="633"/>
      <c r="AQ101" s="633"/>
      <c r="AR101" s="633"/>
      <c r="AS101" s="633"/>
      <c r="AT101" s="633"/>
      <c r="AU101" s="633"/>
      <c r="AV101" s="633"/>
      <c r="AW101" s="633"/>
      <c r="AX101" s="633"/>
      <c r="AY101" s="633"/>
      <c r="AZ101" s="66"/>
      <c r="BA101" s="66"/>
      <c r="BB101" s="66"/>
      <c r="BC101" s="66"/>
      <c r="BD101" s="676"/>
    </row>
    <row r="102" spans="1:56">
      <c r="A102" s="684"/>
      <c r="B102" s="662"/>
      <c r="C102" s="662"/>
      <c r="D102" s="662"/>
      <c r="E102" s="662"/>
      <c r="F102" s="662"/>
      <c r="G102" s="662"/>
      <c r="H102" s="662"/>
      <c r="I102" s="662"/>
      <c r="J102" s="662"/>
      <c r="K102" s="662"/>
      <c r="L102" s="662"/>
      <c r="M102" s="662"/>
      <c r="N102" s="662"/>
      <c r="O102" s="662"/>
      <c r="P102" s="662"/>
      <c r="Q102" s="662"/>
      <c r="R102" s="662"/>
      <c r="S102" s="662"/>
      <c r="T102" s="662"/>
      <c r="U102" s="662"/>
      <c r="V102" s="662"/>
      <c r="W102" s="662"/>
      <c r="X102" s="662"/>
      <c r="Y102" s="662"/>
      <c r="Z102" s="662"/>
      <c r="AA102" s="662"/>
      <c r="AB102" s="662"/>
      <c r="AC102" s="662"/>
      <c r="AD102" s="633"/>
      <c r="AE102" s="633"/>
      <c r="AF102" s="633"/>
      <c r="AG102" s="633"/>
      <c r="AH102" s="633"/>
      <c r="AI102" s="633"/>
      <c r="AJ102" s="633"/>
      <c r="AK102" s="633"/>
      <c r="AL102" s="633"/>
      <c r="AM102" s="633"/>
      <c r="AN102" s="633"/>
      <c r="AO102" s="633"/>
      <c r="AP102" s="633"/>
      <c r="AQ102" s="633"/>
      <c r="AR102" s="633"/>
      <c r="AS102" s="633"/>
      <c r="AT102" s="633"/>
      <c r="AU102" s="633"/>
      <c r="AV102" s="633"/>
      <c r="AW102" s="633"/>
      <c r="AX102" s="633"/>
      <c r="AY102" s="633"/>
      <c r="AZ102" s="66"/>
      <c r="BA102" s="66"/>
      <c r="BB102" s="66"/>
      <c r="BC102" s="66"/>
      <c r="BD102" s="676"/>
    </row>
    <row r="103" spans="1:56">
      <c r="A103" s="684"/>
      <c r="B103" s="662"/>
      <c r="C103" s="662"/>
      <c r="D103" s="662"/>
      <c r="E103" s="662"/>
      <c r="F103" s="662"/>
      <c r="G103" s="662"/>
      <c r="H103" s="662"/>
      <c r="I103" s="662"/>
      <c r="J103" s="662"/>
      <c r="K103" s="662"/>
      <c r="L103" s="662"/>
      <c r="M103" s="662"/>
      <c r="N103" s="662"/>
      <c r="O103" s="662"/>
      <c r="P103" s="662"/>
      <c r="Q103" s="662"/>
      <c r="R103" s="662"/>
      <c r="S103" s="662"/>
      <c r="T103" s="662"/>
      <c r="U103" s="662"/>
      <c r="V103" s="662"/>
      <c r="W103" s="662"/>
      <c r="X103" s="662"/>
      <c r="Y103" s="662"/>
      <c r="Z103" s="662"/>
      <c r="AA103" s="662"/>
      <c r="AB103" s="662"/>
      <c r="AC103" s="662"/>
      <c r="AD103" s="633"/>
      <c r="AE103" s="633"/>
      <c r="AF103" s="633"/>
      <c r="AG103" s="633"/>
      <c r="AH103" s="633"/>
      <c r="AI103" s="633"/>
      <c r="AJ103" s="633"/>
      <c r="AK103" s="633"/>
      <c r="AL103" s="633"/>
      <c r="AM103" s="633"/>
      <c r="AN103" s="633"/>
      <c r="AO103" s="633"/>
      <c r="AP103" s="633"/>
      <c r="AQ103" s="633"/>
      <c r="AR103" s="633"/>
      <c r="AS103" s="633"/>
      <c r="AT103" s="633"/>
      <c r="AU103" s="633"/>
      <c r="AV103" s="633"/>
      <c r="AW103" s="633"/>
      <c r="AX103" s="633"/>
      <c r="AY103" s="633"/>
      <c r="AZ103" s="66"/>
      <c r="BA103" s="66"/>
      <c r="BB103" s="66"/>
      <c r="BC103" s="66"/>
      <c r="BD103" s="676"/>
    </row>
    <row r="104" spans="1:56" ht="15.75" thickBot="1">
      <c r="A104" s="689"/>
      <c r="B104" s="690"/>
      <c r="C104" s="690"/>
      <c r="D104" s="690"/>
      <c r="E104" s="690"/>
      <c r="F104" s="690"/>
      <c r="G104" s="690"/>
      <c r="H104" s="690"/>
      <c r="I104" s="690"/>
      <c r="J104" s="690"/>
      <c r="K104" s="690"/>
      <c r="L104" s="690"/>
      <c r="M104" s="690"/>
      <c r="N104" s="690"/>
      <c r="O104" s="690"/>
      <c r="P104" s="690"/>
      <c r="Q104" s="690"/>
      <c r="R104" s="690"/>
      <c r="S104" s="690"/>
      <c r="T104" s="690"/>
      <c r="U104" s="690"/>
      <c r="V104" s="690"/>
      <c r="W104" s="690"/>
      <c r="X104" s="690"/>
      <c r="Y104" s="690"/>
      <c r="Z104" s="690"/>
      <c r="AA104" s="690"/>
      <c r="AB104" s="690"/>
      <c r="AC104" s="690"/>
      <c r="AD104" s="679"/>
      <c r="AE104" s="679"/>
      <c r="AF104" s="679"/>
      <c r="AG104" s="679"/>
      <c r="AH104" s="679"/>
      <c r="AI104" s="679"/>
      <c r="AJ104" s="679"/>
      <c r="AK104" s="679"/>
      <c r="AL104" s="679"/>
      <c r="AM104" s="679"/>
      <c r="AN104" s="679"/>
      <c r="AO104" s="679"/>
      <c r="AP104" s="679"/>
      <c r="AQ104" s="679"/>
      <c r="AR104" s="679"/>
      <c r="AS104" s="679"/>
      <c r="AT104" s="679"/>
      <c r="AU104" s="679"/>
      <c r="AV104" s="679"/>
      <c r="AW104" s="679"/>
      <c r="AX104" s="679"/>
      <c r="AY104" s="679"/>
      <c r="AZ104" s="680"/>
      <c r="BA104" s="680"/>
      <c r="BB104" s="680"/>
      <c r="BC104" s="680"/>
      <c r="BD104" s="681"/>
    </row>
    <row r="105" spans="1:56" ht="16.5" thickTop="1" thickBot="1">
      <c r="A105" s="638"/>
      <c r="B105" s="638"/>
      <c r="C105" s="638"/>
      <c r="D105" s="638"/>
      <c r="E105" s="638"/>
      <c r="F105" s="638"/>
      <c r="G105" s="638"/>
      <c r="H105" s="638"/>
      <c r="I105" s="638"/>
      <c r="J105" s="638"/>
      <c r="K105" s="638"/>
      <c r="L105" s="638"/>
      <c r="M105" s="638"/>
      <c r="N105" s="638"/>
      <c r="O105" s="638"/>
      <c r="P105" s="638"/>
      <c r="Q105" s="638"/>
      <c r="R105" s="638"/>
      <c r="S105" s="638"/>
      <c r="T105" s="638"/>
      <c r="U105" s="638"/>
      <c r="V105" s="638"/>
      <c r="W105" s="638"/>
      <c r="X105" s="638"/>
      <c r="Y105" s="638"/>
      <c r="Z105" s="638"/>
      <c r="AA105" s="638"/>
      <c r="AB105" s="638"/>
      <c r="AC105" s="638"/>
      <c r="AD105" s="638"/>
      <c r="AE105" s="638"/>
      <c r="AF105" s="638"/>
      <c r="AG105" s="638"/>
      <c r="AH105" s="638"/>
      <c r="AI105" s="638"/>
      <c r="AJ105" s="638"/>
      <c r="AK105" s="638"/>
      <c r="AL105" s="638"/>
      <c r="AM105" s="638"/>
      <c r="AN105" s="638"/>
      <c r="AO105" s="638"/>
      <c r="AP105" s="638"/>
      <c r="AQ105" s="638"/>
      <c r="AR105" s="638"/>
      <c r="AS105" s="638"/>
      <c r="AT105" s="638"/>
      <c r="AU105" s="638"/>
      <c r="AV105" s="638"/>
      <c r="AW105" s="638"/>
      <c r="AX105" s="638"/>
      <c r="AY105" s="638"/>
    </row>
    <row r="106" spans="1:56" ht="12" customHeight="1" thickTop="1">
      <c r="A106" s="709"/>
      <c r="B106" s="710"/>
      <c r="C106" s="710"/>
      <c r="D106" s="710"/>
      <c r="E106" s="710"/>
      <c r="F106" s="710"/>
      <c r="G106" s="710"/>
      <c r="H106" s="710"/>
      <c r="I106" s="710"/>
      <c r="J106" s="710"/>
      <c r="K106" s="710"/>
      <c r="L106" s="710"/>
      <c r="M106" s="710"/>
      <c r="N106" s="710"/>
      <c r="O106" s="710"/>
      <c r="P106" s="710"/>
      <c r="Q106" s="710"/>
      <c r="R106" s="710"/>
      <c r="S106" s="710"/>
      <c r="T106" s="710"/>
      <c r="U106" s="710"/>
      <c r="V106" s="710"/>
      <c r="W106" s="710"/>
      <c r="X106" s="710"/>
      <c r="Y106" s="710"/>
      <c r="Z106" s="710"/>
      <c r="AA106" s="710"/>
      <c r="AB106" s="710"/>
      <c r="AC106" s="710"/>
      <c r="AD106" s="710"/>
      <c r="AE106" s="710"/>
      <c r="AF106" s="710"/>
      <c r="AG106" s="710"/>
      <c r="AH106" s="710"/>
      <c r="AI106" s="710"/>
      <c r="AJ106" s="710"/>
      <c r="AK106" s="710"/>
      <c r="AL106" s="710"/>
      <c r="AM106" s="710"/>
      <c r="AN106" s="710"/>
      <c r="AO106" s="710"/>
      <c r="AP106" s="710"/>
      <c r="AQ106" s="710"/>
      <c r="AR106" s="710"/>
      <c r="AS106" s="710"/>
      <c r="AT106" s="710"/>
      <c r="AU106" s="710"/>
      <c r="AV106" s="710"/>
      <c r="AW106" s="710"/>
      <c r="AX106" s="710"/>
      <c r="AY106" s="710"/>
      <c r="AZ106" s="710"/>
      <c r="BA106" s="710"/>
      <c r="BB106" s="710"/>
      <c r="BC106" s="700"/>
      <c r="BD106" s="701"/>
    </row>
    <row r="107" spans="1:56">
      <c r="A107" s="684" t="s">
        <v>353</v>
      </c>
      <c r="B107" s="662"/>
      <c r="C107" s="662"/>
      <c r="D107" s="662"/>
      <c r="E107" s="662"/>
      <c r="F107" s="672"/>
      <c r="G107" s="672"/>
      <c r="H107" s="672"/>
      <c r="I107" s="672"/>
      <c r="J107" s="672"/>
      <c r="K107" s="672"/>
      <c r="L107" s="672"/>
      <c r="M107" s="688"/>
      <c r="N107" s="711"/>
      <c r="O107" s="712"/>
      <c r="P107" s="712"/>
      <c r="Q107" s="712"/>
      <c r="R107" s="712"/>
      <c r="S107" s="712"/>
      <c r="T107" s="713"/>
      <c r="U107" s="714"/>
      <c r="V107" s="662"/>
      <c r="W107" s="662"/>
      <c r="X107" s="662"/>
      <c r="Y107" s="671" t="s">
        <v>508</v>
      </c>
      <c r="Z107" s="942" t="str">
        <f ca="1">W55</f>
        <v>Mr TURKMEN COURDIER Güven, propriétaire,</v>
      </c>
      <c r="AA107" s="942"/>
      <c r="AB107" s="942"/>
      <c r="AC107" s="942"/>
      <c r="AD107" s="942"/>
      <c r="AE107" s="942"/>
      <c r="AF107" s="942"/>
      <c r="AG107" s="942"/>
      <c r="AH107" s="942"/>
      <c r="AI107" s="942"/>
      <c r="AJ107" s="942"/>
      <c r="AK107" s="942"/>
      <c r="AL107" s="942"/>
      <c r="AM107" s="942"/>
      <c r="AN107" s="942"/>
      <c r="AO107" s="942"/>
      <c r="AP107" s="942"/>
      <c r="AQ107" s="942"/>
      <c r="AR107" s="942"/>
      <c r="AS107" s="942"/>
      <c r="AT107" s="942"/>
      <c r="AU107" s="942"/>
      <c r="AV107" s="942"/>
      <c r="AW107" s="942"/>
      <c r="AX107" s="942"/>
      <c r="AY107" s="942"/>
      <c r="AZ107" s="942"/>
      <c r="BA107" s="942"/>
      <c r="BB107" s="942"/>
      <c r="BC107" s="633"/>
      <c r="BD107" s="702"/>
    </row>
    <row r="108" spans="1:56">
      <c r="A108" s="684" t="s">
        <v>509</v>
      </c>
      <c r="B108" s="662"/>
      <c r="C108" s="943" t="str">
        <f ca="1">W82</f>
        <v>0,</v>
      </c>
      <c r="D108" s="943"/>
      <c r="E108" s="943"/>
      <c r="F108" s="943"/>
      <c r="G108" s="943"/>
      <c r="H108" s="943"/>
      <c r="I108" s="943"/>
      <c r="J108" s="943"/>
      <c r="K108" s="943"/>
      <c r="L108" s="943"/>
      <c r="M108" s="943"/>
      <c r="N108" s="943"/>
      <c r="O108" s="943"/>
      <c r="P108" s="943"/>
      <c r="Q108" s="943"/>
      <c r="R108" s="943"/>
      <c r="S108" s="943"/>
      <c r="T108" s="943"/>
      <c r="U108" s="943"/>
      <c r="V108" s="943"/>
      <c r="W108" s="943"/>
      <c r="X108" s="943"/>
      <c r="Y108" s="672">
        <f ca="1">IF(ISNUMBER(SEARCH("XXXXX",'Données de location'!F25)),"",'Données de location'!F25)</f>
        <v>0</v>
      </c>
      <c r="Z108" s="672"/>
      <c r="AA108" s="688"/>
      <c r="AB108" s="688"/>
      <c r="AC108" s="688"/>
      <c r="AD108" s="688"/>
      <c r="AE108" s="688"/>
      <c r="AF108" s="688"/>
      <c r="AG108" s="688"/>
      <c r="AH108" s="688"/>
      <c r="AI108" s="672"/>
      <c r="AJ108" s="672"/>
      <c r="AK108" s="672"/>
      <c r="AL108" s="672"/>
      <c r="AM108" s="672"/>
      <c r="AN108" s="672"/>
      <c r="AO108" s="672"/>
      <c r="AP108" s="672"/>
      <c r="AQ108" s="672"/>
      <c r="AR108" s="672"/>
      <c r="AS108" s="672"/>
      <c r="AT108" s="672"/>
      <c r="AU108" s="662"/>
      <c r="AV108" s="662"/>
      <c r="AW108" s="662"/>
      <c r="AX108" s="662"/>
      <c r="AY108" s="662"/>
      <c r="AZ108" s="662"/>
      <c r="BA108" s="662"/>
      <c r="BB108" s="662"/>
      <c r="BC108" s="633"/>
      <c r="BD108" s="702"/>
    </row>
    <row r="109" spans="1:56">
      <c r="A109" s="684"/>
      <c r="B109" s="662"/>
      <c r="C109" s="662"/>
      <c r="D109" s="662"/>
      <c r="E109" s="662"/>
      <c r="F109" s="672"/>
      <c r="G109" s="672"/>
      <c r="H109" s="672"/>
      <c r="I109" s="672"/>
      <c r="J109" s="672"/>
      <c r="K109" s="672"/>
      <c r="L109" s="672"/>
      <c r="M109" s="672"/>
      <c r="N109" s="672"/>
      <c r="O109" s="672"/>
      <c r="P109" s="672"/>
      <c r="Q109" s="672"/>
      <c r="R109" s="672"/>
      <c r="S109" s="671" t="s">
        <v>808</v>
      </c>
      <c r="T109" s="934" t="s">
        <v>501</v>
      </c>
      <c r="U109" s="934"/>
      <c r="V109" s="934"/>
      <c r="W109" s="934"/>
      <c r="X109" s="934"/>
      <c r="Y109" s="934"/>
      <c r="Z109" s="934"/>
      <c r="AA109" s="934"/>
      <c r="AB109" s="934"/>
      <c r="AC109" s="934"/>
      <c r="AD109" s="934"/>
      <c r="AE109" s="934"/>
      <c r="AF109" s="934"/>
      <c r="AG109" s="934"/>
      <c r="AH109" s="934"/>
      <c r="AI109" s="934"/>
      <c r="AJ109" s="934"/>
      <c r="AK109" s="934"/>
      <c r="AL109" s="934"/>
      <c r="AM109" s="934"/>
      <c r="AN109" s="934"/>
      <c r="AO109" s="934"/>
      <c r="AP109" s="934"/>
      <c r="AQ109" s="934"/>
      <c r="AR109" s="934"/>
      <c r="AS109" s="934"/>
      <c r="AT109" s="934"/>
      <c r="AU109" s="662"/>
      <c r="AV109" s="662"/>
      <c r="AW109" s="662"/>
      <c r="AX109" s="662"/>
      <c r="AY109" s="662"/>
      <c r="AZ109" s="662"/>
      <c r="BA109" s="662"/>
      <c r="BB109" s="662"/>
      <c r="BC109" s="633"/>
      <c r="BD109" s="702"/>
    </row>
    <row r="110" spans="1:56" ht="15.75" thickBot="1">
      <c r="A110" s="689"/>
      <c r="B110" s="690"/>
      <c r="C110" s="690"/>
      <c r="D110" s="690"/>
      <c r="E110" s="690"/>
      <c r="F110" s="715"/>
      <c r="G110" s="715"/>
      <c r="H110" s="715"/>
      <c r="I110" s="715"/>
      <c r="J110" s="715"/>
      <c r="K110" s="715"/>
      <c r="L110" s="715"/>
      <c r="M110" s="715"/>
      <c r="N110" s="715"/>
      <c r="O110" s="715"/>
      <c r="P110" s="715"/>
      <c r="Q110" s="715"/>
      <c r="R110" s="715"/>
      <c r="S110" s="715"/>
      <c r="T110" s="716"/>
      <c r="U110" s="716"/>
      <c r="V110" s="716"/>
      <c r="W110" s="716"/>
      <c r="X110" s="716"/>
      <c r="Y110" s="716"/>
      <c r="Z110" s="716"/>
      <c r="AA110" s="716"/>
      <c r="AB110" s="716"/>
      <c r="AC110" s="716"/>
      <c r="AD110" s="716"/>
      <c r="AE110" s="716"/>
      <c r="AF110" s="716"/>
      <c r="AG110" s="716"/>
      <c r="AH110" s="716"/>
      <c r="AI110" s="716"/>
      <c r="AJ110" s="716"/>
      <c r="AK110" s="716"/>
      <c r="AL110" s="716"/>
      <c r="AM110" s="716"/>
      <c r="AN110" s="716"/>
      <c r="AO110" s="716"/>
      <c r="AP110" s="716"/>
      <c r="AQ110" s="716"/>
      <c r="AR110" s="716"/>
      <c r="AS110" s="716"/>
      <c r="AT110" s="716"/>
      <c r="AU110" s="690"/>
      <c r="AV110" s="690"/>
      <c r="AW110" s="690"/>
      <c r="AX110" s="690"/>
      <c r="AY110" s="690"/>
      <c r="AZ110" s="690"/>
      <c r="BA110" s="690"/>
      <c r="BB110" s="690"/>
      <c r="BC110" s="679"/>
      <c r="BD110" s="703"/>
    </row>
    <row r="111" spans="1:56" ht="16.5" thickTop="1" thickBot="1">
      <c r="A111" s="635"/>
      <c r="B111" s="635"/>
      <c r="C111" s="635"/>
      <c r="D111" s="635"/>
      <c r="E111" s="635"/>
      <c r="F111" s="636"/>
      <c r="G111" s="636"/>
      <c r="H111" s="636"/>
      <c r="I111" s="636"/>
      <c r="J111" s="636"/>
      <c r="K111" s="636"/>
      <c r="L111" s="636"/>
      <c r="M111" s="636"/>
      <c r="N111" s="636"/>
      <c r="O111" s="636"/>
      <c r="P111" s="636"/>
      <c r="Q111" s="636"/>
      <c r="R111" s="636"/>
      <c r="S111" s="636"/>
      <c r="T111" s="637"/>
      <c r="U111" s="637"/>
      <c r="V111" s="637"/>
      <c r="W111" s="637"/>
      <c r="X111" s="637"/>
      <c r="Y111" s="637"/>
      <c r="Z111" s="637"/>
      <c r="AA111" s="637"/>
      <c r="AB111" s="637"/>
      <c r="AC111" s="637"/>
      <c r="AD111" s="637"/>
      <c r="AE111" s="637"/>
      <c r="AF111" s="637"/>
      <c r="AG111" s="637"/>
      <c r="AH111" s="637"/>
      <c r="AI111" s="637"/>
      <c r="AJ111" s="637"/>
      <c r="AK111" s="637"/>
      <c r="AL111" s="637"/>
      <c r="AM111" s="637"/>
      <c r="AN111" s="637"/>
      <c r="AO111" s="637"/>
      <c r="AP111" s="637"/>
      <c r="AQ111" s="637"/>
      <c r="AR111" s="637"/>
      <c r="AS111" s="637"/>
      <c r="AT111" s="637"/>
      <c r="AU111" s="635"/>
      <c r="AV111" s="635"/>
      <c r="AW111" s="635"/>
      <c r="AX111" s="635"/>
      <c r="AY111" s="635"/>
    </row>
    <row r="112" spans="1:56" ht="24" thickTop="1">
      <c r="A112" s="944" t="s">
        <v>199</v>
      </c>
      <c r="B112" s="945"/>
      <c r="C112" s="945"/>
      <c r="D112" s="945"/>
      <c r="E112" s="945"/>
      <c r="F112" s="945"/>
      <c r="G112" s="945"/>
      <c r="H112" s="945"/>
      <c r="I112" s="945"/>
      <c r="J112" s="945"/>
      <c r="K112" s="945"/>
      <c r="L112" s="945"/>
      <c r="M112" s="945"/>
      <c r="N112" s="945"/>
      <c r="O112" s="945"/>
      <c r="P112" s="945"/>
      <c r="Q112" s="945"/>
      <c r="R112" s="945"/>
      <c r="S112" s="945"/>
      <c r="T112" s="945"/>
      <c r="U112" s="945"/>
      <c r="V112" s="945"/>
      <c r="W112" s="945"/>
      <c r="X112" s="945"/>
      <c r="Y112" s="945"/>
      <c r="Z112" s="945"/>
      <c r="AA112" s="945"/>
      <c r="AB112" s="945"/>
      <c r="AC112" s="945"/>
      <c r="AD112" s="945"/>
      <c r="AE112" s="945"/>
      <c r="AF112" s="945"/>
      <c r="AG112" s="945"/>
      <c r="AH112" s="945"/>
      <c r="AI112" s="945"/>
      <c r="AJ112" s="945"/>
      <c r="AK112" s="945"/>
      <c r="AL112" s="945"/>
      <c r="AM112" s="945"/>
      <c r="AN112" s="945"/>
      <c r="AO112" s="945"/>
      <c r="AP112" s="945"/>
      <c r="AQ112" s="945"/>
      <c r="AR112" s="945"/>
      <c r="AS112" s="945"/>
      <c r="AT112" s="945"/>
      <c r="AU112" s="945"/>
      <c r="AV112" s="945"/>
      <c r="AW112" s="945"/>
      <c r="AX112" s="945"/>
      <c r="AY112" s="945"/>
      <c r="AZ112" s="945"/>
      <c r="BA112" s="945"/>
      <c r="BB112" s="945"/>
      <c r="BC112" s="945"/>
      <c r="BD112" s="946"/>
    </row>
    <row r="113" spans="1:56">
      <c r="A113" s="731"/>
      <c r="B113" s="662" t="s">
        <v>255</v>
      </c>
      <c r="C113" s="662"/>
      <c r="D113" s="662"/>
      <c r="E113" s="662"/>
      <c r="F113" s="662"/>
      <c r="G113" s="662"/>
      <c r="H113" s="662"/>
      <c r="I113" s="662"/>
      <c r="J113" s="662"/>
      <c r="K113" s="931">
        <f ca="1">'Données de location'!F71</f>
        <v>44563</v>
      </c>
      <c r="L113" s="931"/>
      <c r="M113" s="931"/>
      <c r="N113" s="931"/>
      <c r="O113" s="931"/>
      <c r="P113" s="931"/>
      <c r="Q113" s="931"/>
      <c r="R113" s="662"/>
      <c r="S113" s="662"/>
      <c r="T113" s="662"/>
      <c r="U113" s="662"/>
      <c r="V113" s="662"/>
      <c r="W113" s="662"/>
      <c r="X113" s="662"/>
      <c r="Y113" s="662"/>
      <c r="Z113" s="662"/>
      <c r="AA113" s="662"/>
      <c r="AB113" s="662"/>
      <c r="AC113" s="662"/>
      <c r="AD113" s="662" t="s">
        <v>200</v>
      </c>
      <c r="AE113" s="662"/>
      <c r="AF113" s="662"/>
      <c r="AG113" s="662"/>
      <c r="AH113" s="662"/>
      <c r="AI113" s="662"/>
      <c r="AJ113" s="662"/>
      <c r="AK113" s="662"/>
      <c r="AL113" s="662"/>
      <c r="AM113" s="662"/>
      <c r="AN113" s="669"/>
      <c r="AO113" s="669"/>
      <c r="AP113" s="669"/>
      <c r="AQ113" s="669"/>
      <c r="AR113" s="669"/>
      <c r="AS113" s="662"/>
      <c r="AT113" s="662"/>
      <c r="AU113" s="662"/>
      <c r="AV113" s="662"/>
      <c r="AW113" s="662"/>
      <c r="AX113" s="662"/>
      <c r="AY113" s="947">
        <f ca="1">'Données de location'!F119</f>
        <v>30</v>
      </c>
      <c r="AZ113" s="947"/>
      <c r="BA113" s="947"/>
      <c r="BB113" s="662"/>
      <c r="BC113" s="662"/>
      <c r="BD113" s="676"/>
    </row>
    <row r="114" spans="1:56">
      <c r="A114" s="731"/>
      <c r="B114" s="975" t="s">
        <v>202</v>
      </c>
      <c r="C114" s="975"/>
      <c r="D114" s="975"/>
      <c r="E114" s="975"/>
      <c r="F114" s="975"/>
      <c r="G114" s="975"/>
      <c r="H114" s="975"/>
      <c r="I114" s="975"/>
      <c r="J114" s="975"/>
      <c r="K114" s="975"/>
      <c r="L114" s="975"/>
      <c r="M114" s="975"/>
      <c r="N114" s="975"/>
      <c r="O114" s="975"/>
      <c r="P114" s="975"/>
      <c r="Q114" s="975"/>
      <c r="R114" s="975"/>
      <c r="S114" s="975"/>
      <c r="T114" s="975"/>
      <c r="U114" s="662"/>
      <c r="V114" s="935">
        <f ca="1">'Données de location'!F75</f>
        <v>500</v>
      </c>
      <c r="W114" s="935"/>
      <c r="X114" s="935"/>
      <c r="Y114" s="935"/>
      <c r="Z114" s="935"/>
      <c r="AA114" s="935"/>
      <c r="AB114" s="935"/>
      <c r="AC114" s="662"/>
      <c r="AD114" s="674" t="e">
        <f ca="1">'Données de location'!G75</f>
        <v>#NAME?</v>
      </c>
      <c r="AE114" s="674"/>
      <c r="AF114" s="662"/>
      <c r="AG114" s="662"/>
      <c r="AH114" s="662"/>
      <c r="AI114" s="662"/>
      <c r="AJ114" s="662"/>
      <c r="AK114" s="662"/>
      <c r="AL114" s="662"/>
      <c r="AM114" s="662"/>
      <c r="AN114" s="662"/>
      <c r="AO114" s="662"/>
      <c r="AP114" s="662"/>
      <c r="AQ114" s="662"/>
      <c r="AR114" s="662"/>
      <c r="AS114" s="662"/>
      <c r="AT114" s="662"/>
      <c r="AU114" s="662"/>
      <c r="AV114" s="662"/>
      <c r="AW114" s="662"/>
      <c r="AX114" s="662"/>
      <c r="AY114" s="662"/>
      <c r="AZ114" s="662"/>
      <c r="BA114" s="662"/>
      <c r="BB114" s="662"/>
      <c r="BC114" s="662"/>
      <c r="BD114" s="676"/>
    </row>
    <row r="115" spans="1:56">
      <c r="A115" s="731"/>
      <c r="B115" s="975" t="s">
        <v>203</v>
      </c>
      <c r="C115" s="975"/>
      <c r="D115" s="975"/>
      <c r="E115" s="975"/>
      <c r="F115" s="975"/>
      <c r="G115" s="975"/>
      <c r="H115" s="975"/>
      <c r="I115" s="975"/>
      <c r="J115" s="975"/>
      <c r="K115" s="975"/>
      <c r="L115" s="975"/>
      <c r="M115" s="975"/>
      <c r="N115" s="975"/>
      <c r="O115" s="975"/>
      <c r="P115" s="975"/>
      <c r="Q115" s="975"/>
      <c r="R115" s="975"/>
      <c r="S115" s="975"/>
      <c r="T115" s="975"/>
      <c r="U115" s="717"/>
      <c r="V115" s="935">
        <f ca="1">'Données de location'!F91</f>
        <v>80</v>
      </c>
      <c r="W115" s="935"/>
      <c r="X115" s="935"/>
      <c r="Y115" s="935"/>
      <c r="Z115" s="935"/>
      <c r="AA115" s="935"/>
      <c r="AB115" s="935"/>
      <c r="AC115" s="669"/>
      <c r="AD115" s="719" t="e">
        <f ca="1">'Données de location'!G91</f>
        <v>#NAME?</v>
      </c>
      <c r="AE115" s="719"/>
      <c r="AF115" s="669"/>
      <c r="AG115" s="669"/>
      <c r="AH115" s="669"/>
      <c r="AI115" s="669"/>
      <c r="AJ115" s="669"/>
      <c r="AK115" s="669"/>
      <c r="AL115" s="669"/>
      <c r="AM115" s="669"/>
      <c r="AN115" s="669"/>
      <c r="AO115" s="669"/>
      <c r="AP115" s="669"/>
      <c r="AQ115" s="669"/>
      <c r="AR115" s="669"/>
      <c r="AS115" s="669"/>
      <c r="AT115" s="669"/>
      <c r="AU115" s="669"/>
      <c r="AV115" s="669"/>
      <c r="AW115" s="662"/>
      <c r="AX115" s="662"/>
      <c r="AY115" s="662"/>
      <c r="AZ115" s="662"/>
      <c r="BA115" s="662"/>
      <c r="BB115" s="662"/>
      <c r="BC115" s="662"/>
      <c r="BD115" s="676"/>
    </row>
    <row r="116" spans="1:56">
      <c r="A116" s="731"/>
      <c r="B116" s="975" t="s">
        <v>207</v>
      </c>
      <c r="C116" s="975"/>
      <c r="D116" s="975"/>
      <c r="E116" s="975"/>
      <c r="F116" s="975"/>
      <c r="G116" s="975"/>
      <c r="H116" s="975"/>
      <c r="I116" s="975"/>
      <c r="J116" s="975"/>
      <c r="K116" s="975"/>
      <c r="L116" s="975"/>
      <c r="M116" s="975"/>
      <c r="N116" s="975"/>
      <c r="O116" s="975"/>
      <c r="P116" s="975"/>
      <c r="Q116" s="975"/>
      <c r="R116" s="975"/>
      <c r="S116" s="975"/>
      <c r="T116" s="975"/>
      <c r="U116" s="662"/>
      <c r="V116" s="936">
        <f ca="1">'Données de location'!F120</f>
        <v>483.87096774193549</v>
      </c>
      <c r="W116" s="936"/>
      <c r="X116" s="936"/>
      <c r="Y116" s="936"/>
      <c r="Z116" s="936"/>
      <c r="AA116" s="936"/>
      <c r="AB116" s="936"/>
      <c r="AC116" s="662"/>
      <c r="AD116" s="674" t="e">
        <f ca="1">'Données de location'!G120</f>
        <v>#NAME?</v>
      </c>
      <c r="AE116" s="674"/>
      <c r="AF116" s="662"/>
      <c r="AG116" s="662"/>
      <c r="AH116" s="662"/>
      <c r="AI116" s="662"/>
      <c r="AJ116" s="662"/>
      <c r="AK116" s="662"/>
      <c r="AL116" s="662"/>
      <c r="AM116" s="662"/>
      <c r="AN116" s="662"/>
      <c r="AO116" s="662"/>
      <c r="AP116" s="662"/>
      <c r="AQ116" s="662"/>
      <c r="AR116" s="662"/>
      <c r="AS116" s="662"/>
      <c r="AT116" s="662"/>
      <c r="AU116" s="662"/>
      <c r="AV116" s="662"/>
      <c r="AW116" s="662"/>
      <c r="AX116" s="662"/>
      <c r="AY116" s="662"/>
      <c r="AZ116" s="662"/>
      <c r="BA116" s="662"/>
      <c r="BB116" s="662"/>
      <c r="BC116" s="662"/>
      <c r="BD116" s="676"/>
    </row>
    <row r="117" spans="1:56">
      <c r="A117" s="731"/>
      <c r="B117" s="975" t="s">
        <v>206</v>
      </c>
      <c r="C117" s="975"/>
      <c r="D117" s="975"/>
      <c r="E117" s="975"/>
      <c r="F117" s="975"/>
      <c r="G117" s="975"/>
      <c r="H117" s="975"/>
      <c r="I117" s="975"/>
      <c r="J117" s="975"/>
      <c r="K117" s="975"/>
      <c r="L117" s="975"/>
      <c r="M117" s="975"/>
      <c r="N117" s="975"/>
      <c r="O117" s="975"/>
      <c r="P117" s="975"/>
      <c r="Q117" s="975"/>
      <c r="R117" s="975"/>
      <c r="S117" s="975"/>
      <c r="T117" s="975"/>
      <c r="U117" s="718"/>
      <c r="V117" s="936">
        <f ca="1">'Données de location'!F121</f>
        <v>77.41935483870968</v>
      </c>
      <c r="W117" s="936"/>
      <c r="X117" s="936"/>
      <c r="Y117" s="936"/>
      <c r="Z117" s="936"/>
      <c r="AA117" s="936"/>
      <c r="AB117" s="936"/>
      <c r="AC117" s="669"/>
      <c r="AD117" s="719" t="e">
        <f ca="1">'Données de location'!G121</f>
        <v>#NAME?</v>
      </c>
      <c r="AE117" s="719"/>
      <c r="AF117" s="669"/>
      <c r="AG117" s="669"/>
      <c r="AH117" s="669"/>
      <c r="AI117" s="669"/>
      <c r="AJ117" s="669"/>
      <c r="AK117" s="669"/>
      <c r="AL117" s="669"/>
      <c r="AM117" s="669"/>
      <c r="AN117" s="669"/>
      <c r="AO117" s="669"/>
      <c r="AP117" s="669"/>
      <c r="AQ117" s="669"/>
      <c r="AR117" s="669"/>
      <c r="AS117" s="669"/>
      <c r="AT117" s="669"/>
      <c r="AU117" s="669"/>
      <c r="AV117" s="669"/>
      <c r="AW117" s="662"/>
      <c r="AX117" s="662"/>
      <c r="AY117" s="662"/>
      <c r="AZ117" s="662"/>
      <c r="BA117" s="662"/>
      <c r="BB117" s="662"/>
      <c r="BC117" s="662"/>
      <c r="BD117" s="676"/>
    </row>
    <row r="118" spans="1:56">
      <c r="A118" s="731"/>
      <c r="B118" s="976" t="s">
        <v>256</v>
      </c>
      <c r="C118" s="976"/>
      <c r="D118" s="976"/>
      <c r="E118" s="976"/>
      <c r="F118" s="976"/>
      <c r="G118" s="976"/>
      <c r="H118" s="976"/>
      <c r="I118" s="976"/>
      <c r="J118" s="976"/>
      <c r="K118" s="976"/>
      <c r="L118" s="976"/>
      <c r="M118" s="976"/>
      <c r="N118" s="976"/>
      <c r="O118" s="976"/>
      <c r="P118" s="976"/>
      <c r="Q118" s="976"/>
      <c r="R118" s="976"/>
      <c r="S118" s="976"/>
      <c r="T118" s="976"/>
      <c r="U118" s="669"/>
      <c r="V118" s="980">
        <f ca="1">'Données de location'!F122</f>
        <v>561.29032258064512</v>
      </c>
      <c r="W118" s="957"/>
      <c r="X118" s="957"/>
      <c r="Y118" s="957"/>
      <c r="Z118" s="957"/>
      <c r="AA118" s="957"/>
      <c r="AB118" s="957"/>
      <c r="AC118" s="669"/>
      <c r="AD118" s="720" t="e">
        <f ca="1">'Données de location'!G122</f>
        <v>#NAME?</v>
      </c>
      <c r="AE118" s="719"/>
      <c r="AF118" s="669"/>
      <c r="AG118" s="669"/>
      <c r="AH118" s="669"/>
      <c r="AI118" s="669"/>
      <c r="AJ118" s="669"/>
      <c r="AK118" s="669"/>
      <c r="AL118" s="669"/>
      <c r="AM118" s="669"/>
      <c r="AN118" s="669"/>
      <c r="AO118" s="662"/>
      <c r="AP118" s="662"/>
      <c r="AQ118" s="662"/>
      <c r="AR118" s="662"/>
      <c r="AS118" s="662"/>
      <c r="AT118" s="662"/>
      <c r="AU118" s="662"/>
      <c r="AV118" s="662"/>
      <c r="AW118" s="662"/>
      <c r="AX118" s="662"/>
      <c r="AY118" s="662"/>
      <c r="AZ118" s="662"/>
      <c r="BA118" s="662"/>
      <c r="BB118" s="662"/>
      <c r="BC118" s="662"/>
      <c r="BD118" s="676"/>
    </row>
    <row r="119" spans="1:56" ht="15.75" thickBot="1">
      <c r="A119" s="732"/>
      <c r="B119" s="690"/>
      <c r="C119" s="690"/>
      <c r="D119" s="690"/>
      <c r="E119" s="690"/>
      <c r="F119" s="690"/>
      <c r="G119" s="690"/>
      <c r="H119" s="690"/>
      <c r="I119" s="690"/>
      <c r="J119" s="690"/>
      <c r="K119" s="690"/>
      <c r="L119" s="690"/>
      <c r="M119" s="690"/>
      <c r="N119" s="690"/>
      <c r="O119" s="690"/>
      <c r="P119" s="690"/>
      <c r="Q119" s="690"/>
      <c r="R119" s="690"/>
      <c r="S119" s="690"/>
      <c r="T119" s="690"/>
      <c r="U119" s="690"/>
      <c r="V119" s="690"/>
      <c r="W119" s="690"/>
      <c r="X119" s="690"/>
      <c r="Y119" s="690"/>
      <c r="Z119" s="690"/>
      <c r="AA119" s="690"/>
      <c r="AB119" s="690"/>
      <c r="AC119" s="690"/>
      <c r="AD119" s="690"/>
      <c r="AE119" s="690"/>
      <c r="AF119" s="690"/>
      <c r="AG119" s="690"/>
      <c r="AH119" s="690"/>
      <c r="AI119" s="690"/>
      <c r="AJ119" s="690"/>
      <c r="AK119" s="690"/>
      <c r="AL119" s="690"/>
      <c r="AM119" s="690"/>
      <c r="AN119" s="690"/>
      <c r="AO119" s="690"/>
      <c r="AP119" s="690"/>
      <c r="AQ119" s="690"/>
      <c r="AR119" s="690"/>
      <c r="AS119" s="690"/>
      <c r="AT119" s="690"/>
      <c r="AU119" s="690"/>
      <c r="AV119" s="690"/>
      <c r="AW119" s="690"/>
      <c r="AX119" s="690"/>
      <c r="AY119" s="690"/>
      <c r="AZ119" s="690"/>
      <c r="BA119" s="690"/>
      <c r="BB119" s="690"/>
      <c r="BC119" s="690"/>
      <c r="BD119" s="681"/>
    </row>
    <row r="120" spans="1:56" ht="16.5" thickTop="1" thickBot="1">
      <c r="A120" s="638"/>
      <c r="B120" s="638"/>
      <c r="C120" s="638"/>
      <c r="D120" s="638"/>
      <c r="E120" s="638"/>
      <c r="F120" s="638"/>
      <c r="G120" s="638"/>
      <c r="H120" s="638"/>
      <c r="I120" s="638"/>
      <c r="J120" s="638"/>
      <c r="K120" s="638"/>
      <c r="L120" s="638"/>
      <c r="M120" s="638"/>
      <c r="N120" s="638"/>
      <c r="O120" s="638"/>
      <c r="P120" s="638"/>
      <c r="Q120" s="638"/>
      <c r="R120" s="638"/>
      <c r="S120" s="638"/>
      <c r="T120" s="638"/>
      <c r="U120" s="638"/>
      <c r="V120" s="638"/>
      <c r="W120" s="638"/>
      <c r="X120" s="638"/>
      <c r="Y120" s="638"/>
      <c r="Z120" s="638"/>
      <c r="AA120" s="638"/>
      <c r="AB120" s="638"/>
      <c r="AC120" s="638"/>
      <c r="AD120" s="638"/>
      <c r="AE120" s="638"/>
      <c r="AF120" s="638"/>
      <c r="AG120" s="638"/>
      <c r="AH120" s="638"/>
      <c r="AI120" s="638"/>
      <c r="AJ120" s="638"/>
      <c r="AK120" s="638"/>
      <c r="AL120" s="638"/>
      <c r="AM120" s="638"/>
      <c r="AN120" s="638"/>
      <c r="AO120" s="638"/>
      <c r="AP120" s="638"/>
      <c r="AQ120" s="638"/>
      <c r="AR120" s="638"/>
      <c r="AS120" s="638"/>
      <c r="AT120" s="638"/>
      <c r="AU120" s="638"/>
      <c r="AV120" s="638"/>
      <c r="AW120" s="638"/>
      <c r="AX120" s="638"/>
      <c r="AY120" s="638"/>
    </row>
    <row r="121" spans="1:56" ht="24" thickTop="1">
      <c r="A121" s="944" t="s">
        <v>514</v>
      </c>
      <c r="B121" s="945"/>
      <c r="C121" s="945"/>
      <c r="D121" s="945"/>
      <c r="E121" s="945"/>
      <c r="F121" s="945"/>
      <c r="G121" s="945"/>
      <c r="H121" s="945"/>
      <c r="I121" s="945"/>
      <c r="J121" s="945"/>
      <c r="K121" s="945"/>
      <c r="L121" s="945"/>
      <c r="M121" s="945"/>
      <c r="N121" s="945"/>
      <c r="O121" s="945"/>
      <c r="P121" s="945"/>
      <c r="Q121" s="945"/>
      <c r="R121" s="945"/>
      <c r="S121" s="945"/>
      <c r="T121" s="945"/>
      <c r="U121" s="945"/>
      <c r="V121" s="945"/>
      <c r="W121" s="945"/>
      <c r="X121" s="945"/>
      <c r="Y121" s="945"/>
      <c r="Z121" s="945"/>
      <c r="AA121" s="945"/>
      <c r="AB121" s="945"/>
      <c r="AC121" s="945"/>
      <c r="AD121" s="945"/>
      <c r="AE121" s="945"/>
      <c r="AF121" s="945"/>
      <c r="AG121" s="945"/>
      <c r="AH121" s="945"/>
      <c r="AI121" s="945"/>
      <c r="AJ121" s="945"/>
      <c r="AK121" s="945"/>
      <c r="AL121" s="945"/>
      <c r="AM121" s="945"/>
      <c r="AN121" s="945"/>
      <c r="AO121" s="945"/>
      <c r="AP121" s="945"/>
      <c r="AQ121" s="945"/>
      <c r="AR121" s="945"/>
      <c r="AS121" s="945"/>
      <c r="AT121" s="945"/>
      <c r="AU121" s="945"/>
      <c r="AV121" s="945"/>
      <c r="AW121" s="945"/>
      <c r="AX121" s="945"/>
      <c r="AY121" s="945"/>
      <c r="AZ121" s="945"/>
      <c r="BA121" s="945"/>
      <c r="BB121" s="945"/>
      <c r="BC121" s="945"/>
      <c r="BD121" s="946"/>
    </row>
    <row r="122" spans="1:56">
      <c r="A122" s="731"/>
      <c r="B122" s="632"/>
      <c r="C122" s="632"/>
      <c r="D122" s="632"/>
      <c r="E122" s="632"/>
      <c r="F122" s="632"/>
      <c r="G122" s="632"/>
      <c r="H122" s="632"/>
      <c r="I122" s="632"/>
      <c r="J122" s="632"/>
      <c r="K122" s="632"/>
      <c r="L122" s="632"/>
      <c r="M122" s="632"/>
      <c r="N122" s="632"/>
      <c r="O122" s="632"/>
      <c r="P122" s="632"/>
      <c r="Q122" s="632"/>
      <c r="R122" s="632"/>
      <c r="S122" s="632"/>
      <c r="T122" s="632"/>
      <c r="U122" s="632"/>
      <c r="V122" s="632"/>
      <c r="W122" s="632"/>
      <c r="X122" s="632"/>
      <c r="Y122" s="632"/>
      <c r="Z122" s="632"/>
      <c r="AA122" s="632"/>
      <c r="AB122" s="632"/>
      <c r="AC122" s="632"/>
      <c r="AD122" s="632"/>
      <c r="AE122" s="632"/>
      <c r="AF122" s="632"/>
      <c r="AG122" s="632"/>
      <c r="AH122" s="632"/>
      <c r="AI122" s="632"/>
      <c r="AJ122" s="632"/>
      <c r="AK122" s="632"/>
      <c r="AL122" s="632"/>
      <c r="AM122" s="632"/>
      <c r="AN122" s="632"/>
      <c r="AO122" s="632"/>
      <c r="AP122" s="632"/>
      <c r="AQ122" s="632"/>
      <c r="AR122" s="632"/>
      <c r="AS122" s="632"/>
      <c r="AT122" s="632"/>
      <c r="AU122" s="632"/>
      <c r="AV122" s="632"/>
      <c r="AW122" s="632"/>
      <c r="AX122" s="632"/>
      <c r="AY122" s="632"/>
      <c r="AZ122" s="66"/>
      <c r="BA122" s="66"/>
      <c r="BB122" s="66"/>
      <c r="BC122" s="66"/>
      <c r="BD122" s="676"/>
    </row>
    <row r="123" spans="1:56">
      <c r="A123" s="731"/>
      <c r="B123" s="633" t="s">
        <v>336</v>
      </c>
      <c r="C123" s="633"/>
      <c r="D123" s="633"/>
      <c r="E123" s="633"/>
      <c r="F123" s="633"/>
      <c r="G123" s="633"/>
      <c r="H123" s="633"/>
      <c r="I123" s="650"/>
      <c r="J123" s="977" t="str">
        <f ca="1">W55</f>
        <v>Mr TURKMEN COURDIER Güven, propriétaire,</v>
      </c>
      <c r="K123" s="977"/>
      <c r="L123" s="977"/>
      <c r="M123" s="977"/>
      <c r="N123" s="977"/>
      <c r="O123" s="977"/>
      <c r="P123" s="977"/>
      <c r="Q123" s="977"/>
      <c r="R123" s="977"/>
      <c r="S123" s="977"/>
      <c r="T123" s="977"/>
      <c r="U123" s="977"/>
      <c r="V123" s="977"/>
      <c r="W123" s="977"/>
      <c r="X123" s="977"/>
      <c r="Y123" s="977"/>
      <c r="Z123" s="977"/>
      <c r="AA123" s="977"/>
      <c r="AB123" s="977"/>
      <c r="AC123" s="977"/>
      <c r="AD123" s="977"/>
      <c r="AE123" s="977"/>
      <c r="AF123" s="977"/>
      <c r="AG123" s="977"/>
      <c r="AH123" s="977"/>
      <c r="AI123" s="977"/>
      <c r="AJ123" s="977"/>
      <c r="AK123" s="977"/>
      <c r="AL123" s="977"/>
      <c r="AM123" s="633"/>
      <c r="AN123" s="633"/>
      <c r="AO123" s="633"/>
      <c r="AP123" s="633"/>
      <c r="AQ123" s="633"/>
      <c r="AR123" s="633"/>
      <c r="AS123" s="633"/>
      <c r="AT123" s="633"/>
      <c r="AU123" s="633"/>
      <c r="AV123" s="633"/>
      <c r="AW123" s="633"/>
      <c r="AX123" s="633"/>
      <c r="AY123" s="633"/>
      <c r="AZ123" s="657"/>
      <c r="BA123" s="657"/>
      <c r="BB123" s="657" t="s">
        <v>337</v>
      </c>
      <c r="BC123" s="654"/>
      <c r="BD123" s="676"/>
    </row>
    <row r="124" spans="1:56">
      <c r="A124" s="731"/>
      <c r="B124" s="930"/>
      <c r="C124" s="930"/>
      <c r="D124" s="930"/>
      <c r="E124" s="930"/>
      <c r="F124" s="930"/>
      <c r="G124" s="930"/>
      <c r="H124" s="651"/>
      <c r="I124" s="651"/>
      <c r="J124" s="651"/>
      <c r="K124" s="651"/>
      <c r="L124" s="651"/>
      <c r="M124" s="651"/>
      <c r="N124" s="651"/>
      <c r="O124" s="979">
        <f ca="1">V114</f>
        <v>500</v>
      </c>
      <c r="P124" s="979"/>
      <c r="Q124" s="979"/>
      <c r="R124" s="979"/>
      <c r="S124" s="979"/>
      <c r="T124" s="979"/>
      <c r="U124" s="979"/>
      <c r="V124" s="979"/>
      <c r="W124" s="979"/>
      <c r="X124" s="959" t="e">
        <f ca="1">'Données de location'!G105</f>
        <v>#NAME?</v>
      </c>
      <c r="Y124" s="959"/>
      <c r="Z124" s="959"/>
      <c r="AA124" s="959"/>
      <c r="AB124" s="959"/>
      <c r="AC124" s="959"/>
      <c r="AD124" s="959"/>
      <c r="AE124" s="959"/>
      <c r="AF124" s="959"/>
      <c r="AG124" s="959"/>
      <c r="AH124" s="959"/>
      <c r="AI124" s="959"/>
      <c r="AJ124" s="959"/>
      <c r="AK124" s="959"/>
      <c r="AL124" s="959"/>
      <c r="AM124" s="959"/>
      <c r="AN124" s="959"/>
      <c r="AO124" s="959"/>
      <c r="AP124" s="959"/>
      <c r="AQ124" s="959"/>
      <c r="AR124" s="959"/>
      <c r="AS124" s="959"/>
      <c r="AT124" s="959"/>
      <c r="AU124" s="959"/>
      <c r="AV124" s="959"/>
      <c r="AW124" s="959"/>
      <c r="AX124" s="959"/>
      <c r="AY124" s="959"/>
      <c r="AZ124" s="959"/>
      <c r="BA124" s="959"/>
      <c r="BB124" s="959"/>
      <c r="BC124" s="959"/>
      <c r="BD124" s="978"/>
    </row>
    <row r="125" spans="1:56">
      <c r="A125" s="731"/>
      <c r="B125" s="656" t="s">
        <v>167</v>
      </c>
      <c r="C125" s="658"/>
      <c r="D125" s="986" t="str">
        <f ca="1">C108</f>
        <v>0,</v>
      </c>
      <c r="E125" s="986"/>
      <c r="F125" s="986"/>
      <c r="G125" s="986"/>
      <c r="H125" s="986"/>
      <c r="I125" s="986"/>
      <c r="J125" s="986"/>
      <c r="K125" s="986"/>
      <c r="L125" s="986"/>
      <c r="M125" s="986"/>
      <c r="N125" s="986"/>
      <c r="O125" s="986"/>
      <c r="P125" s="986"/>
      <c r="Q125" s="986"/>
      <c r="R125" s="986"/>
      <c r="S125" s="986"/>
      <c r="T125" s="986"/>
      <c r="U125" s="986"/>
      <c r="V125" s="986"/>
      <c r="W125" s="986"/>
      <c r="X125" s="986"/>
      <c r="Y125" s="986"/>
      <c r="Z125" s="986"/>
      <c r="AA125" s="986"/>
      <c r="AB125" s="987" t="str">
        <f ca="1">IF(ISNUMBER(SEARCH("XXXXX",'Données de location'!F25)),"",B125)</f>
        <v>de</v>
      </c>
      <c r="AC125" s="987"/>
      <c r="AD125" s="977">
        <f ca="1">IF(ISNUMBER(SEARCH("XXXXX",'Données de location'!F25)),"",'Données de location'!F25)</f>
        <v>0</v>
      </c>
      <c r="AE125" s="977"/>
      <c r="AF125" s="977"/>
      <c r="AG125" s="977"/>
      <c r="AH125" s="977"/>
      <c r="AI125" s="977"/>
      <c r="AJ125" s="977"/>
      <c r="AK125" s="977"/>
      <c r="AL125" s="977"/>
      <c r="AM125" s="977"/>
      <c r="AN125" s="977"/>
      <c r="AO125" s="977"/>
      <c r="AP125" s="977"/>
      <c r="AQ125" s="977"/>
      <c r="AR125" s="977"/>
      <c r="AS125" s="977"/>
      <c r="AT125" s="977"/>
      <c r="AU125" s="977"/>
      <c r="AV125" s="977"/>
      <c r="AW125" s="977"/>
      <c r="AX125" s="977"/>
      <c r="AY125" s="977"/>
      <c r="AZ125" s="977"/>
      <c r="BA125" s="977"/>
      <c r="BB125" s="977"/>
      <c r="BC125" s="977"/>
      <c r="BD125" s="981"/>
    </row>
    <row r="126" spans="1:56">
      <c r="A126" s="731"/>
      <c r="B126" s="982" t="s">
        <v>809</v>
      </c>
      <c r="C126" s="982"/>
      <c r="D126" s="982"/>
      <c r="E126" s="982"/>
      <c r="F126" s="982"/>
      <c r="G126" s="982"/>
      <c r="H126" s="982"/>
      <c r="I126" s="982"/>
      <c r="J126" s="982"/>
      <c r="K126" s="982"/>
      <c r="L126" s="982"/>
      <c r="M126" s="982"/>
      <c r="N126" s="982"/>
      <c r="O126" s="982"/>
      <c r="P126" s="982"/>
      <c r="Q126" s="982"/>
      <c r="R126" s="982"/>
      <c r="S126" s="982"/>
      <c r="T126" s="982"/>
      <c r="U126" s="982"/>
      <c r="V126" s="982"/>
      <c r="W126" s="982"/>
      <c r="X126" s="982"/>
      <c r="Y126" s="982"/>
      <c r="Z126" s="982"/>
      <c r="AA126" s="982"/>
      <c r="AB126" s="982"/>
      <c r="AC126" s="982"/>
      <c r="AD126" s="982"/>
      <c r="AE126" s="982"/>
      <c r="AF126" s="982"/>
      <c r="AG126" s="982"/>
      <c r="AH126" s="982"/>
      <c r="AI126" s="982"/>
      <c r="AJ126" s="982"/>
      <c r="AK126" s="982"/>
      <c r="AL126" s="982"/>
      <c r="AM126" s="982"/>
      <c r="AN126" s="982"/>
      <c r="AO126" s="982"/>
      <c r="AP126" s="982"/>
      <c r="AQ126" s="982"/>
      <c r="AR126" s="982"/>
      <c r="AS126" s="982"/>
      <c r="AT126" s="982"/>
      <c r="AU126" s="982"/>
      <c r="AV126" s="982"/>
      <c r="AW126" s="982"/>
      <c r="AX126" s="982"/>
      <c r="AY126" s="982"/>
      <c r="AZ126" s="982"/>
      <c r="BA126" s="982"/>
      <c r="BB126" s="982"/>
      <c r="BC126" s="982"/>
      <c r="BD126" s="983"/>
    </row>
    <row r="127" spans="1:56">
      <c r="A127" s="678"/>
      <c r="B127" s="655" t="s">
        <v>810</v>
      </c>
      <c r="C127" s="655"/>
      <c r="D127" s="655"/>
      <c r="E127" s="655"/>
      <c r="F127" s="655"/>
      <c r="G127" s="655"/>
      <c r="H127" s="655"/>
      <c r="I127" s="655"/>
      <c r="J127" s="655"/>
      <c r="K127" s="655"/>
      <c r="L127" s="655"/>
      <c r="M127" s="655"/>
      <c r="N127" s="655"/>
      <c r="O127" s="655"/>
      <c r="P127" s="655"/>
      <c r="Q127" s="655"/>
      <c r="R127" s="655"/>
      <c r="S127" s="655"/>
      <c r="T127" s="655"/>
      <c r="U127" s="655"/>
      <c r="V127" s="655"/>
      <c r="W127" s="655"/>
      <c r="X127" s="655"/>
      <c r="Y127" s="655"/>
      <c r="Z127" s="655"/>
      <c r="AA127" s="655"/>
      <c r="AB127" s="655"/>
      <c r="AC127" s="655"/>
      <c r="AD127" s="655"/>
      <c r="AE127" s="984" t="str">
        <f ca="1">'Données de location'!F39&amp;" "&amp;'Données de location'!J39&amp;" "</f>
        <v xml:space="preserve">9 rue du Coteau 25500 LES FINS </v>
      </c>
      <c r="AF127" s="984"/>
      <c r="AG127" s="984"/>
      <c r="AH127" s="984"/>
      <c r="AI127" s="984"/>
      <c r="AJ127" s="984"/>
      <c r="AK127" s="984"/>
      <c r="AL127" s="984"/>
      <c r="AM127" s="984"/>
      <c r="AN127" s="984"/>
      <c r="AO127" s="984"/>
      <c r="AP127" s="984"/>
      <c r="AQ127" s="984"/>
      <c r="AR127" s="984"/>
      <c r="AS127" s="984"/>
      <c r="AT127" s="984"/>
      <c r="AU127" s="984"/>
      <c r="AV127" s="984"/>
      <c r="AW127" s="984"/>
      <c r="AX127" s="984"/>
      <c r="AY127" s="984"/>
      <c r="AZ127" s="984"/>
      <c r="BA127" s="984"/>
      <c r="BB127" s="984"/>
      <c r="BC127" s="984"/>
      <c r="BD127" s="985"/>
    </row>
    <row r="128" spans="1:56">
      <c r="A128" s="731"/>
      <c r="B128" s="633"/>
      <c r="C128" s="633"/>
      <c r="D128" s="633"/>
      <c r="E128" s="633"/>
      <c r="F128" s="633"/>
      <c r="G128" s="633"/>
      <c r="H128" s="633"/>
      <c r="I128" s="633"/>
      <c r="J128" s="633"/>
      <c r="K128" s="633"/>
      <c r="L128" s="633"/>
      <c r="M128" s="633"/>
      <c r="N128" s="633"/>
      <c r="O128" s="633"/>
      <c r="P128" s="633"/>
      <c r="Q128" s="633"/>
      <c r="R128" s="633"/>
      <c r="S128" s="633"/>
      <c r="T128" s="633"/>
      <c r="U128" s="633"/>
      <c r="V128" s="633"/>
      <c r="W128" s="633"/>
      <c r="X128" s="633"/>
      <c r="Y128" s="633"/>
      <c r="Z128" s="633"/>
      <c r="AA128" s="633"/>
      <c r="AB128" s="633"/>
      <c r="AC128" s="633"/>
      <c r="AD128" s="633"/>
      <c r="AE128" s="633"/>
      <c r="AF128" s="633"/>
      <c r="AG128" s="633"/>
      <c r="AH128" s="633"/>
      <c r="AI128" s="633"/>
      <c r="AJ128" s="633"/>
      <c r="AK128" s="633"/>
      <c r="AL128" s="633"/>
      <c r="AM128" s="633"/>
      <c r="AN128" s="633"/>
      <c r="AO128" s="633"/>
      <c r="AP128" s="633"/>
      <c r="AQ128" s="633"/>
      <c r="AR128" s="633"/>
      <c r="AS128" s="633"/>
      <c r="AT128" s="633"/>
      <c r="AU128" s="633"/>
      <c r="AV128" s="633"/>
      <c r="AW128" s="633"/>
      <c r="AX128" s="633"/>
      <c r="AY128" s="633"/>
      <c r="AZ128" s="654"/>
      <c r="BA128" s="654"/>
      <c r="BB128" s="654"/>
      <c r="BC128" s="654"/>
      <c r="BD128" s="676"/>
    </row>
    <row r="129" spans="1:56">
      <c r="A129" s="731"/>
      <c r="B129" s="633"/>
      <c r="C129" s="633"/>
      <c r="D129" s="633"/>
      <c r="E129" s="633"/>
      <c r="F129" s="633"/>
      <c r="G129" s="633"/>
      <c r="H129" s="633"/>
      <c r="I129" s="633"/>
      <c r="J129" s="633"/>
      <c r="K129" s="633"/>
      <c r="L129" s="633"/>
      <c r="M129" s="633"/>
      <c r="N129" s="633"/>
      <c r="O129" s="633"/>
      <c r="P129" s="633"/>
      <c r="Q129" s="633"/>
      <c r="R129" s="642" t="s">
        <v>515</v>
      </c>
      <c r="S129" s="633"/>
      <c r="T129" s="633"/>
      <c r="U129" s="633"/>
      <c r="V129" s="633"/>
      <c r="W129" s="633"/>
      <c r="X129" s="633"/>
      <c r="Y129" s="633"/>
      <c r="Z129" s="633"/>
      <c r="AA129" s="633"/>
      <c r="AB129" s="633"/>
      <c r="AC129" s="633"/>
      <c r="AD129" s="633"/>
      <c r="AE129" s="633"/>
      <c r="AF129" s="633"/>
      <c r="AG129" s="633"/>
      <c r="AH129" s="633"/>
      <c r="AI129" s="633"/>
      <c r="AJ129" s="633"/>
      <c r="AK129" s="633"/>
      <c r="AL129" s="633"/>
      <c r="AM129" s="633"/>
      <c r="AN129" s="633"/>
      <c r="AO129" s="633"/>
      <c r="AP129" s="633"/>
      <c r="AQ129" s="633"/>
      <c r="AR129" s="633"/>
      <c r="AS129" s="633"/>
      <c r="AT129" s="633"/>
      <c r="AU129" s="633"/>
      <c r="AV129" s="633"/>
      <c r="AW129" s="633"/>
      <c r="AX129" s="633"/>
      <c r="AY129" s="633"/>
      <c r="AZ129" s="654"/>
      <c r="BA129" s="654"/>
      <c r="BB129" s="654"/>
      <c r="BC129" s="654"/>
      <c r="BD129" s="676"/>
    </row>
    <row r="130" spans="1:56">
      <c r="A130" s="731"/>
      <c r="B130" s="633"/>
      <c r="C130" s="633"/>
      <c r="D130" s="633"/>
      <c r="E130" s="633"/>
      <c r="F130" s="633"/>
      <c r="G130" s="633"/>
      <c r="H130" s="633"/>
      <c r="I130" s="633"/>
      <c r="J130" s="633"/>
      <c r="K130" s="633"/>
      <c r="L130" s="633"/>
      <c r="M130" s="633"/>
      <c r="N130" s="633"/>
      <c r="O130" s="633"/>
      <c r="P130" s="633"/>
      <c r="Q130" s="633"/>
      <c r="R130" s="633" t="s">
        <v>173</v>
      </c>
      <c r="S130" s="633"/>
      <c r="T130" s="633"/>
      <c r="U130" s="633"/>
      <c r="V130" s="633"/>
      <c r="W130" s="633"/>
      <c r="X130" s="633"/>
      <c r="Y130" s="633"/>
      <c r="Z130" s="633"/>
      <c r="AA130" s="633"/>
      <c r="AB130" s="633"/>
      <c r="AC130" s="633"/>
      <c r="AD130" s="633"/>
      <c r="AE130" s="633"/>
      <c r="AF130" s="633"/>
      <c r="AG130" s="633"/>
      <c r="AH130" s="633"/>
      <c r="AI130" s="633"/>
      <c r="AJ130" s="633"/>
      <c r="AK130" s="633"/>
      <c r="AL130" s="633"/>
      <c r="AM130" s="633"/>
      <c r="AN130" s="633"/>
      <c r="AO130" s="633"/>
      <c r="AP130" s="633"/>
      <c r="AQ130" s="633"/>
      <c r="AR130" s="633"/>
      <c r="AS130" s="633"/>
      <c r="AT130" s="633"/>
      <c r="AU130" s="633"/>
      <c r="AV130" s="633"/>
      <c r="AW130" s="633"/>
      <c r="AX130" s="633"/>
      <c r="AY130" s="633"/>
      <c r="AZ130" s="654"/>
      <c r="BA130" s="654"/>
      <c r="BB130" s="654"/>
      <c r="BC130" s="654"/>
      <c r="BD130" s="676"/>
    </row>
    <row r="131" spans="1:56">
      <c r="A131" s="731"/>
      <c r="B131" s="633"/>
      <c r="C131" s="633"/>
      <c r="D131" s="633"/>
      <c r="E131" s="633"/>
      <c r="F131" s="633"/>
      <c r="G131" s="633"/>
      <c r="H131" s="633"/>
      <c r="I131" s="633"/>
      <c r="J131" s="633"/>
      <c r="K131" s="633"/>
      <c r="L131" s="633"/>
      <c r="M131" s="633"/>
      <c r="N131" s="633"/>
      <c r="O131" s="633"/>
      <c r="P131" s="633"/>
      <c r="Q131" s="633"/>
      <c r="R131" s="633" t="s">
        <v>512</v>
      </c>
      <c r="S131" s="633"/>
      <c r="T131" s="633"/>
      <c r="U131" s="633"/>
      <c r="V131" s="633"/>
      <c r="W131" s="633"/>
      <c r="X131" s="633"/>
      <c r="Y131" s="633"/>
      <c r="Z131" s="633"/>
      <c r="AA131" s="633"/>
      <c r="AB131" s="705"/>
      <c r="AC131" s="705"/>
      <c r="AD131" s="705"/>
      <c r="AE131" s="705"/>
      <c r="AF131" s="705"/>
      <c r="AG131" s="705"/>
      <c r="AH131" s="705"/>
      <c r="AI131" s="705"/>
      <c r="AJ131" s="705"/>
      <c r="AK131" s="705"/>
      <c r="AL131" s="705"/>
      <c r="AM131" s="705"/>
      <c r="AN131" s="705"/>
      <c r="AO131" s="705"/>
      <c r="AP131" s="705"/>
      <c r="AQ131" s="705"/>
      <c r="AR131" s="705"/>
      <c r="AS131" s="705"/>
      <c r="AT131" s="705"/>
      <c r="AU131" s="705"/>
      <c r="AV131" s="705"/>
      <c r="AW131" s="705"/>
      <c r="AX131" s="705"/>
      <c r="AY131" s="705"/>
      <c r="AZ131" s="734"/>
      <c r="BA131" s="734"/>
      <c r="BB131" s="654"/>
      <c r="BC131" s="654"/>
      <c r="BD131" s="676"/>
    </row>
    <row r="132" spans="1:56">
      <c r="A132" s="731"/>
      <c r="B132" s="633" t="s">
        <v>513</v>
      </c>
      <c r="C132" s="633"/>
      <c r="D132" s="633"/>
      <c r="E132" s="633"/>
      <c r="F132" s="633"/>
      <c r="G132" s="633"/>
      <c r="H132" s="633"/>
      <c r="I132" s="633"/>
      <c r="J132" s="633"/>
      <c r="K132" s="633"/>
      <c r="L132" s="633"/>
      <c r="M132" s="633"/>
      <c r="N132" s="633"/>
      <c r="O132" s="633"/>
      <c r="P132" s="633"/>
      <c r="Q132" s="633"/>
      <c r="R132" s="705"/>
      <c r="S132" s="705"/>
      <c r="T132" s="705"/>
      <c r="U132" s="705"/>
      <c r="V132" s="705"/>
      <c r="W132" s="705"/>
      <c r="X132" s="705"/>
      <c r="Y132" s="705"/>
      <c r="Z132" s="705"/>
      <c r="AA132" s="705"/>
      <c r="AB132" s="705"/>
      <c r="AC132" s="705"/>
      <c r="AD132" s="705"/>
      <c r="AE132" s="705"/>
      <c r="AF132" s="705"/>
      <c r="AG132" s="705"/>
      <c r="AH132" s="705"/>
      <c r="AI132" s="705"/>
      <c r="AJ132" s="705"/>
      <c r="AK132" s="705"/>
      <c r="AL132" s="705"/>
      <c r="AM132" s="705"/>
      <c r="AN132" s="705"/>
      <c r="AO132" s="705"/>
      <c r="AP132" s="705"/>
      <c r="AQ132" s="705"/>
      <c r="AR132" s="705"/>
      <c r="AS132" s="705"/>
      <c r="AT132" s="705"/>
      <c r="AU132" s="705"/>
      <c r="AV132" s="705"/>
      <c r="AW132" s="705"/>
      <c r="AX132" s="705"/>
      <c r="AY132" s="705"/>
      <c r="AZ132" s="734"/>
      <c r="BA132" s="734"/>
      <c r="BB132" s="654"/>
      <c r="BC132" s="654"/>
      <c r="BD132" s="676"/>
    </row>
    <row r="133" spans="1:56">
      <c r="A133" s="731"/>
      <c r="B133" s="633"/>
      <c r="C133" s="633"/>
      <c r="D133" s="633"/>
      <c r="E133" s="633"/>
      <c r="F133" s="633"/>
      <c r="G133" s="633"/>
      <c r="H133" s="633"/>
      <c r="I133" s="633"/>
      <c r="J133" s="633"/>
      <c r="K133" s="633"/>
      <c r="L133" s="633"/>
      <c r="M133" s="633"/>
      <c r="N133" s="633"/>
      <c r="O133" s="633"/>
      <c r="P133" s="633"/>
      <c r="Q133" s="633"/>
      <c r="R133" s="705"/>
      <c r="S133" s="705"/>
      <c r="T133" s="705"/>
      <c r="U133" s="705"/>
      <c r="V133" s="705"/>
      <c r="W133" s="705"/>
      <c r="X133" s="705"/>
      <c r="Y133" s="705"/>
      <c r="Z133" s="705"/>
      <c r="AA133" s="705"/>
      <c r="AB133" s="705"/>
      <c r="AC133" s="705"/>
      <c r="AD133" s="705"/>
      <c r="AE133" s="705"/>
      <c r="AF133" s="705"/>
      <c r="AG133" s="705"/>
      <c r="AH133" s="705"/>
      <c r="AI133" s="705"/>
      <c r="AJ133" s="705"/>
      <c r="AK133" s="705"/>
      <c r="AL133" s="705"/>
      <c r="AM133" s="705"/>
      <c r="AN133" s="705"/>
      <c r="AO133" s="705"/>
      <c r="AP133" s="705"/>
      <c r="AQ133" s="705"/>
      <c r="AR133" s="705"/>
      <c r="AS133" s="705"/>
      <c r="AT133" s="705"/>
      <c r="AU133" s="705"/>
      <c r="AV133" s="705"/>
      <c r="AW133" s="705"/>
      <c r="AX133" s="705"/>
      <c r="AY133" s="705"/>
      <c r="AZ133" s="734"/>
      <c r="BA133" s="734"/>
      <c r="BB133" s="654"/>
      <c r="BC133" s="654"/>
      <c r="BD133" s="676"/>
    </row>
    <row r="134" spans="1:56">
      <c r="A134" s="731"/>
      <c r="B134" s="633"/>
      <c r="C134" s="633"/>
      <c r="D134" s="633"/>
      <c r="E134" s="633"/>
      <c r="F134" s="633"/>
      <c r="G134" s="633"/>
      <c r="H134" s="633"/>
      <c r="I134" s="633"/>
      <c r="J134" s="633"/>
      <c r="K134" s="633"/>
      <c r="L134" s="633"/>
      <c r="M134" s="633"/>
      <c r="N134" s="633"/>
      <c r="O134" s="633"/>
      <c r="P134" s="633"/>
      <c r="Q134" s="633"/>
      <c r="R134" s="705"/>
      <c r="S134" s="705"/>
      <c r="T134" s="705"/>
      <c r="U134" s="705"/>
      <c r="V134" s="705"/>
      <c r="W134" s="705"/>
      <c r="X134" s="705"/>
      <c r="Y134" s="705"/>
      <c r="Z134" s="705"/>
      <c r="AA134" s="705"/>
      <c r="AB134" s="705"/>
      <c r="AC134" s="705"/>
      <c r="AD134" s="705"/>
      <c r="AE134" s="705"/>
      <c r="AF134" s="705"/>
      <c r="AG134" s="705"/>
      <c r="AH134" s="705"/>
      <c r="AI134" s="705"/>
      <c r="AJ134" s="705"/>
      <c r="AK134" s="705"/>
      <c r="AL134" s="705"/>
      <c r="AM134" s="705"/>
      <c r="AN134" s="705"/>
      <c r="AO134" s="705"/>
      <c r="AP134" s="705"/>
      <c r="AQ134" s="705"/>
      <c r="AR134" s="705"/>
      <c r="AS134" s="705"/>
      <c r="AT134" s="705"/>
      <c r="AU134" s="705"/>
      <c r="AV134" s="705"/>
      <c r="AW134" s="705"/>
      <c r="AX134" s="705"/>
      <c r="AY134" s="705"/>
      <c r="AZ134" s="734"/>
      <c r="BA134" s="734"/>
      <c r="BB134" s="654"/>
      <c r="BC134" s="654"/>
      <c r="BD134" s="676"/>
    </row>
    <row r="135" spans="1:56" ht="15.75" thickBot="1">
      <c r="A135" s="732"/>
      <c r="B135" s="679"/>
      <c r="C135" s="679"/>
      <c r="D135" s="679"/>
      <c r="E135" s="679"/>
      <c r="F135" s="679"/>
      <c r="G135" s="679"/>
      <c r="H135" s="679"/>
      <c r="I135" s="679"/>
      <c r="J135" s="679"/>
      <c r="K135" s="679"/>
      <c r="L135" s="679"/>
      <c r="M135" s="679"/>
      <c r="N135" s="679"/>
      <c r="O135" s="679"/>
      <c r="P135" s="679"/>
      <c r="Q135" s="679"/>
      <c r="R135" s="679"/>
      <c r="S135" s="679"/>
      <c r="T135" s="679"/>
      <c r="U135" s="679"/>
      <c r="V135" s="679"/>
      <c r="W135" s="679"/>
      <c r="X135" s="679"/>
      <c r="Y135" s="679"/>
      <c r="Z135" s="679"/>
      <c r="AA135" s="679"/>
      <c r="AB135" s="679"/>
      <c r="AC135" s="679"/>
      <c r="AD135" s="679"/>
      <c r="AE135" s="679"/>
      <c r="AF135" s="679"/>
      <c r="AG135" s="679"/>
      <c r="AH135" s="679"/>
      <c r="AI135" s="679"/>
      <c r="AJ135" s="679"/>
      <c r="AK135" s="679"/>
      <c r="AL135" s="679"/>
      <c r="AM135" s="679"/>
      <c r="AN135" s="679"/>
      <c r="AO135" s="679"/>
      <c r="AP135" s="679"/>
      <c r="AQ135" s="679"/>
      <c r="AR135" s="679"/>
      <c r="AS135" s="679"/>
      <c r="AT135" s="679"/>
      <c r="AU135" s="679"/>
      <c r="AV135" s="679"/>
      <c r="AW135" s="679"/>
      <c r="AX135" s="679"/>
      <c r="AY135" s="679"/>
      <c r="AZ135" s="733"/>
      <c r="BA135" s="733"/>
      <c r="BB135" s="733"/>
      <c r="BC135" s="733"/>
      <c r="BD135" s="681"/>
    </row>
    <row r="136" spans="1:56" ht="15.75" thickTop="1">
      <c r="A136" s="638"/>
      <c r="B136" s="638"/>
      <c r="C136" s="638"/>
      <c r="D136" s="638"/>
      <c r="E136" s="638"/>
      <c r="F136" s="638"/>
      <c r="G136" s="638"/>
      <c r="H136" s="638"/>
      <c r="I136" s="638"/>
      <c r="J136" s="638"/>
      <c r="K136" s="638"/>
      <c r="L136" s="638"/>
      <c r="M136" s="638"/>
      <c r="N136" s="638"/>
      <c r="O136" s="638"/>
      <c r="P136" s="638"/>
      <c r="Q136" s="638"/>
      <c r="R136" s="638"/>
      <c r="S136" s="638"/>
      <c r="T136" s="638"/>
      <c r="U136" s="638"/>
      <c r="V136" s="638"/>
      <c r="W136" s="638"/>
      <c r="X136" s="638"/>
      <c r="Y136" s="638"/>
      <c r="Z136" s="638"/>
      <c r="AA136" s="638"/>
      <c r="AB136" s="638"/>
      <c r="AC136" s="638"/>
      <c r="AD136" s="638"/>
      <c r="AE136" s="638"/>
      <c r="AF136" s="638"/>
      <c r="AG136" s="638"/>
      <c r="AH136" s="638"/>
      <c r="AI136" s="638"/>
      <c r="AJ136" s="638"/>
      <c r="AK136" s="638"/>
      <c r="AL136" s="638"/>
      <c r="AM136" s="638"/>
      <c r="AN136" s="638"/>
      <c r="AO136" s="638"/>
      <c r="AP136" s="638"/>
      <c r="AQ136" s="638"/>
      <c r="AR136" s="638"/>
      <c r="AS136" s="638"/>
      <c r="AT136" s="638"/>
      <c r="AU136" s="638"/>
      <c r="AV136" s="638"/>
      <c r="AW136" s="638"/>
      <c r="AX136" s="638"/>
      <c r="AY136" s="638"/>
    </row>
    <row r="137" spans="1:56">
      <c r="A137" s="638"/>
      <c r="B137" s="638"/>
      <c r="C137" s="638"/>
      <c r="D137" s="638"/>
      <c r="E137" s="638"/>
      <c r="F137" s="638"/>
      <c r="G137" s="638"/>
      <c r="H137" s="638"/>
      <c r="I137" s="638"/>
      <c r="J137" s="638"/>
      <c r="K137" s="638"/>
      <c r="L137" s="638"/>
      <c r="M137" s="638"/>
      <c r="N137" s="638"/>
      <c r="O137" s="638"/>
      <c r="P137" s="638"/>
      <c r="Q137" s="638"/>
      <c r="R137" s="638"/>
      <c r="S137" s="638"/>
      <c r="T137" s="638"/>
      <c r="U137" s="638"/>
      <c r="V137" s="638"/>
      <c r="W137" s="638"/>
      <c r="X137" s="638"/>
      <c r="Y137" s="638"/>
      <c r="Z137" s="638"/>
      <c r="AA137" s="638"/>
      <c r="AB137" s="638"/>
      <c r="AC137" s="638"/>
      <c r="AD137" s="638"/>
      <c r="AE137" s="638"/>
      <c r="AF137" s="638"/>
      <c r="AG137" s="638"/>
      <c r="AH137" s="638"/>
      <c r="AI137" s="638"/>
      <c r="AJ137" s="638"/>
      <c r="AK137" s="638"/>
      <c r="AL137" s="638"/>
      <c r="AM137" s="638"/>
      <c r="AN137" s="638"/>
      <c r="AO137" s="638"/>
      <c r="AP137" s="638"/>
      <c r="AQ137" s="638"/>
      <c r="AR137" s="638"/>
      <c r="AS137" s="638"/>
      <c r="AT137" s="638"/>
      <c r="AU137" s="638"/>
      <c r="AV137" s="638"/>
      <c r="AW137" s="638"/>
      <c r="AX137" s="638"/>
      <c r="AY137" s="638"/>
    </row>
    <row r="138" spans="1:56">
      <c r="A138" s="638"/>
      <c r="B138" s="638"/>
      <c r="C138" s="638"/>
      <c r="D138" s="638"/>
      <c r="E138" s="638"/>
      <c r="F138" s="638"/>
      <c r="G138" s="638"/>
      <c r="H138" s="638"/>
      <c r="I138" s="638"/>
      <c r="J138" s="638"/>
      <c r="K138" s="638"/>
      <c r="L138" s="638"/>
      <c r="M138" s="638"/>
      <c r="N138" s="638"/>
      <c r="O138" s="638"/>
      <c r="P138" s="638"/>
      <c r="Q138" s="638"/>
      <c r="R138" s="638"/>
      <c r="S138" s="638"/>
      <c r="T138" s="638"/>
      <c r="U138" s="638"/>
      <c r="V138" s="638"/>
      <c r="W138" s="638"/>
      <c r="X138" s="638"/>
      <c r="Y138" s="638"/>
      <c r="Z138" s="638"/>
      <c r="AA138" s="638"/>
      <c r="AB138" s="638"/>
      <c r="AC138" s="638"/>
      <c r="AD138" s="638"/>
      <c r="AE138" s="638"/>
      <c r="AF138" s="638"/>
      <c r="AG138" s="638"/>
      <c r="AH138" s="638"/>
      <c r="AI138" s="638"/>
      <c r="AJ138" s="638"/>
      <c r="AK138" s="638"/>
      <c r="AL138" s="638"/>
      <c r="AM138" s="638"/>
      <c r="AN138" s="638"/>
      <c r="AO138" s="638"/>
      <c r="AP138" s="638"/>
      <c r="AQ138" s="638"/>
      <c r="AR138" s="638"/>
      <c r="AS138" s="638"/>
      <c r="AT138" s="638"/>
      <c r="AU138" s="638"/>
      <c r="AV138" s="638"/>
      <c r="AW138" s="638"/>
      <c r="AX138" s="638"/>
      <c r="AY138" s="638"/>
    </row>
    <row r="139" spans="1:56">
      <c r="A139" s="638"/>
      <c r="B139" s="638"/>
      <c r="C139" s="638"/>
      <c r="D139" s="638"/>
      <c r="E139" s="638"/>
      <c r="F139" s="638"/>
      <c r="G139" s="638"/>
      <c r="H139" s="638"/>
      <c r="I139" s="638"/>
      <c r="J139" s="638"/>
      <c r="K139" s="638"/>
      <c r="L139" s="638"/>
      <c r="M139" s="638"/>
      <c r="N139" s="638"/>
      <c r="O139" s="638"/>
      <c r="P139" s="638"/>
      <c r="Q139" s="638"/>
      <c r="R139" s="638"/>
      <c r="S139" s="638"/>
      <c r="T139" s="638"/>
      <c r="U139" s="638"/>
      <c r="V139" s="638"/>
      <c r="W139" s="638"/>
      <c r="X139" s="638"/>
      <c r="Y139" s="638"/>
      <c r="Z139" s="638"/>
      <c r="AA139" s="638"/>
      <c r="AB139" s="638"/>
      <c r="AC139" s="638"/>
      <c r="AD139" s="638"/>
      <c r="AE139" s="638"/>
      <c r="AF139" s="638"/>
      <c r="AG139" s="638"/>
      <c r="AH139" s="638"/>
      <c r="AI139" s="638"/>
      <c r="AJ139" s="638"/>
      <c r="AK139" s="638"/>
      <c r="AL139" s="638"/>
      <c r="AM139" s="638"/>
      <c r="AN139" s="638"/>
      <c r="AO139" s="638"/>
      <c r="AP139" s="638"/>
      <c r="AQ139" s="638"/>
      <c r="AR139" s="638"/>
      <c r="AS139" s="638"/>
      <c r="AT139" s="638"/>
      <c r="AU139" s="638"/>
      <c r="AV139" s="638"/>
      <c r="AW139" s="638"/>
      <c r="AX139" s="638"/>
      <c r="AY139" s="638"/>
    </row>
    <row r="140" spans="1:56">
      <c r="A140" s="638"/>
      <c r="B140" s="638"/>
      <c r="C140" s="638"/>
      <c r="D140" s="638"/>
      <c r="E140" s="638"/>
      <c r="F140" s="638"/>
      <c r="G140" s="638"/>
      <c r="H140" s="638"/>
      <c r="I140" s="638"/>
      <c r="J140" s="638"/>
      <c r="K140" s="638"/>
      <c r="L140" s="638"/>
      <c r="M140" s="638"/>
      <c r="N140" s="638"/>
      <c r="O140" s="638"/>
      <c r="P140" s="638"/>
      <c r="Q140" s="638"/>
      <c r="R140" s="638"/>
      <c r="S140" s="638"/>
      <c r="T140" s="638"/>
      <c r="U140" s="638"/>
      <c r="V140" s="638"/>
      <c r="W140" s="638"/>
      <c r="X140" s="638"/>
      <c r="Y140" s="638"/>
      <c r="Z140" s="638"/>
      <c r="AA140" s="638"/>
      <c r="AB140" s="638"/>
      <c r="AC140" s="638"/>
      <c r="AD140" s="638"/>
      <c r="AE140" s="638"/>
      <c r="AF140" s="638"/>
      <c r="AG140" s="638"/>
      <c r="AH140" s="638"/>
      <c r="AI140" s="638"/>
      <c r="AJ140" s="638"/>
      <c r="AK140" s="638"/>
      <c r="AL140" s="638"/>
      <c r="AM140" s="638"/>
      <c r="AN140" s="638"/>
      <c r="AO140" s="638"/>
      <c r="AP140" s="638"/>
      <c r="AQ140" s="638"/>
      <c r="AR140" s="638"/>
      <c r="AS140" s="638"/>
      <c r="AT140" s="638"/>
      <c r="AU140" s="638"/>
      <c r="AV140" s="638"/>
      <c r="AW140" s="638"/>
      <c r="AX140" s="638"/>
      <c r="AY140" s="638"/>
    </row>
    <row r="141" spans="1:56">
      <c r="A141" s="638"/>
      <c r="B141" s="638"/>
      <c r="C141" s="638"/>
      <c r="D141" s="638"/>
      <c r="E141" s="638"/>
      <c r="F141" s="638"/>
      <c r="G141" s="638"/>
      <c r="H141" s="638"/>
      <c r="I141" s="638"/>
      <c r="J141" s="638"/>
      <c r="K141" s="638"/>
      <c r="L141" s="638"/>
      <c r="M141" s="638"/>
      <c r="N141" s="638"/>
      <c r="O141" s="638"/>
      <c r="P141" s="638"/>
      <c r="Q141" s="638"/>
      <c r="R141" s="638"/>
      <c r="S141" s="638"/>
      <c r="T141" s="638"/>
      <c r="U141" s="638"/>
      <c r="V141" s="638"/>
      <c r="W141" s="638"/>
      <c r="X141" s="638"/>
      <c r="Y141" s="638"/>
      <c r="Z141" s="638"/>
      <c r="AA141" s="638"/>
      <c r="AB141" s="638"/>
      <c r="AC141" s="638"/>
      <c r="AD141" s="638"/>
      <c r="AE141" s="638"/>
      <c r="AF141" s="638"/>
      <c r="AG141" s="638"/>
      <c r="AH141" s="638"/>
      <c r="AI141" s="638"/>
      <c r="AJ141" s="638"/>
      <c r="AK141" s="638"/>
      <c r="AL141" s="638"/>
      <c r="AM141" s="638"/>
      <c r="AN141" s="638"/>
      <c r="AO141" s="638"/>
      <c r="AP141" s="638"/>
      <c r="AQ141" s="638"/>
      <c r="AR141" s="638"/>
      <c r="AS141" s="638"/>
      <c r="AT141" s="638"/>
      <c r="AU141" s="638"/>
      <c r="AV141" s="638"/>
      <c r="AW141" s="638"/>
      <c r="AX141" s="638"/>
      <c r="AY141" s="638"/>
    </row>
    <row r="142" spans="1:56">
      <c r="A142" s="638"/>
      <c r="B142" s="638"/>
      <c r="C142" s="638"/>
      <c r="D142" s="638"/>
      <c r="E142" s="638"/>
      <c r="F142" s="638"/>
      <c r="G142" s="638"/>
      <c r="H142" s="638"/>
      <c r="I142" s="638"/>
      <c r="J142" s="638"/>
      <c r="K142" s="638"/>
      <c r="L142" s="638"/>
      <c r="M142" s="638"/>
      <c r="N142" s="638"/>
      <c r="O142" s="638"/>
      <c r="P142" s="638"/>
      <c r="Q142" s="638"/>
      <c r="R142" s="638"/>
      <c r="S142" s="638"/>
      <c r="T142" s="638"/>
      <c r="U142" s="638"/>
      <c r="V142" s="638"/>
      <c r="W142" s="638"/>
      <c r="X142" s="638"/>
      <c r="Y142" s="638"/>
      <c r="Z142" s="638"/>
      <c r="AA142" s="638"/>
      <c r="AB142" s="638"/>
      <c r="AC142" s="638"/>
      <c r="AD142" s="638"/>
      <c r="AE142" s="638"/>
      <c r="AF142" s="638"/>
      <c r="AG142" s="638"/>
      <c r="AH142" s="638"/>
      <c r="AI142" s="638"/>
      <c r="AJ142" s="638"/>
      <c r="AK142" s="638"/>
      <c r="AL142" s="638"/>
      <c r="AM142" s="638"/>
      <c r="AN142" s="638"/>
      <c r="AO142" s="638"/>
      <c r="AP142" s="638"/>
      <c r="AQ142" s="638"/>
      <c r="AR142" s="638"/>
      <c r="AS142" s="638"/>
      <c r="AT142" s="638"/>
      <c r="AU142" s="638"/>
      <c r="AV142" s="638"/>
      <c r="AW142" s="638"/>
      <c r="AX142" s="638"/>
      <c r="AY142" s="638"/>
    </row>
    <row r="143" spans="1:56">
      <c r="A143" s="638"/>
      <c r="B143" s="638"/>
      <c r="C143" s="638"/>
      <c r="D143" s="638"/>
      <c r="E143" s="638"/>
      <c r="F143" s="638"/>
      <c r="G143" s="638"/>
      <c r="H143" s="638"/>
      <c r="I143" s="638"/>
      <c r="J143" s="638"/>
      <c r="K143" s="638"/>
      <c r="L143" s="638"/>
      <c r="M143" s="638"/>
      <c r="N143" s="638"/>
      <c r="O143" s="638"/>
      <c r="P143" s="638"/>
      <c r="Q143" s="638"/>
      <c r="R143" s="638"/>
      <c r="S143" s="638"/>
      <c r="T143" s="638"/>
      <c r="U143" s="638"/>
      <c r="V143" s="638"/>
      <c r="W143" s="638"/>
      <c r="X143" s="638"/>
      <c r="Y143" s="638"/>
      <c r="Z143" s="638"/>
      <c r="AA143" s="638"/>
      <c r="AB143" s="638"/>
      <c r="AC143" s="638"/>
      <c r="AD143" s="638"/>
      <c r="AE143" s="638"/>
      <c r="AF143" s="638"/>
      <c r="AG143" s="638"/>
      <c r="AH143" s="638"/>
      <c r="AI143" s="638"/>
      <c r="AJ143" s="638"/>
      <c r="AK143" s="638"/>
      <c r="AL143" s="638"/>
      <c r="AM143" s="638"/>
      <c r="AN143" s="638"/>
      <c r="AO143" s="638"/>
      <c r="AP143" s="638"/>
      <c r="AQ143" s="638"/>
      <c r="AR143" s="638"/>
      <c r="AS143" s="638"/>
      <c r="AT143" s="638"/>
      <c r="AU143" s="638"/>
      <c r="AV143" s="638"/>
      <c r="AW143" s="638"/>
      <c r="AX143" s="638"/>
      <c r="AY143" s="638"/>
    </row>
    <row r="144" spans="1:56">
      <c r="A144" s="638"/>
      <c r="B144" s="638"/>
      <c r="C144" s="638"/>
      <c r="D144" s="638"/>
      <c r="E144" s="638"/>
      <c r="F144" s="638"/>
      <c r="G144" s="638"/>
      <c r="H144" s="638"/>
      <c r="I144" s="638"/>
      <c r="J144" s="638"/>
      <c r="K144" s="638"/>
      <c r="L144" s="638"/>
      <c r="M144" s="638"/>
      <c r="N144" s="638"/>
      <c r="O144" s="638"/>
      <c r="P144" s="638"/>
      <c r="Q144" s="638"/>
      <c r="R144" s="638"/>
      <c r="S144" s="638"/>
      <c r="T144" s="638"/>
      <c r="U144" s="638"/>
      <c r="V144" s="638"/>
      <c r="W144" s="638"/>
      <c r="X144" s="638"/>
      <c r="Y144" s="638"/>
      <c r="Z144" s="638"/>
      <c r="AA144" s="638"/>
      <c r="AB144" s="638"/>
      <c r="AC144" s="638"/>
      <c r="AD144" s="638"/>
      <c r="AE144" s="638"/>
      <c r="AF144" s="638"/>
      <c r="AG144" s="638"/>
      <c r="AH144" s="638"/>
      <c r="AI144" s="638"/>
      <c r="AJ144" s="638"/>
      <c r="AK144" s="638"/>
      <c r="AL144" s="638"/>
      <c r="AM144" s="638"/>
      <c r="AN144" s="638"/>
      <c r="AO144" s="638"/>
      <c r="AP144" s="638"/>
      <c r="AQ144" s="638"/>
      <c r="AR144" s="638"/>
      <c r="AS144" s="638"/>
      <c r="AT144" s="638"/>
      <c r="AU144" s="638"/>
      <c r="AV144" s="638"/>
      <c r="AW144" s="638"/>
      <c r="AX144" s="638"/>
      <c r="AY144" s="638"/>
    </row>
    <row r="145" spans="1:56">
      <c r="A145" s="638"/>
      <c r="B145" s="638"/>
      <c r="C145" s="638"/>
      <c r="D145" s="638"/>
      <c r="E145" s="638"/>
      <c r="F145" s="638"/>
      <c r="G145" s="638"/>
      <c r="H145" s="638"/>
      <c r="I145" s="638"/>
      <c r="J145" s="638"/>
      <c r="K145" s="638"/>
      <c r="L145" s="638"/>
      <c r="M145" s="638"/>
      <c r="N145" s="638"/>
      <c r="O145" s="638"/>
      <c r="P145" s="638"/>
      <c r="Q145" s="638"/>
      <c r="R145" s="638"/>
      <c r="S145" s="638"/>
      <c r="T145" s="638"/>
      <c r="U145" s="638"/>
      <c r="V145" s="638"/>
      <c r="W145" s="638"/>
      <c r="X145" s="638"/>
      <c r="Y145" s="638"/>
      <c r="Z145" s="638"/>
      <c r="AA145" s="638"/>
      <c r="AB145" s="638"/>
      <c r="AC145" s="638"/>
      <c r="AD145" s="638"/>
      <c r="AE145" s="638"/>
      <c r="AF145" s="638"/>
      <c r="AG145" s="638"/>
      <c r="AH145" s="638"/>
      <c r="AI145" s="638"/>
      <c r="AJ145" s="638"/>
      <c r="AK145" s="638"/>
      <c r="AL145" s="638"/>
      <c r="AM145" s="638"/>
      <c r="AN145" s="638"/>
      <c r="AO145" s="638"/>
      <c r="AP145" s="638"/>
      <c r="AQ145" s="638"/>
      <c r="AR145" s="638"/>
      <c r="AS145" s="638"/>
      <c r="AT145" s="638"/>
      <c r="AU145" s="638"/>
      <c r="AV145" s="638"/>
      <c r="AW145" s="638"/>
      <c r="AX145" s="638"/>
      <c r="AY145" s="638"/>
    </row>
    <row r="146" spans="1:56">
      <c r="A146" s="638"/>
      <c r="B146" s="638"/>
      <c r="C146" s="638"/>
      <c r="D146" s="638"/>
      <c r="E146" s="638"/>
      <c r="F146" s="638"/>
      <c r="G146" s="638"/>
      <c r="H146" s="638"/>
      <c r="I146" s="638"/>
      <c r="J146" s="638"/>
      <c r="K146" s="638"/>
      <c r="L146" s="638"/>
      <c r="M146" s="638"/>
      <c r="N146" s="638"/>
      <c r="O146" s="638"/>
      <c r="P146" s="638"/>
      <c r="Q146" s="638"/>
      <c r="R146" s="638"/>
      <c r="S146" s="638"/>
      <c r="T146" s="638"/>
      <c r="U146" s="638"/>
      <c r="V146" s="638"/>
      <c r="W146" s="638"/>
      <c r="X146" s="638"/>
      <c r="Y146" s="638"/>
      <c r="Z146" s="638"/>
      <c r="AA146" s="638"/>
      <c r="AB146" s="638"/>
      <c r="AC146" s="638"/>
      <c r="AD146" s="638"/>
      <c r="AE146" s="638"/>
      <c r="AF146" s="638"/>
      <c r="AG146" s="638"/>
      <c r="AH146" s="638"/>
      <c r="AI146" s="638"/>
      <c r="AJ146" s="638"/>
      <c r="AK146" s="638"/>
      <c r="AL146" s="638"/>
      <c r="AM146" s="638"/>
      <c r="AN146" s="638"/>
      <c r="AO146" s="638"/>
      <c r="AP146" s="638"/>
      <c r="AQ146" s="638"/>
      <c r="AR146" s="638"/>
      <c r="AS146" s="638"/>
      <c r="AT146" s="638"/>
      <c r="AU146" s="638"/>
      <c r="AV146" s="638"/>
      <c r="AW146" s="638"/>
      <c r="AX146" s="638"/>
      <c r="AY146" s="638"/>
    </row>
    <row r="147" spans="1:56">
      <c r="A147" s="638"/>
      <c r="B147" s="638"/>
      <c r="C147" s="638"/>
      <c r="D147" s="638"/>
      <c r="E147" s="638"/>
      <c r="F147" s="638"/>
      <c r="G147" s="638"/>
      <c r="H147" s="638"/>
      <c r="I147" s="638"/>
      <c r="J147" s="638"/>
      <c r="K147" s="638"/>
      <c r="L147" s="638"/>
      <c r="M147" s="638"/>
      <c r="N147" s="638"/>
      <c r="O147" s="638"/>
      <c r="P147" s="638"/>
      <c r="Q147" s="638"/>
      <c r="R147" s="638"/>
      <c r="S147" s="638"/>
      <c r="T147" s="638"/>
      <c r="U147" s="638"/>
      <c r="V147" s="638"/>
      <c r="W147" s="638"/>
      <c r="X147" s="638"/>
      <c r="Y147" s="638"/>
      <c r="Z147" s="638"/>
      <c r="AA147" s="638"/>
      <c r="AB147" s="638"/>
      <c r="AC147" s="638"/>
      <c r="AD147" s="638"/>
      <c r="AE147" s="638"/>
      <c r="AF147" s="638"/>
      <c r="AG147" s="638"/>
      <c r="AH147" s="638"/>
      <c r="AI147" s="638"/>
      <c r="AJ147" s="638"/>
      <c r="AK147" s="638"/>
      <c r="AL147" s="638"/>
      <c r="AM147" s="638"/>
      <c r="AN147" s="638"/>
      <c r="AO147" s="638"/>
      <c r="AP147" s="638"/>
      <c r="AQ147" s="638"/>
      <c r="AR147" s="638"/>
      <c r="AS147" s="638"/>
      <c r="AT147" s="638"/>
      <c r="AU147" s="638"/>
      <c r="AV147" s="638"/>
      <c r="AW147" s="638"/>
      <c r="AX147" s="638"/>
      <c r="AY147" s="638"/>
    </row>
    <row r="148" spans="1:56">
      <c r="A148" s="638"/>
      <c r="B148" s="638"/>
      <c r="C148" s="638"/>
      <c r="D148" s="638"/>
      <c r="E148" s="638"/>
      <c r="F148" s="638"/>
      <c r="G148" s="638"/>
      <c r="H148" s="638"/>
      <c r="I148" s="638"/>
      <c r="J148" s="638"/>
      <c r="K148" s="638"/>
      <c r="L148" s="638"/>
      <c r="M148" s="638"/>
      <c r="N148" s="638"/>
      <c r="O148" s="638"/>
      <c r="P148" s="638"/>
      <c r="Q148" s="638"/>
      <c r="R148" s="638"/>
      <c r="S148" s="638"/>
      <c r="T148" s="638"/>
      <c r="U148" s="638"/>
      <c r="V148" s="638"/>
      <c r="W148" s="638"/>
      <c r="X148" s="638"/>
      <c r="Y148" s="638"/>
      <c r="Z148" s="638"/>
      <c r="AA148" s="638"/>
      <c r="AB148" s="638"/>
      <c r="AC148" s="638"/>
      <c r="AD148" s="638"/>
      <c r="AE148" s="638"/>
      <c r="AF148" s="638"/>
      <c r="AG148" s="638"/>
      <c r="AH148" s="638"/>
      <c r="AI148" s="638"/>
      <c r="AJ148" s="638"/>
      <c r="AK148" s="638"/>
      <c r="AL148" s="638"/>
      <c r="AM148" s="638"/>
      <c r="AN148" s="638"/>
      <c r="AO148" s="638"/>
      <c r="AP148" s="638"/>
      <c r="AQ148" s="638"/>
      <c r="AR148" s="638"/>
      <c r="AS148" s="638"/>
      <c r="AT148" s="638"/>
      <c r="AU148" s="638"/>
      <c r="AV148" s="638"/>
      <c r="AW148" s="638"/>
      <c r="AX148" s="638"/>
      <c r="AY148" s="638"/>
    </row>
    <row r="149" spans="1:56">
      <c r="A149" s="638"/>
      <c r="B149" s="638"/>
      <c r="C149" s="638"/>
      <c r="D149" s="638"/>
      <c r="E149" s="638"/>
      <c r="F149" s="638"/>
      <c r="G149" s="638"/>
      <c r="H149" s="638"/>
      <c r="I149" s="638"/>
      <c r="J149" s="638"/>
      <c r="K149" s="638"/>
      <c r="L149" s="638"/>
      <c r="M149" s="638"/>
      <c r="N149" s="638"/>
      <c r="O149" s="638"/>
      <c r="P149" s="638"/>
      <c r="Q149" s="638"/>
      <c r="R149" s="638"/>
      <c r="S149" s="638"/>
      <c r="T149" s="638"/>
      <c r="U149" s="638"/>
      <c r="V149" s="638"/>
      <c r="W149" s="638"/>
      <c r="X149" s="638"/>
      <c r="Y149" s="638"/>
      <c r="Z149" s="638"/>
      <c r="AA149" s="638"/>
      <c r="AB149" s="638"/>
      <c r="AC149" s="638"/>
      <c r="AD149" s="638"/>
      <c r="AE149" s="638"/>
      <c r="AF149" s="638"/>
      <c r="AG149" s="638"/>
      <c r="AH149" s="638"/>
      <c r="AI149" s="638"/>
      <c r="AJ149" s="638"/>
      <c r="AK149" s="638"/>
      <c r="AL149" s="638"/>
      <c r="AM149" s="638"/>
      <c r="AN149" s="638"/>
      <c r="AO149" s="638"/>
      <c r="AP149" s="638"/>
      <c r="AQ149" s="638"/>
      <c r="AR149" s="638"/>
      <c r="AS149" s="638"/>
      <c r="AT149" s="638"/>
      <c r="AU149" s="638"/>
      <c r="AV149" s="638"/>
      <c r="AW149" s="638"/>
      <c r="AX149" s="638"/>
      <c r="AY149" s="638"/>
    </row>
    <row r="150" spans="1:56">
      <c r="A150" s="638"/>
      <c r="B150" s="638"/>
      <c r="C150" s="638"/>
      <c r="D150" s="638"/>
      <c r="E150" s="638"/>
      <c r="F150" s="638"/>
      <c r="G150" s="638"/>
      <c r="H150" s="638"/>
      <c r="I150" s="638"/>
      <c r="J150" s="638"/>
      <c r="K150" s="638"/>
      <c r="L150" s="638"/>
      <c r="M150" s="638"/>
      <c r="N150" s="638"/>
      <c r="O150" s="638"/>
      <c r="P150" s="638"/>
      <c r="Q150" s="638"/>
      <c r="R150" s="638"/>
      <c r="S150" s="638"/>
      <c r="T150" s="638"/>
      <c r="U150" s="638"/>
      <c r="V150" s="638"/>
      <c r="W150" s="638"/>
      <c r="X150" s="638"/>
      <c r="Y150" s="638"/>
      <c r="Z150" s="638"/>
      <c r="AA150" s="638"/>
      <c r="AB150" s="638"/>
      <c r="AC150" s="638"/>
      <c r="AD150" s="638"/>
      <c r="AE150" s="638"/>
      <c r="AF150" s="638"/>
      <c r="AG150" s="638"/>
      <c r="AH150" s="638"/>
      <c r="AI150" s="638"/>
      <c r="AJ150" s="638"/>
      <c r="AK150" s="638"/>
      <c r="AL150" s="638"/>
      <c r="AM150" s="638"/>
      <c r="AN150" s="638"/>
      <c r="AO150" s="638"/>
      <c r="AP150" s="638"/>
      <c r="AQ150" s="638"/>
      <c r="AR150" s="638"/>
      <c r="AS150" s="638"/>
      <c r="AT150" s="638"/>
      <c r="AU150" s="638"/>
      <c r="AV150" s="638"/>
      <c r="AW150" s="638"/>
      <c r="AX150" s="638"/>
      <c r="AY150" s="638"/>
    </row>
    <row r="151" spans="1:56">
      <c r="A151" s="638"/>
      <c r="B151" s="638"/>
      <c r="C151" s="638"/>
      <c r="D151" s="638"/>
      <c r="E151" s="638"/>
      <c r="F151" s="638"/>
      <c r="G151" s="638"/>
      <c r="H151" s="638"/>
      <c r="I151" s="638"/>
      <c r="J151" s="638"/>
      <c r="K151" s="638"/>
      <c r="L151" s="638"/>
      <c r="M151" s="638"/>
      <c r="N151" s="638"/>
      <c r="O151" s="638"/>
      <c r="P151" s="638"/>
      <c r="Q151" s="638"/>
      <c r="R151" s="638"/>
      <c r="S151" s="638"/>
      <c r="T151" s="638"/>
      <c r="U151" s="638"/>
      <c r="V151" s="638"/>
      <c r="W151" s="638"/>
      <c r="X151" s="638"/>
      <c r="Y151" s="638"/>
      <c r="Z151" s="638"/>
      <c r="AA151" s="638"/>
      <c r="AB151" s="638"/>
      <c r="AC151" s="638"/>
      <c r="AD151" s="638"/>
      <c r="AE151" s="638"/>
      <c r="AF151" s="638"/>
      <c r="AG151" s="638"/>
      <c r="AH151" s="638"/>
      <c r="AI151" s="638"/>
      <c r="AJ151" s="638"/>
      <c r="AK151" s="638"/>
      <c r="AL151" s="638"/>
      <c r="AM151" s="638"/>
      <c r="AN151" s="638"/>
      <c r="AO151" s="638"/>
      <c r="AP151" s="638"/>
      <c r="AQ151" s="638"/>
      <c r="AR151" s="638"/>
      <c r="AS151" s="638"/>
      <c r="AT151" s="638"/>
      <c r="AU151" s="638"/>
      <c r="AV151" s="638"/>
      <c r="AW151" s="638"/>
      <c r="AX151" s="638"/>
      <c r="AY151" s="638"/>
    </row>
    <row r="152" spans="1:56">
      <c r="A152" s="638"/>
      <c r="B152" s="638"/>
      <c r="C152" s="638"/>
      <c r="D152" s="638"/>
      <c r="E152" s="638"/>
      <c r="F152" s="638"/>
      <c r="G152" s="638"/>
      <c r="H152" s="638"/>
      <c r="I152" s="638"/>
      <c r="J152" s="638"/>
      <c r="K152" s="638"/>
      <c r="L152" s="638"/>
      <c r="M152" s="638"/>
      <c r="N152" s="638"/>
      <c r="O152" s="638"/>
      <c r="P152" s="638"/>
      <c r="Q152" s="638"/>
      <c r="R152" s="638"/>
      <c r="S152" s="638"/>
      <c r="T152" s="638"/>
      <c r="U152" s="638"/>
      <c r="V152" s="638"/>
      <c r="W152" s="638"/>
      <c r="X152" s="638"/>
      <c r="Y152" s="638"/>
      <c r="Z152" s="638"/>
      <c r="AA152" s="638"/>
      <c r="AB152" s="638"/>
      <c r="AC152" s="638"/>
      <c r="AD152" s="638"/>
      <c r="AE152" s="638"/>
      <c r="AF152" s="638"/>
      <c r="AG152" s="638"/>
      <c r="AH152" s="638"/>
      <c r="AI152" s="638"/>
      <c r="AJ152" s="638"/>
      <c r="AK152" s="638"/>
      <c r="AL152" s="638"/>
      <c r="AM152" s="638"/>
      <c r="AN152" s="638"/>
      <c r="AO152" s="638"/>
      <c r="AP152" s="638"/>
      <c r="AQ152" s="638"/>
      <c r="AR152" s="638"/>
      <c r="AS152" s="638"/>
      <c r="AT152" s="638"/>
      <c r="AU152" s="638"/>
      <c r="AV152" s="638"/>
      <c r="AW152" s="638"/>
      <c r="AX152" s="638"/>
      <c r="AY152" s="638"/>
    </row>
    <row r="153" spans="1:56">
      <c r="A153" s="638"/>
      <c r="B153" s="638"/>
      <c r="C153" s="638"/>
      <c r="D153" s="638"/>
      <c r="E153" s="638"/>
      <c r="F153" s="638"/>
      <c r="G153" s="638"/>
      <c r="H153" s="638"/>
      <c r="I153" s="638"/>
      <c r="J153" s="638"/>
      <c r="K153" s="638"/>
      <c r="L153" s="638"/>
      <c r="M153" s="638"/>
      <c r="N153" s="638"/>
      <c r="O153" s="638"/>
      <c r="P153" s="638"/>
      <c r="Q153" s="638"/>
      <c r="R153" s="638"/>
      <c r="S153" s="638"/>
      <c r="T153" s="638"/>
      <c r="U153" s="638"/>
      <c r="V153" s="638"/>
      <c r="W153" s="638"/>
      <c r="X153" s="638"/>
      <c r="Y153" s="638"/>
      <c r="Z153" s="638"/>
      <c r="AA153" s="638"/>
      <c r="AB153" s="638"/>
      <c r="AC153" s="638"/>
      <c r="AD153" s="638"/>
      <c r="AE153" s="638"/>
      <c r="AF153" s="638"/>
      <c r="AG153" s="638"/>
      <c r="AH153" s="638"/>
      <c r="AI153" s="638"/>
      <c r="AJ153" s="638"/>
      <c r="AK153" s="638"/>
      <c r="AL153" s="638"/>
      <c r="AM153" s="638"/>
      <c r="AN153" s="638"/>
      <c r="AO153" s="638"/>
      <c r="AP153" s="638"/>
      <c r="AQ153" s="638"/>
      <c r="AR153" s="638"/>
      <c r="AS153" s="638"/>
      <c r="AT153" s="638"/>
      <c r="AU153" s="638"/>
      <c r="AV153" s="638"/>
      <c r="AW153" s="638"/>
      <c r="AX153" s="638"/>
      <c r="AY153" s="638"/>
    </row>
    <row r="154" spans="1:56">
      <c r="A154" s="638"/>
      <c r="B154" s="638"/>
      <c r="C154" s="638"/>
      <c r="D154" s="638"/>
      <c r="E154" s="638"/>
      <c r="F154" s="638"/>
      <c r="G154" s="638"/>
      <c r="H154" s="638"/>
      <c r="I154" s="638"/>
      <c r="J154" s="638"/>
      <c r="K154" s="638"/>
      <c r="L154" s="638"/>
      <c r="M154" s="638"/>
      <c r="N154" s="638"/>
      <c r="O154" s="638"/>
      <c r="P154" s="638"/>
      <c r="Q154" s="638"/>
      <c r="R154" s="638"/>
      <c r="S154" s="638"/>
      <c r="T154" s="638"/>
      <c r="U154" s="638"/>
      <c r="V154" s="638"/>
      <c r="W154" s="638"/>
      <c r="X154" s="638"/>
      <c r="Y154" s="638"/>
      <c r="Z154" s="638"/>
      <c r="AA154" s="638"/>
      <c r="AB154" s="638"/>
      <c r="AC154" s="638"/>
      <c r="AD154" s="638"/>
      <c r="AE154" s="638"/>
      <c r="AF154" s="638"/>
      <c r="AG154" s="638"/>
      <c r="AH154" s="638"/>
      <c r="AI154" s="638"/>
      <c r="AJ154" s="638"/>
      <c r="AK154" s="638"/>
      <c r="AL154" s="638"/>
      <c r="AM154" s="638"/>
      <c r="AN154" s="638"/>
      <c r="AO154" s="638"/>
      <c r="AP154" s="638"/>
      <c r="AQ154" s="638"/>
      <c r="AR154" s="638"/>
      <c r="AS154" s="638"/>
      <c r="AT154" s="638"/>
      <c r="AU154" s="638"/>
      <c r="AV154" s="638"/>
      <c r="AW154" s="638"/>
      <c r="AX154" s="638"/>
      <c r="AY154" s="638"/>
    </row>
    <row r="155" spans="1:56" ht="15.75" thickBot="1">
      <c r="A155" s="638"/>
      <c r="B155" s="638"/>
      <c r="C155" s="638"/>
      <c r="D155" s="638"/>
      <c r="E155" s="638"/>
      <c r="F155" s="638"/>
      <c r="G155" s="638"/>
      <c r="H155" s="638"/>
      <c r="I155" s="638"/>
      <c r="J155" s="638"/>
      <c r="K155" s="638"/>
      <c r="L155" s="638"/>
      <c r="M155" s="638"/>
      <c r="N155" s="638"/>
      <c r="O155" s="638"/>
      <c r="P155" s="638"/>
      <c r="Q155" s="638"/>
      <c r="R155" s="638"/>
      <c r="S155" s="638"/>
      <c r="T155" s="638"/>
      <c r="U155" s="638"/>
      <c r="V155" s="638"/>
      <c r="W155" s="638"/>
      <c r="X155" s="638"/>
      <c r="Y155" s="638"/>
      <c r="Z155" s="638"/>
      <c r="AA155" s="638"/>
      <c r="AB155" s="638"/>
      <c r="AC155" s="638"/>
      <c r="AD155" s="638"/>
      <c r="AE155" s="638"/>
      <c r="AF155" s="638"/>
      <c r="AG155" s="638"/>
      <c r="AH155" s="638"/>
      <c r="AI155" s="638"/>
      <c r="AJ155" s="638"/>
      <c r="AK155" s="638"/>
      <c r="AL155" s="638"/>
      <c r="AM155" s="638"/>
      <c r="AN155" s="638"/>
      <c r="AO155" s="638"/>
      <c r="AP155" s="638"/>
      <c r="AQ155" s="638"/>
      <c r="AR155" s="638"/>
      <c r="AS155" s="638"/>
      <c r="AT155" s="638"/>
      <c r="AU155" s="638"/>
      <c r="AV155" s="638"/>
      <c r="AW155" s="638"/>
      <c r="AX155" s="638"/>
      <c r="AY155" s="638"/>
    </row>
    <row r="156" spans="1:56" ht="15.75" thickTop="1">
      <c r="A156" s="709" t="str">
        <f ca="1">'Données de location'!F7</f>
        <v>Mr TURKMEN COURDIER Güven</v>
      </c>
      <c r="B156" s="710"/>
      <c r="C156" s="710"/>
      <c r="D156" s="710"/>
      <c r="E156" s="710"/>
      <c r="F156" s="710"/>
      <c r="G156" s="710"/>
      <c r="H156" s="710"/>
      <c r="I156" s="710"/>
      <c r="J156" s="710"/>
      <c r="K156" s="710"/>
      <c r="L156" s="710"/>
      <c r="M156" s="710"/>
      <c r="N156" s="710"/>
      <c r="O156" s="710"/>
      <c r="P156" s="710"/>
      <c r="Q156" s="710"/>
      <c r="R156" s="710"/>
      <c r="S156" s="710"/>
      <c r="T156" s="710"/>
      <c r="U156" s="710"/>
      <c r="V156" s="710"/>
      <c r="W156" s="710"/>
      <c r="X156" s="710"/>
      <c r="Y156" s="710"/>
      <c r="Z156" s="710"/>
      <c r="AA156" s="710"/>
      <c r="AB156" s="710"/>
      <c r="AC156" s="710"/>
      <c r="AD156" s="710"/>
      <c r="AE156" s="710"/>
      <c r="AF156" s="710"/>
      <c r="AG156" s="710"/>
      <c r="AH156" s="710"/>
      <c r="AI156" s="710"/>
      <c r="AJ156" s="710"/>
      <c r="AK156" s="710"/>
      <c r="AL156" s="710"/>
      <c r="AM156" s="710"/>
      <c r="AN156" s="710"/>
      <c r="AO156" s="710"/>
      <c r="AP156" s="710"/>
      <c r="AQ156" s="710"/>
      <c r="AR156" s="710"/>
      <c r="AS156" s="710"/>
      <c r="AT156" s="710"/>
      <c r="AU156" s="710"/>
      <c r="AV156" s="710"/>
      <c r="AW156" s="710"/>
      <c r="AX156" s="710"/>
      <c r="AY156" s="710"/>
      <c r="AZ156" s="735"/>
      <c r="BA156" s="735"/>
      <c r="BB156" s="735"/>
      <c r="BC156" s="735"/>
      <c r="BD156" s="736"/>
    </row>
    <row r="157" spans="1:56">
      <c r="A157" s="684" t="str">
        <f ca="1">'Données de location'!F8</f>
        <v>9 rue du Coteau</v>
      </c>
      <c r="B157" s="662"/>
      <c r="C157" s="662"/>
      <c r="D157" s="662"/>
      <c r="E157" s="662"/>
      <c r="F157" s="662"/>
      <c r="G157" s="662"/>
      <c r="H157" s="662"/>
      <c r="I157" s="662"/>
      <c r="J157" s="662"/>
      <c r="K157" s="662"/>
      <c r="L157" s="662"/>
      <c r="M157" s="662"/>
      <c r="N157" s="662"/>
      <c r="O157" s="662"/>
      <c r="P157" s="662"/>
      <c r="Q157" s="662"/>
      <c r="R157" s="662"/>
      <c r="S157" s="662"/>
      <c r="T157" s="662"/>
      <c r="U157" s="662"/>
      <c r="V157" s="662"/>
      <c r="W157" s="662"/>
      <c r="X157" s="662"/>
      <c r="Y157" s="662"/>
      <c r="Z157" s="662"/>
      <c r="AA157" s="662"/>
      <c r="AB157" s="662"/>
      <c r="AC157" s="662"/>
      <c r="AD157" s="662"/>
      <c r="AE157" s="662"/>
      <c r="AF157" s="662"/>
      <c r="AG157" s="662"/>
      <c r="AH157" s="662"/>
      <c r="AI157" s="662"/>
      <c r="AJ157" s="662"/>
      <c r="AK157" s="662"/>
      <c r="AL157" s="662"/>
      <c r="AM157" s="662"/>
      <c r="AN157" s="662"/>
      <c r="AO157" s="662"/>
      <c r="AP157" s="662"/>
      <c r="AQ157" s="662"/>
      <c r="AR157" s="662"/>
      <c r="AS157" s="662"/>
      <c r="AT157" s="662"/>
      <c r="AU157" s="662"/>
      <c r="AV157" s="662"/>
      <c r="AW157" s="662"/>
      <c r="AX157" s="662"/>
      <c r="AY157" s="662"/>
      <c r="AZ157" s="721"/>
      <c r="BA157" s="721"/>
      <c r="BB157" s="721"/>
      <c r="BC157" s="721"/>
      <c r="BD157" s="737"/>
    </row>
    <row r="158" spans="1:56">
      <c r="A158" s="684" t="str">
        <f ca="1">'Données de location'!F9</f>
        <v>25500 LES FINS</v>
      </c>
      <c r="B158" s="662"/>
      <c r="C158" s="662"/>
      <c r="D158" s="662"/>
      <c r="E158" s="662"/>
      <c r="F158" s="662"/>
      <c r="G158" s="662"/>
      <c r="H158" s="662"/>
      <c r="I158" s="662"/>
      <c r="J158" s="662"/>
      <c r="K158" s="662"/>
      <c r="L158" s="662"/>
      <c r="M158" s="662"/>
      <c r="N158" s="662"/>
      <c r="O158" s="662"/>
      <c r="P158" s="662"/>
      <c r="Q158" s="662"/>
      <c r="R158" s="662"/>
      <c r="S158" s="662"/>
      <c r="T158" s="662"/>
      <c r="U158" s="662"/>
      <c r="V158" s="662"/>
      <c r="W158" s="662"/>
      <c r="X158" s="662"/>
      <c r="Y158" s="662"/>
      <c r="Z158" s="662"/>
      <c r="AA158" s="662"/>
      <c r="AB158" s="662"/>
      <c r="AC158" s="662"/>
      <c r="AD158" s="662"/>
      <c r="AE158" s="662"/>
      <c r="AF158" s="662"/>
      <c r="AG158" s="662"/>
      <c r="AH158" s="662"/>
      <c r="AI158" s="662"/>
      <c r="AJ158" s="662"/>
      <c r="AK158" s="662"/>
      <c r="AL158" s="662"/>
      <c r="AM158" s="662"/>
      <c r="AN158" s="662"/>
      <c r="AO158" s="662"/>
      <c r="AP158" s="662"/>
      <c r="AQ158" s="662"/>
      <c r="AR158" s="662"/>
      <c r="AS158" s="662"/>
      <c r="AT158" s="662"/>
      <c r="AU158" s="662"/>
      <c r="AV158" s="662"/>
      <c r="AW158" s="662"/>
      <c r="AX158" s="662"/>
      <c r="AY158" s="662"/>
      <c r="AZ158" s="721"/>
      <c r="BA158" s="721"/>
      <c r="BB158" s="721"/>
      <c r="BC158" s="721"/>
      <c r="BD158" s="737"/>
    </row>
    <row r="159" spans="1:56">
      <c r="A159" s="684" t="s">
        <v>338</v>
      </c>
      <c r="B159" s="662"/>
      <c r="C159" s="662"/>
      <c r="D159" s="662" t="str">
        <f ca="1">'Données de location'!F11</f>
        <v>+33 658 358 555</v>
      </c>
      <c r="E159" s="662"/>
      <c r="F159" s="662"/>
      <c r="G159" s="662"/>
      <c r="H159" s="662"/>
      <c r="I159" s="662"/>
      <c r="J159" s="662"/>
      <c r="K159" s="662"/>
      <c r="L159" s="662"/>
      <c r="M159" s="662"/>
      <c r="N159" s="662"/>
      <c r="O159" s="662"/>
      <c r="P159" s="662"/>
      <c r="Q159" s="662"/>
      <c r="R159" s="662"/>
      <c r="S159" s="662"/>
      <c r="T159" s="662"/>
      <c r="U159" s="662"/>
      <c r="V159" s="662"/>
      <c r="W159" s="662"/>
      <c r="X159" s="662"/>
      <c r="Y159" s="662"/>
      <c r="Z159" s="662"/>
      <c r="AA159" s="662"/>
      <c r="AB159" s="662"/>
      <c r="AC159" s="662"/>
      <c r="AD159" s="662"/>
      <c r="AE159" s="662"/>
      <c r="AF159" s="662"/>
      <c r="AG159" s="662"/>
      <c r="AH159" s="662"/>
      <c r="AI159" s="662"/>
      <c r="AJ159" s="662"/>
      <c r="AK159" s="662"/>
      <c r="AL159" s="662"/>
      <c r="AM159" s="662"/>
      <c r="AN159" s="662"/>
      <c r="AO159" s="662"/>
      <c r="AP159" s="662"/>
      <c r="AQ159" s="662"/>
      <c r="AR159" s="662"/>
      <c r="AS159" s="662"/>
      <c r="AT159" s="662"/>
      <c r="AU159" s="662"/>
      <c r="AV159" s="662"/>
      <c r="AW159" s="662"/>
      <c r="AX159" s="662"/>
      <c r="AY159" s="662"/>
      <c r="AZ159" s="721"/>
      <c r="BA159" s="721"/>
      <c r="BB159" s="721"/>
      <c r="BC159" s="721"/>
      <c r="BD159" s="737"/>
    </row>
    <row r="160" spans="1:56">
      <c r="A160" s="684" t="s">
        <v>339</v>
      </c>
      <c r="B160" s="662"/>
      <c r="C160" s="662"/>
      <c r="D160" s="662"/>
      <c r="E160" s="662"/>
      <c r="F160" s="662" t="str">
        <f ca="1">'Données de location'!F10</f>
        <v>Guventurkmen25@gmail.com</v>
      </c>
      <c r="G160" s="662"/>
      <c r="H160" s="662"/>
      <c r="I160" s="662"/>
      <c r="J160" s="662"/>
      <c r="K160" s="662"/>
      <c r="L160" s="662"/>
      <c r="M160" s="662"/>
      <c r="N160" s="662"/>
      <c r="O160" s="662"/>
      <c r="P160" s="662"/>
      <c r="Q160" s="662"/>
      <c r="R160" s="662"/>
      <c r="S160" s="662"/>
      <c r="T160" s="662"/>
      <c r="U160" s="662"/>
      <c r="V160" s="662"/>
      <c r="W160" s="662"/>
      <c r="X160" s="662"/>
      <c r="Y160" s="662"/>
      <c r="Z160" s="662"/>
      <c r="AA160" s="662"/>
      <c r="AB160" s="662"/>
      <c r="AC160" s="662"/>
      <c r="AD160" s="662"/>
      <c r="AE160" s="662"/>
      <c r="AF160" s="662"/>
      <c r="AG160" s="662"/>
      <c r="AH160" s="662"/>
      <c r="AI160" s="662"/>
      <c r="AJ160" s="662"/>
      <c r="AK160" s="662"/>
      <c r="AL160" s="662"/>
      <c r="AM160" s="662"/>
      <c r="AN160" s="662"/>
      <c r="AO160" s="662"/>
      <c r="AP160" s="662"/>
      <c r="AQ160" s="662"/>
      <c r="AR160" s="662"/>
      <c r="AS160" s="662"/>
      <c r="AT160" s="662"/>
      <c r="AU160" s="662"/>
      <c r="AV160" s="662"/>
      <c r="AW160" s="662"/>
      <c r="AX160" s="662"/>
      <c r="AY160" s="662"/>
      <c r="AZ160" s="721"/>
      <c r="BA160" s="721"/>
      <c r="BB160" s="721"/>
      <c r="BC160" s="721"/>
      <c r="BD160" s="737"/>
    </row>
    <row r="161" spans="1:56">
      <c r="A161" s="684"/>
      <c r="B161" s="662"/>
      <c r="C161" s="662"/>
      <c r="D161" s="662"/>
      <c r="E161" s="662"/>
      <c r="F161" s="662"/>
      <c r="G161" s="662"/>
      <c r="H161" s="662"/>
      <c r="I161" s="662"/>
      <c r="J161" s="662"/>
      <c r="K161" s="662"/>
      <c r="L161" s="662"/>
      <c r="M161" s="662"/>
      <c r="N161" s="662"/>
      <c r="O161" s="662"/>
      <c r="P161" s="662"/>
      <c r="Q161" s="662"/>
      <c r="R161" s="662"/>
      <c r="S161" s="662"/>
      <c r="T161" s="662"/>
      <c r="U161" s="662"/>
      <c r="V161" s="662"/>
      <c r="W161" s="662"/>
      <c r="X161" s="662"/>
      <c r="Y161" s="662"/>
      <c r="Z161" s="662"/>
      <c r="AA161" s="662"/>
      <c r="AB161" s="662"/>
      <c r="AC161" s="662"/>
      <c r="AD161" s="662"/>
      <c r="AE161" s="662"/>
      <c r="AF161" s="662"/>
      <c r="AG161" s="662"/>
      <c r="AH161" s="989">
        <f ca="1">'Données de location'!F18</f>
        <v>0</v>
      </c>
      <c r="AI161" s="989"/>
      <c r="AJ161" s="989"/>
      <c r="AK161" s="989"/>
      <c r="AL161" s="989"/>
      <c r="AM161" s="989"/>
      <c r="AN161" s="989"/>
      <c r="AO161" s="989"/>
      <c r="AP161" s="989"/>
      <c r="AQ161" s="989"/>
      <c r="AR161" s="989"/>
      <c r="AS161" s="989"/>
      <c r="AT161" s="989"/>
      <c r="AU161" s="989"/>
      <c r="AV161" s="989"/>
      <c r="AW161" s="989"/>
      <c r="AX161" s="989"/>
      <c r="AY161" s="989"/>
      <c r="AZ161" s="989"/>
      <c r="BA161" s="989"/>
      <c r="BB161" s="989"/>
      <c r="BC161" s="989"/>
      <c r="BD161" s="990"/>
    </row>
    <row r="162" spans="1:56">
      <c r="A162" s="684"/>
      <c r="B162" s="662"/>
      <c r="C162" s="662"/>
      <c r="D162" s="662"/>
      <c r="E162" s="662"/>
      <c r="F162" s="662"/>
      <c r="G162" s="662"/>
      <c r="H162" s="662"/>
      <c r="I162" s="662"/>
      <c r="J162" s="662"/>
      <c r="K162" s="662"/>
      <c r="L162" s="662"/>
      <c r="M162" s="662"/>
      <c r="N162" s="662"/>
      <c r="O162" s="662"/>
      <c r="P162" s="662"/>
      <c r="Q162" s="662"/>
      <c r="R162" s="662"/>
      <c r="S162" s="662"/>
      <c r="T162" s="662"/>
      <c r="U162" s="662"/>
      <c r="V162" s="662"/>
      <c r="W162" s="662"/>
      <c r="X162" s="662"/>
      <c r="Y162" s="662"/>
      <c r="Z162" s="662"/>
      <c r="AA162" s="662"/>
      <c r="AB162" s="662"/>
      <c r="AC162" s="662"/>
      <c r="AD162" s="662"/>
      <c r="AE162" s="662"/>
      <c r="AF162" s="662"/>
      <c r="AG162" s="662"/>
      <c r="AH162" s="989">
        <f ca="1">IF(ISNUMBER(SEARCH("XXXXX",'Données de location'!F25)),"",'Données de location'!F25)</f>
        <v>0</v>
      </c>
      <c r="AI162" s="989"/>
      <c r="AJ162" s="989"/>
      <c r="AK162" s="989"/>
      <c r="AL162" s="989"/>
      <c r="AM162" s="989"/>
      <c r="AN162" s="989"/>
      <c r="AO162" s="989"/>
      <c r="AP162" s="989"/>
      <c r="AQ162" s="989"/>
      <c r="AR162" s="989"/>
      <c r="AS162" s="989"/>
      <c r="AT162" s="989"/>
      <c r="AU162" s="989"/>
      <c r="AV162" s="989"/>
      <c r="AW162" s="989"/>
      <c r="AX162" s="989"/>
      <c r="AY162" s="989"/>
      <c r="AZ162" s="989"/>
      <c r="BA162" s="989"/>
      <c r="BB162" s="989"/>
      <c r="BC162" s="989"/>
      <c r="BD162" s="990"/>
    </row>
    <row r="163" spans="1:56">
      <c r="A163" s="684"/>
      <c r="B163" s="662"/>
      <c r="C163" s="662"/>
      <c r="D163" s="662"/>
      <c r="E163" s="662"/>
      <c r="F163" s="662"/>
      <c r="G163" s="662"/>
      <c r="H163" s="662"/>
      <c r="I163" s="662"/>
      <c r="J163" s="662"/>
      <c r="K163" s="662"/>
      <c r="L163" s="662"/>
      <c r="M163" s="662"/>
      <c r="N163" s="662"/>
      <c r="O163" s="662"/>
      <c r="P163" s="662"/>
      <c r="Q163" s="662"/>
      <c r="R163" s="662"/>
      <c r="S163" s="662"/>
      <c r="T163" s="662"/>
      <c r="U163" s="662"/>
      <c r="V163" s="662"/>
      <c r="W163" s="662"/>
      <c r="X163" s="662"/>
      <c r="Y163" s="662"/>
      <c r="Z163" s="662"/>
      <c r="AA163" s="662"/>
      <c r="AB163" s="662"/>
      <c r="AC163" s="662"/>
      <c r="AD163" s="662"/>
      <c r="AE163" s="662"/>
      <c r="AF163" s="662"/>
      <c r="AG163" s="662"/>
      <c r="AH163" s="662" t="str">
        <f ca="1">'Données de location'!F39</f>
        <v>9 rue du Coteau</v>
      </c>
      <c r="AI163" s="662"/>
      <c r="AJ163" s="662"/>
      <c r="AK163" s="662"/>
      <c r="AL163" s="662"/>
      <c r="AM163" s="662"/>
      <c r="AN163" s="662"/>
      <c r="AO163" s="662"/>
      <c r="AP163" s="662"/>
      <c r="AQ163" s="662"/>
      <c r="AR163" s="662"/>
      <c r="AS163" s="662"/>
      <c r="AT163" s="662"/>
      <c r="AU163" s="662"/>
      <c r="AV163" s="662"/>
      <c r="AW163" s="662"/>
      <c r="AX163" s="662"/>
      <c r="AY163" s="662"/>
      <c r="AZ163" s="721"/>
      <c r="BA163" s="721"/>
      <c r="BB163" s="721"/>
      <c r="BC163" s="721"/>
      <c r="BD163" s="737"/>
    </row>
    <row r="164" spans="1:56">
      <c r="A164" s="684"/>
      <c r="B164" s="662"/>
      <c r="C164" s="662"/>
      <c r="D164" s="662"/>
      <c r="E164" s="662"/>
      <c r="F164" s="662"/>
      <c r="G164" s="662"/>
      <c r="H164" s="662"/>
      <c r="I164" s="662"/>
      <c r="J164" s="662"/>
      <c r="K164" s="662"/>
      <c r="L164" s="662"/>
      <c r="M164" s="662"/>
      <c r="N164" s="662"/>
      <c r="O164" s="662"/>
      <c r="P164" s="662"/>
      <c r="Q164" s="662"/>
      <c r="R164" s="662"/>
      <c r="S164" s="662"/>
      <c r="T164" s="662"/>
      <c r="U164" s="662"/>
      <c r="V164" s="662"/>
      <c r="W164" s="662"/>
      <c r="X164" s="662"/>
      <c r="Y164" s="662"/>
      <c r="Z164" s="662"/>
      <c r="AA164" s="662"/>
      <c r="AB164" s="662"/>
      <c r="AC164" s="662"/>
      <c r="AD164" s="662"/>
      <c r="AE164" s="662"/>
      <c r="AF164" s="662"/>
      <c r="AG164" s="662"/>
      <c r="AH164" s="662" t="str">
        <f ca="1">'Données de location'!J39</f>
        <v>25500 LES FINS</v>
      </c>
      <c r="AI164" s="662"/>
      <c r="AJ164" s="662"/>
      <c r="AK164" s="662"/>
      <c r="AL164" s="662"/>
      <c r="AM164" s="662"/>
      <c r="AN164" s="662"/>
      <c r="AO164" s="662"/>
      <c r="AP164" s="662"/>
      <c r="AQ164" s="662"/>
      <c r="AR164" s="662"/>
      <c r="AS164" s="662"/>
      <c r="AT164" s="662"/>
      <c r="AU164" s="662"/>
      <c r="AV164" s="662"/>
      <c r="AW164" s="662"/>
      <c r="AX164" s="662"/>
      <c r="AY164" s="662"/>
      <c r="AZ164" s="721"/>
      <c r="BA164" s="721"/>
      <c r="BB164" s="721"/>
      <c r="BC164" s="721"/>
      <c r="BD164" s="737"/>
    </row>
    <row r="165" spans="1:56">
      <c r="A165" s="684"/>
      <c r="B165" s="662"/>
      <c r="C165" s="662"/>
      <c r="D165" s="662"/>
      <c r="E165" s="662"/>
      <c r="F165" s="662"/>
      <c r="G165" s="662"/>
      <c r="H165" s="662"/>
      <c r="I165" s="662"/>
      <c r="J165" s="662"/>
      <c r="K165" s="662"/>
      <c r="L165" s="662"/>
      <c r="M165" s="662"/>
      <c r="N165" s="662"/>
      <c r="O165" s="662"/>
      <c r="P165" s="662"/>
      <c r="Q165" s="662"/>
      <c r="R165" s="662"/>
      <c r="S165" s="662"/>
      <c r="T165" s="662"/>
      <c r="U165" s="662"/>
      <c r="V165" s="662"/>
      <c r="W165" s="662"/>
      <c r="X165" s="662"/>
      <c r="Y165" s="662"/>
      <c r="Z165" s="662"/>
      <c r="AA165" s="662"/>
      <c r="AB165" s="662"/>
      <c r="AC165" s="662"/>
      <c r="AD165" s="662"/>
      <c r="AE165" s="662"/>
      <c r="AF165" s="662"/>
      <c r="AG165" s="662"/>
      <c r="AH165" s="662"/>
      <c r="AI165" s="662"/>
      <c r="AJ165" s="662"/>
      <c r="AK165" s="662"/>
      <c r="AL165" s="662"/>
      <c r="AM165" s="662"/>
      <c r="AN165" s="662"/>
      <c r="AO165" s="662"/>
      <c r="AP165" s="662"/>
      <c r="AQ165" s="662"/>
      <c r="AR165" s="662"/>
      <c r="AS165" s="662"/>
      <c r="AT165" s="662"/>
      <c r="AU165" s="662"/>
      <c r="AV165" s="662"/>
      <c r="AW165" s="662"/>
      <c r="AX165" s="662"/>
      <c r="AY165" s="662"/>
      <c r="AZ165" s="721"/>
      <c r="BA165" s="721"/>
      <c r="BB165" s="721"/>
      <c r="BC165" s="721"/>
      <c r="BD165" s="737"/>
    </row>
    <row r="166" spans="1:56">
      <c r="A166" s="684" t="s">
        <v>153</v>
      </c>
      <c r="B166" s="662"/>
      <c r="C166" s="662"/>
      <c r="D166" s="662"/>
      <c r="E166" s="662"/>
      <c r="F166" s="662"/>
      <c r="G166" s="662"/>
      <c r="H166" s="662"/>
      <c r="I166" s="662"/>
      <c r="J166" s="662"/>
      <c r="K166" s="662"/>
      <c r="L166" s="662"/>
      <c r="M166" s="662"/>
      <c r="N166" s="662"/>
      <c r="O166" s="662"/>
      <c r="P166" s="662"/>
      <c r="Q166" s="662"/>
      <c r="R166" s="662"/>
      <c r="S166" s="662"/>
      <c r="T166" s="662"/>
      <c r="U166" s="662"/>
      <c r="V166" s="662"/>
      <c r="W166" s="662"/>
      <c r="X166" s="662"/>
      <c r="Y166" s="662"/>
      <c r="Z166" s="662"/>
      <c r="AA166" s="662"/>
      <c r="AB166" s="662"/>
      <c r="AC166" s="662"/>
      <c r="AD166" s="662"/>
      <c r="AE166" s="662"/>
      <c r="AF166" s="662"/>
      <c r="AG166" s="662"/>
      <c r="AH166" s="662" t="str">
        <f ca="1">'Données de location'!I9&amp;","</f>
        <v>LES FINS,</v>
      </c>
      <c r="AI166" s="662"/>
      <c r="AJ166" s="662"/>
      <c r="AK166" s="662"/>
      <c r="AL166" s="662"/>
      <c r="AM166" s="662"/>
      <c r="AN166" s="662"/>
      <c r="AO166" s="662"/>
      <c r="AP166" s="662"/>
      <c r="AQ166" s="662"/>
      <c r="AR166" s="662"/>
      <c r="AS166" s="662"/>
      <c r="AT166" s="662"/>
      <c r="AU166" s="662"/>
      <c r="AV166" s="662"/>
      <c r="AW166" s="662"/>
      <c r="AX166" s="662"/>
      <c r="AY166" s="662"/>
      <c r="AZ166" s="721"/>
      <c r="BA166" s="721"/>
      <c r="BB166" s="721"/>
      <c r="BC166" s="721"/>
      <c r="BD166" s="737"/>
    </row>
    <row r="167" spans="1:56">
      <c r="A167" s="684" t="s">
        <v>154</v>
      </c>
      <c r="B167" s="662"/>
      <c r="C167" s="662"/>
      <c r="D167" s="662"/>
      <c r="E167" s="662"/>
      <c r="F167" s="662"/>
      <c r="G167" s="662"/>
      <c r="H167" s="662"/>
      <c r="I167" s="662"/>
      <c r="J167" s="662"/>
      <c r="K167" s="662"/>
      <c r="L167" s="662"/>
      <c r="M167" s="662"/>
      <c r="N167" s="662"/>
      <c r="O167" s="662"/>
      <c r="P167" s="662"/>
      <c r="Q167" s="662"/>
      <c r="R167" s="662"/>
      <c r="S167" s="662"/>
      <c r="T167" s="662"/>
      <c r="U167" s="662"/>
      <c r="V167" s="662"/>
      <c r="W167" s="662"/>
      <c r="X167" s="662"/>
      <c r="Y167" s="662"/>
      <c r="Z167" s="662"/>
      <c r="AA167" s="662"/>
      <c r="AB167" s="662"/>
      <c r="AC167" s="722"/>
      <c r="AD167" s="722"/>
      <c r="AE167" s="722"/>
      <c r="AF167" s="722"/>
      <c r="AG167" s="722"/>
      <c r="AH167" s="722" t="s">
        <v>152</v>
      </c>
      <c r="AI167" s="722"/>
      <c r="AJ167" s="988">
        <f ca="1">TODAY()</f>
        <v>44780</v>
      </c>
      <c r="AK167" s="988"/>
      <c r="AL167" s="988"/>
      <c r="AM167" s="988"/>
      <c r="AN167" s="988"/>
      <c r="AO167" s="988"/>
      <c r="AP167" s="988"/>
      <c r="AQ167" s="988"/>
      <c r="AR167" s="988"/>
      <c r="AS167" s="988"/>
      <c r="AT167" s="723"/>
      <c r="AU167" s="723"/>
      <c r="AV167" s="662"/>
      <c r="AW167" s="662"/>
      <c r="AX167" s="662"/>
      <c r="AY167" s="662"/>
      <c r="AZ167" s="721"/>
      <c r="BA167" s="721"/>
      <c r="BB167" s="721"/>
      <c r="BC167" s="721"/>
      <c r="BD167" s="737"/>
    </row>
    <row r="168" spans="1:56">
      <c r="A168" s="684" t="s">
        <v>155</v>
      </c>
      <c r="B168" s="662"/>
      <c r="C168" s="662"/>
      <c r="D168" s="662"/>
      <c r="E168" s="662"/>
      <c r="F168" s="662"/>
      <c r="G168" s="662"/>
      <c r="H168" s="662"/>
      <c r="I168" s="662"/>
      <c r="J168" s="662"/>
      <c r="K168" s="662"/>
      <c r="L168" s="662"/>
      <c r="M168" s="662"/>
      <c r="N168" s="662"/>
      <c r="O168" s="662"/>
      <c r="P168" s="662"/>
      <c r="Q168" s="662"/>
      <c r="R168" s="662"/>
      <c r="S168" s="662"/>
      <c r="T168" s="662"/>
      <c r="U168" s="662"/>
      <c r="V168" s="662"/>
      <c r="W168" s="662"/>
      <c r="X168" s="662"/>
      <c r="Y168" s="662"/>
      <c r="Z168" s="662"/>
      <c r="AA168" s="662"/>
      <c r="AB168" s="662"/>
      <c r="AC168" s="662"/>
      <c r="AD168" s="662"/>
      <c r="AE168" s="662"/>
      <c r="AF168" s="662"/>
      <c r="AG168" s="662"/>
      <c r="AH168" s="662"/>
      <c r="AI168" s="662"/>
      <c r="AJ168" s="662"/>
      <c r="AK168" s="662"/>
      <c r="AL168" s="662"/>
      <c r="AM168" s="662"/>
      <c r="AN168" s="662"/>
      <c r="AO168" s="662"/>
      <c r="AP168" s="662"/>
      <c r="AQ168" s="662"/>
      <c r="AR168" s="662"/>
      <c r="AS168" s="662"/>
      <c r="AT168" s="662"/>
      <c r="AU168" s="662"/>
      <c r="AV168" s="662"/>
      <c r="AW168" s="662"/>
      <c r="AX168" s="662"/>
      <c r="AY168" s="662"/>
      <c r="AZ168" s="721"/>
      <c r="BA168" s="721"/>
      <c r="BB168" s="721"/>
      <c r="BC168" s="721"/>
      <c r="BD168" s="737"/>
    </row>
    <row r="169" spans="1:56">
      <c r="A169" s="684"/>
      <c r="B169" s="662"/>
      <c r="C169" s="662"/>
      <c r="D169" s="662"/>
      <c r="E169" s="662"/>
      <c r="F169" s="662"/>
      <c r="G169" s="662"/>
      <c r="H169" s="662"/>
      <c r="I169" s="662"/>
      <c r="J169" s="662"/>
      <c r="K169" s="662"/>
      <c r="L169" s="662"/>
      <c r="M169" s="662"/>
      <c r="N169" s="662"/>
      <c r="O169" s="662"/>
      <c r="P169" s="662"/>
      <c r="Q169" s="662"/>
      <c r="R169" s="662"/>
      <c r="S169" s="662"/>
      <c r="T169" s="662"/>
      <c r="U169" s="662"/>
      <c r="V169" s="662"/>
      <c r="W169" s="662"/>
      <c r="X169" s="662"/>
      <c r="Y169" s="662"/>
      <c r="Z169" s="662"/>
      <c r="AA169" s="662"/>
      <c r="AB169" s="662"/>
      <c r="AC169" s="662"/>
      <c r="AD169" s="662"/>
      <c r="AE169" s="662"/>
      <c r="AF169" s="662"/>
      <c r="AG169" s="662"/>
      <c r="AH169" s="662"/>
      <c r="AI169" s="662"/>
      <c r="AJ169" s="662"/>
      <c r="AK169" s="662"/>
      <c r="AL169" s="662"/>
      <c r="AM169" s="662"/>
      <c r="AN169" s="662"/>
      <c r="AO169" s="662"/>
      <c r="AP169" s="662"/>
      <c r="AQ169" s="662"/>
      <c r="AR169" s="662"/>
      <c r="AS169" s="662"/>
      <c r="AT169" s="662"/>
      <c r="AU169" s="662"/>
      <c r="AV169" s="662"/>
      <c r="AW169" s="662"/>
      <c r="AX169" s="662"/>
      <c r="AY169" s="662"/>
      <c r="AZ169" s="721"/>
      <c r="BA169" s="721"/>
      <c r="BB169" s="721"/>
      <c r="BC169" s="721"/>
      <c r="BD169" s="737"/>
    </row>
    <row r="170" spans="1:56">
      <c r="A170" s="684"/>
      <c r="B170" s="662"/>
      <c r="C170" s="662"/>
      <c r="D170" s="662"/>
      <c r="E170" s="662"/>
      <c r="F170" s="662"/>
      <c r="G170" s="662"/>
      <c r="H170" s="662"/>
      <c r="I170" s="662"/>
      <c r="J170" s="662"/>
      <c r="K170" s="662"/>
      <c r="L170" s="662"/>
      <c r="M170" s="662"/>
      <c r="N170" s="662"/>
      <c r="O170" s="662"/>
      <c r="P170" s="662"/>
      <c r="Q170" s="662"/>
      <c r="R170" s="662"/>
      <c r="S170" s="662"/>
      <c r="T170" s="662"/>
      <c r="U170" s="662"/>
      <c r="V170" s="662"/>
      <c r="W170" s="662"/>
      <c r="X170" s="662"/>
      <c r="Y170" s="662"/>
      <c r="Z170" s="662"/>
      <c r="AA170" s="662"/>
      <c r="AB170" s="662"/>
      <c r="AC170" s="662"/>
      <c r="AD170" s="662"/>
      <c r="AE170" s="662"/>
      <c r="AF170" s="662"/>
      <c r="AG170" s="662"/>
      <c r="AH170" s="662"/>
      <c r="AI170" s="662"/>
      <c r="AJ170" s="662"/>
      <c r="AK170" s="662"/>
      <c r="AL170" s="662"/>
      <c r="AM170" s="662"/>
      <c r="AN170" s="662"/>
      <c r="AO170" s="662"/>
      <c r="AP170" s="662"/>
      <c r="AQ170" s="662"/>
      <c r="AR170" s="662"/>
      <c r="AS170" s="662"/>
      <c r="AT170" s="662"/>
      <c r="AU170" s="662"/>
      <c r="AV170" s="662"/>
      <c r="AW170" s="662"/>
      <c r="AX170" s="662"/>
      <c r="AY170" s="662"/>
      <c r="AZ170" s="721"/>
      <c r="BA170" s="721"/>
      <c r="BB170" s="721"/>
      <c r="BC170" s="721"/>
      <c r="BD170" s="737"/>
    </row>
    <row r="171" spans="1:56">
      <c r="A171" s="684" t="s">
        <v>156</v>
      </c>
      <c r="B171" s="662"/>
      <c r="C171" s="662"/>
      <c r="D171" s="662"/>
      <c r="E171" s="662"/>
      <c r="F171" s="662"/>
      <c r="G171" s="662"/>
      <c r="H171" s="662"/>
      <c r="I171" s="662"/>
      <c r="J171" s="662"/>
      <c r="K171" s="662"/>
      <c r="L171" s="662"/>
      <c r="M171" s="662"/>
      <c r="N171" s="662"/>
      <c r="O171" s="662"/>
      <c r="P171" s="662"/>
      <c r="Q171" s="662"/>
      <c r="R171" s="662"/>
      <c r="S171" s="662"/>
      <c r="T171" s="662"/>
      <c r="U171" s="662"/>
      <c r="V171" s="662"/>
      <c r="W171" s="662"/>
      <c r="X171" s="662"/>
      <c r="Y171" s="662"/>
      <c r="Z171" s="662"/>
      <c r="AA171" s="662"/>
      <c r="AB171" s="662"/>
      <c r="AC171" s="662"/>
      <c r="AD171" s="662"/>
      <c r="AE171" s="662"/>
      <c r="AF171" s="662"/>
      <c r="AG171" s="662"/>
      <c r="AH171" s="662"/>
      <c r="AI171" s="662"/>
      <c r="AJ171" s="662"/>
      <c r="AK171" s="662"/>
      <c r="AL171" s="662"/>
      <c r="AM171" s="662"/>
      <c r="AN171" s="662"/>
      <c r="AO171" s="662"/>
      <c r="AP171" s="662"/>
      <c r="AQ171" s="662"/>
      <c r="AR171" s="662"/>
      <c r="AS171" s="662"/>
      <c r="AT171" s="662"/>
      <c r="AU171" s="662"/>
      <c r="AV171" s="662"/>
      <c r="AW171" s="662"/>
      <c r="AX171" s="662"/>
      <c r="AY171" s="662"/>
      <c r="AZ171" s="721"/>
      <c r="BA171" s="721"/>
      <c r="BB171" s="721"/>
      <c r="BC171" s="721"/>
      <c r="BD171" s="737"/>
    </row>
    <row r="172" spans="1:56">
      <c r="A172" s="684"/>
      <c r="B172" s="662"/>
      <c r="C172" s="662"/>
      <c r="D172" s="662"/>
      <c r="E172" s="662"/>
      <c r="F172" s="662"/>
      <c r="G172" s="662"/>
      <c r="H172" s="662"/>
      <c r="I172" s="662"/>
      <c r="J172" s="662"/>
      <c r="K172" s="662"/>
      <c r="L172" s="662"/>
      <c r="M172" s="662"/>
      <c r="N172" s="662"/>
      <c r="O172" s="662"/>
      <c r="P172" s="662"/>
      <c r="Q172" s="662"/>
      <c r="R172" s="662"/>
      <c r="S172" s="662"/>
      <c r="T172" s="662"/>
      <c r="U172" s="662"/>
      <c r="V172" s="662"/>
      <c r="W172" s="662"/>
      <c r="X172" s="662"/>
      <c r="Y172" s="662"/>
      <c r="Z172" s="662"/>
      <c r="AA172" s="662"/>
      <c r="AB172" s="662"/>
      <c r="AC172" s="662"/>
      <c r="AD172" s="662"/>
      <c r="AE172" s="662"/>
      <c r="AF172" s="662"/>
      <c r="AG172" s="662"/>
      <c r="AH172" s="662"/>
      <c r="AI172" s="662"/>
      <c r="AJ172" s="662"/>
      <c r="AK172" s="662"/>
      <c r="AL172" s="662"/>
      <c r="AM172" s="662"/>
      <c r="AN172" s="662"/>
      <c r="AO172" s="662"/>
      <c r="AP172" s="662"/>
      <c r="AQ172" s="662"/>
      <c r="AR172" s="662"/>
      <c r="AS172" s="662"/>
      <c r="AT172" s="662"/>
      <c r="AU172" s="662"/>
      <c r="AV172" s="662"/>
      <c r="AW172" s="662"/>
      <c r="AX172" s="662"/>
      <c r="AY172" s="662"/>
      <c r="AZ172" s="721"/>
      <c r="BA172" s="721"/>
      <c r="BB172" s="721"/>
      <c r="BC172" s="721"/>
      <c r="BD172" s="737"/>
    </row>
    <row r="173" spans="1:56">
      <c r="A173" s="684" t="s">
        <v>811</v>
      </c>
      <c r="B173" s="662"/>
      <c r="C173" s="662"/>
      <c r="D173" s="662"/>
      <c r="E173" s="662"/>
      <c r="F173" s="662"/>
      <c r="G173" s="662"/>
      <c r="H173" s="662"/>
      <c r="I173" s="662"/>
      <c r="J173" s="662"/>
      <c r="K173" s="662"/>
      <c r="L173" s="662"/>
      <c r="M173" s="662"/>
      <c r="N173" s="662"/>
      <c r="O173" s="662"/>
      <c r="P173" s="662"/>
      <c r="Q173" s="662"/>
      <c r="R173" s="662"/>
      <c r="S173" s="662"/>
      <c r="T173" s="662"/>
      <c r="U173" s="662"/>
      <c r="V173" s="662"/>
      <c r="W173" s="662"/>
      <c r="X173" s="662"/>
      <c r="Y173" s="662"/>
      <c r="Z173" s="662"/>
      <c r="AA173" s="662"/>
      <c r="AB173" s="662"/>
      <c r="AC173" s="662"/>
      <c r="AD173" s="662"/>
      <c r="AE173" s="662"/>
      <c r="AF173" s="662"/>
      <c r="AG173" s="662"/>
      <c r="AH173" s="662"/>
      <c r="AI173" s="662"/>
      <c r="AJ173" s="662"/>
      <c r="AK173" s="662"/>
      <c r="AL173" s="662"/>
      <c r="AM173" s="662"/>
      <c r="AN173" s="662"/>
      <c r="AO173" s="662"/>
      <c r="AP173" s="662"/>
      <c r="AQ173" s="662"/>
      <c r="AR173" s="662"/>
      <c r="AS173" s="662"/>
      <c r="AT173" s="662"/>
      <c r="AU173" s="662"/>
      <c r="AV173" s="662"/>
      <c r="AW173" s="662"/>
      <c r="AX173" s="662"/>
      <c r="AY173" s="662"/>
      <c r="AZ173" s="721"/>
      <c r="BA173" s="721"/>
      <c r="BB173" s="721"/>
      <c r="BC173" s="721"/>
      <c r="BD173" s="737"/>
    </row>
    <row r="174" spans="1:56">
      <c r="A174" s="684" t="s">
        <v>812</v>
      </c>
      <c r="B174" s="662"/>
      <c r="C174" s="662"/>
      <c r="D174" s="662"/>
      <c r="E174" s="662"/>
      <c r="F174" s="662"/>
      <c r="G174" s="662"/>
      <c r="H174" s="662"/>
      <c r="I174" s="662"/>
      <c r="J174" s="662"/>
      <c r="K174" s="662"/>
      <c r="L174" s="662"/>
      <c r="M174" s="662"/>
      <c r="N174" s="662"/>
      <c r="O174" s="662"/>
      <c r="P174" s="662"/>
      <c r="Q174" s="662"/>
      <c r="R174" s="662"/>
      <c r="S174" s="662"/>
      <c r="T174" s="662"/>
      <c r="U174" s="662"/>
      <c r="V174" s="662"/>
      <c r="W174" s="662"/>
      <c r="X174" s="662"/>
      <c r="Y174" s="662"/>
      <c r="Z174" s="662"/>
      <c r="AA174" s="662"/>
      <c r="AB174" s="662"/>
      <c r="AC174" s="662"/>
      <c r="AD174" s="662"/>
      <c r="AE174" s="662"/>
      <c r="AF174" s="662"/>
      <c r="AG174" s="662"/>
      <c r="AH174" s="662"/>
      <c r="AI174" s="662"/>
      <c r="AJ174" s="662"/>
      <c r="AK174" s="662"/>
      <c r="AL174" s="662"/>
      <c r="AM174" s="662"/>
      <c r="AN174" s="662"/>
      <c r="AO174" s="662"/>
      <c r="AP174" s="662"/>
      <c r="AQ174" s="662"/>
      <c r="AR174" s="662"/>
      <c r="AS174" s="662"/>
      <c r="AT174" s="662"/>
      <c r="AU174" s="662"/>
      <c r="AV174" s="662"/>
      <c r="AW174" s="662"/>
      <c r="AX174" s="662"/>
      <c r="AY174" s="662"/>
      <c r="AZ174" s="721"/>
      <c r="BA174" s="721"/>
      <c r="BB174" s="721"/>
      <c r="BC174" s="721"/>
      <c r="BD174" s="737"/>
    </row>
    <row r="175" spans="1:56">
      <c r="A175" s="684" t="s">
        <v>345</v>
      </c>
      <c r="B175" s="662"/>
      <c r="C175" s="662"/>
      <c r="D175" s="662"/>
      <c r="E175" s="662"/>
      <c r="F175" s="662"/>
      <c r="G175" s="662"/>
      <c r="H175" s="662"/>
      <c r="I175" s="662"/>
      <c r="J175" s="662"/>
      <c r="K175" s="662"/>
      <c r="L175" s="662"/>
      <c r="M175" s="662"/>
      <c r="N175" s="662"/>
      <c r="O175" s="662"/>
      <c r="P175" s="662"/>
      <c r="Q175" s="662"/>
      <c r="R175" s="662"/>
      <c r="S175" s="662"/>
      <c r="T175" s="662"/>
      <c r="U175" s="662"/>
      <c r="V175" s="662"/>
      <c r="W175" s="662"/>
      <c r="X175" s="662"/>
      <c r="Y175" s="662"/>
      <c r="Z175" s="662"/>
      <c r="AA175" s="662"/>
      <c r="AB175" s="662"/>
      <c r="AC175" s="662"/>
      <c r="AD175" s="662"/>
      <c r="AE175" s="662"/>
      <c r="AF175" s="662"/>
      <c r="AG175" s="662"/>
      <c r="AH175" s="662"/>
      <c r="AI175" s="662"/>
      <c r="AJ175" s="662"/>
      <c r="AK175" s="662"/>
      <c r="AL175" s="662"/>
      <c r="AM175" s="662"/>
      <c r="AN175" s="662"/>
      <c r="AO175" s="662"/>
      <c r="AP175" s="662"/>
      <c r="AQ175" s="662"/>
      <c r="AR175" s="662"/>
      <c r="AS175" s="662"/>
      <c r="AT175" s="662"/>
      <c r="AU175" s="662"/>
      <c r="AV175" s="662"/>
      <c r="AW175" s="662"/>
      <c r="AX175" s="662"/>
      <c r="AY175" s="662"/>
      <c r="AZ175" s="721"/>
      <c r="BA175" s="721"/>
      <c r="BB175" s="721"/>
      <c r="BC175" s="721"/>
      <c r="BD175" s="737"/>
    </row>
    <row r="176" spans="1:56">
      <c r="A176" s="684"/>
      <c r="B176" s="662"/>
      <c r="C176" s="662"/>
      <c r="D176" s="662"/>
      <c r="E176" s="662"/>
      <c r="F176" s="662"/>
      <c r="G176" s="662"/>
      <c r="H176" s="662"/>
      <c r="I176" s="662"/>
      <c r="J176" s="662"/>
      <c r="K176" s="662"/>
      <c r="L176" s="662"/>
      <c r="M176" s="662"/>
      <c r="N176" s="662"/>
      <c r="O176" s="662"/>
      <c r="P176" s="662"/>
      <c r="Q176" s="662"/>
      <c r="R176" s="662"/>
      <c r="S176" s="662"/>
      <c r="T176" s="662"/>
      <c r="U176" s="662"/>
      <c r="V176" s="662"/>
      <c r="W176" s="662"/>
      <c r="X176" s="662"/>
      <c r="Y176" s="662"/>
      <c r="Z176" s="662"/>
      <c r="AA176" s="662"/>
      <c r="AB176" s="662"/>
      <c r="AC176" s="662"/>
      <c r="AD176" s="662"/>
      <c r="AE176" s="662"/>
      <c r="AF176" s="662"/>
      <c r="AG176" s="662"/>
      <c r="AH176" s="662"/>
      <c r="AI176" s="662"/>
      <c r="AJ176" s="662"/>
      <c r="AK176" s="662"/>
      <c r="AL176" s="662"/>
      <c r="AM176" s="662"/>
      <c r="AN176" s="662"/>
      <c r="AO176" s="662"/>
      <c r="AP176" s="662"/>
      <c r="AQ176" s="662"/>
      <c r="AR176" s="662"/>
      <c r="AS176" s="662"/>
      <c r="AT176" s="662"/>
      <c r="AU176" s="662"/>
      <c r="AV176" s="662"/>
      <c r="AW176" s="662"/>
      <c r="AX176" s="662"/>
      <c r="AY176" s="662"/>
      <c r="AZ176" s="721"/>
      <c r="BA176" s="721"/>
      <c r="BB176" s="721"/>
      <c r="BC176" s="721"/>
      <c r="BD176" s="737"/>
    </row>
    <row r="177" spans="1:56">
      <c r="A177" s="684"/>
      <c r="B177" s="662"/>
      <c r="C177" s="662"/>
      <c r="D177" s="662"/>
      <c r="E177" s="662"/>
      <c r="F177" s="662"/>
      <c r="G177" s="662"/>
      <c r="H177" s="662"/>
      <c r="I177" s="662"/>
      <c r="J177" s="662"/>
      <c r="K177" s="662"/>
      <c r="L177" s="662"/>
      <c r="M177" s="662"/>
      <c r="N177" s="662"/>
      <c r="O177" s="662"/>
      <c r="P177" s="662"/>
      <c r="Q177" s="662"/>
      <c r="R177" s="662"/>
      <c r="S177" s="662"/>
      <c r="T177" s="662"/>
      <c r="U177" s="662"/>
      <c r="V177" s="662"/>
      <c r="W177" s="662"/>
      <c r="X177" s="662"/>
      <c r="Y177" s="662"/>
      <c r="Z177" s="662"/>
      <c r="AA177" s="662" t="s">
        <v>691</v>
      </c>
      <c r="AB177" s="662"/>
      <c r="AC177" s="662"/>
      <c r="AD177" s="662"/>
      <c r="AE177" s="662"/>
      <c r="AF177" s="662"/>
      <c r="AG177" s="662"/>
      <c r="AH177" s="662"/>
      <c r="AI177" s="662"/>
      <c r="AJ177" s="662"/>
      <c r="AK177" s="662"/>
      <c r="AL177" s="662"/>
      <c r="AM177" s="662"/>
      <c r="AN177" s="662"/>
      <c r="AO177" s="662"/>
      <c r="AP177" s="662"/>
      <c r="AQ177" s="662"/>
      <c r="AR177" s="662"/>
      <c r="AS177" s="662"/>
      <c r="AT177" s="662"/>
      <c r="AU177" s="662"/>
      <c r="AV177" s="662"/>
      <c r="AW177" s="662"/>
      <c r="AX177" s="662"/>
      <c r="AY177" s="662"/>
      <c r="AZ177" s="721"/>
      <c r="BA177" s="721"/>
      <c r="BB177" s="721"/>
      <c r="BC177" s="721"/>
      <c r="BD177" s="737"/>
    </row>
    <row r="178" spans="1:56">
      <c r="A178" s="677"/>
      <c r="B178" s="633"/>
      <c r="C178" s="633"/>
      <c r="D178" s="633"/>
      <c r="E178" s="633"/>
      <c r="F178" s="633"/>
      <c r="G178" s="633"/>
      <c r="H178" s="633"/>
      <c r="I178" s="633"/>
      <c r="J178" s="633"/>
      <c r="K178" s="633"/>
      <c r="L178" s="633"/>
      <c r="M178" s="633"/>
      <c r="N178" s="633"/>
      <c r="O178" s="633"/>
      <c r="P178" s="633"/>
      <c r="Q178" s="633"/>
      <c r="R178" s="633"/>
      <c r="S178" s="633"/>
      <c r="T178" s="633"/>
      <c r="U178" s="633"/>
      <c r="V178" s="633"/>
      <c r="W178" s="633"/>
      <c r="X178" s="633"/>
      <c r="Y178" s="633"/>
      <c r="Z178" s="633"/>
      <c r="AA178" s="633"/>
      <c r="AB178" s="633"/>
      <c r="AC178" s="633"/>
      <c r="AD178" s="633"/>
      <c r="AE178" s="633"/>
      <c r="AF178" s="633"/>
      <c r="AG178" s="633"/>
      <c r="AH178" s="633"/>
      <c r="AI178" s="633"/>
      <c r="AJ178" s="633"/>
      <c r="AK178" s="633"/>
      <c r="AL178" s="633"/>
      <c r="AM178" s="633"/>
      <c r="AN178" s="633"/>
      <c r="AO178" s="633"/>
      <c r="AP178" s="633"/>
      <c r="AQ178" s="633"/>
      <c r="AR178" s="633"/>
      <c r="AS178" s="633"/>
      <c r="AT178" s="633"/>
      <c r="AU178" s="633"/>
      <c r="AV178" s="633"/>
      <c r="AW178" s="633"/>
      <c r="AX178" s="633"/>
      <c r="AY178" s="633"/>
      <c r="AZ178" s="654"/>
      <c r="BA178" s="654"/>
      <c r="BB178" s="654"/>
      <c r="BC178" s="654"/>
      <c r="BD178" s="738"/>
    </row>
    <row r="179" spans="1:56">
      <c r="A179" s="677"/>
      <c r="B179" s="633"/>
      <c r="C179" s="633"/>
      <c r="D179" s="633"/>
      <c r="E179" s="633"/>
      <c r="F179" s="633"/>
      <c r="G179" s="633"/>
      <c r="H179" s="633"/>
      <c r="I179" s="633"/>
      <c r="J179" s="633"/>
      <c r="K179" s="633"/>
      <c r="L179" s="633"/>
      <c r="M179" s="633"/>
      <c r="N179" s="633"/>
      <c r="O179" s="633"/>
      <c r="P179" s="633"/>
      <c r="Q179" s="633"/>
      <c r="R179" s="633"/>
      <c r="S179" s="633"/>
      <c r="T179" s="633"/>
      <c r="U179" s="633"/>
      <c r="V179" s="633"/>
      <c r="W179" s="633"/>
      <c r="X179" s="633"/>
      <c r="Y179" s="633"/>
      <c r="Z179" s="633"/>
      <c r="AA179" s="633"/>
      <c r="AB179" s="633"/>
      <c r="AC179" s="633"/>
      <c r="AD179" s="633"/>
      <c r="AE179" s="633"/>
      <c r="AF179" s="633"/>
      <c r="AG179" s="633"/>
      <c r="AH179" s="633"/>
      <c r="AI179" s="633"/>
      <c r="AJ179" s="633"/>
      <c r="AK179" s="633"/>
      <c r="AL179" s="633"/>
      <c r="AM179" s="633"/>
      <c r="AN179" s="633"/>
      <c r="AO179" s="633"/>
      <c r="AP179" s="633"/>
      <c r="AQ179" s="633"/>
      <c r="AR179" s="633"/>
      <c r="AS179" s="633"/>
      <c r="AT179" s="633"/>
      <c r="AU179" s="633"/>
      <c r="AV179" s="633"/>
      <c r="AW179" s="633"/>
      <c r="AX179" s="633"/>
      <c r="AY179" s="633"/>
      <c r="AZ179" s="654"/>
      <c r="BA179" s="654"/>
      <c r="BB179" s="654"/>
      <c r="BC179" s="654"/>
      <c r="BD179" s="738"/>
    </row>
    <row r="180" spans="1:56">
      <c r="A180" s="677"/>
      <c r="B180" s="633"/>
      <c r="C180" s="633"/>
      <c r="D180" s="633"/>
      <c r="E180" s="633"/>
      <c r="F180" s="633"/>
      <c r="G180" s="633"/>
      <c r="H180" s="633"/>
      <c r="I180" s="633"/>
      <c r="J180" s="633"/>
      <c r="K180" s="633"/>
      <c r="L180" s="633"/>
      <c r="M180" s="633"/>
      <c r="N180" s="633"/>
      <c r="O180" s="633"/>
      <c r="P180" s="633"/>
      <c r="Q180" s="633"/>
      <c r="R180" s="633"/>
      <c r="S180" s="633"/>
      <c r="T180" s="633"/>
      <c r="U180" s="633"/>
      <c r="V180" s="633"/>
      <c r="W180" s="633"/>
      <c r="X180" s="633"/>
      <c r="Y180" s="633"/>
      <c r="Z180" s="633"/>
      <c r="AA180" s="633"/>
      <c r="AB180" s="633"/>
      <c r="AC180" s="633"/>
      <c r="AD180" s="633"/>
      <c r="AE180" s="633"/>
      <c r="AF180" s="633"/>
      <c r="AG180" s="633"/>
      <c r="AH180" s="633"/>
      <c r="AI180" s="633"/>
      <c r="AJ180" s="633"/>
      <c r="AK180" s="633"/>
      <c r="AL180" s="633"/>
      <c r="AM180" s="633"/>
      <c r="AN180" s="633"/>
      <c r="AO180" s="633"/>
      <c r="AP180" s="633"/>
      <c r="AQ180" s="633"/>
      <c r="AR180" s="633"/>
      <c r="AS180" s="633"/>
      <c r="AT180" s="633"/>
      <c r="AU180" s="633"/>
      <c r="AV180" s="633"/>
      <c r="AW180" s="633"/>
      <c r="AX180" s="633"/>
      <c r="AY180" s="633"/>
      <c r="AZ180" s="654"/>
      <c r="BA180" s="654"/>
      <c r="BB180" s="654"/>
      <c r="BC180" s="654"/>
      <c r="BD180" s="738"/>
    </row>
    <row r="181" spans="1:56">
      <c r="A181" s="677"/>
      <c r="B181" s="633"/>
      <c r="C181" s="633"/>
      <c r="D181" s="633"/>
      <c r="E181" s="633"/>
      <c r="F181" s="633"/>
      <c r="G181" s="633"/>
      <c r="H181" s="633"/>
      <c r="I181" s="633"/>
      <c r="J181" s="633"/>
      <c r="K181" s="633"/>
      <c r="L181" s="633"/>
      <c r="M181" s="633"/>
      <c r="N181" s="633"/>
      <c r="O181" s="633"/>
      <c r="P181" s="633"/>
      <c r="Q181" s="633"/>
      <c r="R181" s="633"/>
      <c r="S181" s="633"/>
      <c r="T181" s="633"/>
      <c r="U181" s="633"/>
      <c r="V181" s="633"/>
      <c r="W181" s="633"/>
      <c r="X181" s="633"/>
      <c r="Y181" s="633"/>
      <c r="Z181" s="633"/>
      <c r="AA181" s="633"/>
      <c r="AB181" s="633"/>
      <c r="AC181" s="633"/>
      <c r="AD181" s="633"/>
      <c r="AE181" s="633"/>
      <c r="AF181" s="633"/>
      <c r="AG181" s="633"/>
      <c r="AH181" s="633"/>
      <c r="AI181" s="633"/>
      <c r="AJ181" s="633"/>
      <c r="AK181" s="633"/>
      <c r="AL181" s="633"/>
      <c r="AM181" s="633"/>
      <c r="AN181" s="633"/>
      <c r="AO181" s="633"/>
      <c r="AP181" s="633"/>
      <c r="AQ181" s="633"/>
      <c r="AR181" s="633"/>
      <c r="AS181" s="633"/>
      <c r="AT181" s="633"/>
      <c r="AU181" s="633"/>
      <c r="AV181" s="633"/>
      <c r="AW181" s="633"/>
      <c r="AX181" s="633"/>
      <c r="AY181" s="633"/>
      <c r="AZ181" s="654"/>
      <c r="BA181" s="654"/>
      <c r="BB181" s="654"/>
      <c r="BC181" s="654"/>
      <c r="BD181" s="738"/>
    </row>
    <row r="182" spans="1:56">
      <c r="A182" s="677"/>
      <c r="B182" s="633"/>
      <c r="C182" s="633"/>
      <c r="D182" s="633"/>
      <c r="E182" s="633"/>
      <c r="F182" s="633"/>
      <c r="G182" s="633"/>
      <c r="H182" s="633"/>
      <c r="I182" s="633"/>
      <c r="J182" s="633"/>
      <c r="K182" s="633"/>
      <c r="L182" s="633"/>
      <c r="M182" s="633"/>
      <c r="N182" s="633"/>
      <c r="O182" s="633"/>
      <c r="P182" s="633"/>
      <c r="Q182" s="633"/>
      <c r="R182" s="633"/>
      <c r="S182" s="633"/>
      <c r="T182" s="633"/>
      <c r="U182" s="633"/>
      <c r="V182" s="633"/>
      <c r="W182" s="633"/>
      <c r="X182" s="633"/>
      <c r="Y182" s="633"/>
      <c r="Z182" s="633"/>
      <c r="AA182" s="633"/>
      <c r="AB182" s="633"/>
      <c r="AC182" s="633"/>
      <c r="AD182" s="633"/>
      <c r="AE182" s="633"/>
      <c r="AF182" s="633"/>
      <c r="AG182" s="633"/>
      <c r="AH182" s="633"/>
      <c r="AI182" s="633"/>
      <c r="AJ182" s="633"/>
      <c r="AK182" s="633"/>
      <c r="AL182" s="633"/>
      <c r="AM182" s="633"/>
      <c r="AN182" s="633"/>
      <c r="AO182" s="633"/>
      <c r="AP182" s="633"/>
      <c r="AQ182" s="633"/>
      <c r="AR182" s="633"/>
      <c r="AS182" s="633"/>
      <c r="AT182" s="633"/>
      <c r="AU182" s="633"/>
      <c r="AV182" s="633"/>
      <c r="AW182" s="633"/>
      <c r="AX182" s="633"/>
      <c r="AY182" s="633"/>
      <c r="AZ182" s="654"/>
      <c r="BA182" s="654"/>
      <c r="BB182" s="654"/>
      <c r="BC182" s="654"/>
      <c r="BD182" s="738"/>
    </row>
    <row r="183" spans="1:56">
      <c r="A183" s="677"/>
      <c r="B183" s="633"/>
      <c r="C183" s="633"/>
      <c r="D183" s="633"/>
      <c r="E183" s="633"/>
      <c r="F183" s="633"/>
      <c r="G183" s="633"/>
      <c r="H183" s="633"/>
      <c r="I183" s="633"/>
      <c r="J183" s="633"/>
      <c r="K183" s="633"/>
      <c r="L183" s="633"/>
      <c r="M183" s="633"/>
      <c r="N183" s="633"/>
      <c r="O183" s="633"/>
      <c r="P183" s="633"/>
      <c r="Q183" s="633"/>
      <c r="R183" s="633"/>
      <c r="S183" s="633"/>
      <c r="T183" s="633"/>
      <c r="U183" s="633"/>
      <c r="V183" s="633"/>
      <c r="W183" s="633"/>
      <c r="X183" s="633"/>
      <c r="Y183" s="633"/>
      <c r="Z183" s="633"/>
      <c r="AA183" s="633"/>
      <c r="AB183" s="633"/>
      <c r="AC183" s="633"/>
      <c r="AD183" s="633"/>
      <c r="AE183" s="633"/>
      <c r="AF183" s="633"/>
      <c r="AG183" s="633"/>
      <c r="AH183" s="633"/>
      <c r="AI183" s="633"/>
      <c r="AJ183" s="633"/>
      <c r="AK183" s="633"/>
      <c r="AL183" s="633"/>
      <c r="AM183" s="633"/>
      <c r="AN183" s="633"/>
      <c r="AO183" s="633"/>
      <c r="AP183" s="633"/>
      <c r="AQ183" s="633"/>
      <c r="AR183" s="633"/>
      <c r="AS183" s="633"/>
      <c r="AT183" s="633"/>
      <c r="AU183" s="633"/>
      <c r="AV183" s="633"/>
      <c r="AW183" s="633"/>
      <c r="AX183" s="633"/>
      <c r="AY183" s="633"/>
      <c r="AZ183" s="654"/>
      <c r="BA183" s="654"/>
      <c r="BB183" s="654"/>
      <c r="BC183" s="654"/>
      <c r="BD183" s="738"/>
    </row>
    <row r="184" spans="1:56" ht="15.75" thickBot="1">
      <c r="A184" s="677"/>
      <c r="B184" s="633"/>
      <c r="C184" s="633"/>
      <c r="D184" s="633"/>
      <c r="E184" s="633"/>
      <c r="F184" s="633"/>
      <c r="G184" s="633"/>
      <c r="H184" s="633"/>
      <c r="I184" s="633"/>
      <c r="J184" s="633"/>
      <c r="K184" s="633"/>
      <c r="L184" s="633"/>
      <c r="M184" s="633"/>
      <c r="N184" s="633"/>
      <c r="O184" s="633"/>
      <c r="P184" s="633"/>
      <c r="Q184" s="633"/>
      <c r="R184" s="633"/>
      <c r="S184" s="633"/>
      <c r="T184" s="633"/>
      <c r="U184" s="633"/>
      <c r="V184" s="633"/>
      <c r="W184" s="633"/>
      <c r="X184" s="633"/>
      <c r="Y184" s="633"/>
      <c r="Z184" s="633"/>
      <c r="AA184" s="633"/>
      <c r="AB184" s="633"/>
      <c r="AC184" s="633"/>
      <c r="AD184" s="633"/>
      <c r="AE184" s="633"/>
      <c r="AF184" s="633"/>
      <c r="AG184" s="633"/>
      <c r="AH184" s="633"/>
      <c r="AI184" s="633"/>
      <c r="AJ184" s="633"/>
      <c r="AK184" s="633"/>
      <c r="AL184" s="633"/>
      <c r="AM184" s="633"/>
      <c r="AN184" s="633"/>
      <c r="AO184" s="633"/>
      <c r="AP184" s="633"/>
      <c r="AQ184" s="633"/>
      <c r="AR184" s="633"/>
      <c r="AS184" s="633"/>
      <c r="AT184" s="633"/>
      <c r="AU184" s="633"/>
      <c r="AV184" s="633"/>
      <c r="AW184" s="633"/>
      <c r="AX184" s="633"/>
      <c r="AY184" s="633"/>
      <c r="AZ184" s="654"/>
      <c r="BA184" s="654"/>
      <c r="BB184" s="654"/>
      <c r="BC184" s="654"/>
      <c r="BD184" s="738"/>
    </row>
    <row r="185" spans="1:56" ht="27">
      <c r="A185" s="991" t="s">
        <v>158</v>
      </c>
      <c r="B185" s="992"/>
      <c r="C185" s="992"/>
      <c r="D185" s="992"/>
      <c r="E185" s="992"/>
      <c r="F185" s="992"/>
      <c r="G185" s="992"/>
      <c r="H185" s="992"/>
      <c r="I185" s="992"/>
      <c r="J185" s="992"/>
      <c r="K185" s="992"/>
      <c r="L185" s="992"/>
      <c r="M185" s="992"/>
      <c r="N185" s="992"/>
      <c r="O185" s="992"/>
      <c r="P185" s="992"/>
      <c r="Q185" s="992"/>
      <c r="R185" s="992"/>
      <c r="S185" s="992"/>
      <c r="T185" s="992"/>
      <c r="U185" s="992"/>
      <c r="V185" s="992"/>
      <c r="W185" s="992"/>
      <c r="X185" s="992"/>
      <c r="Y185" s="992"/>
      <c r="Z185" s="992"/>
      <c r="AA185" s="992"/>
      <c r="AB185" s="992"/>
      <c r="AC185" s="992"/>
      <c r="AD185" s="992"/>
      <c r="AE185" s="992"/>
      <c r="AF185" s="992"/>
      <c r="AG185" s="992"/>
      <c r="AH185" s="992"/>
      <c r="AI185" s="992"/>
      <c r="AJ185" s="992"/>
      <c r="AK185" s="992"/>
      <c r="AL185" s="992"/>
      <c r="AM185" s="992"/>
      <c r="AN185" s="992"/>
      <c r="AO185" s="992"/>
      <c r="AP185" s="992"/>
      <c r="AQ185" s="992"/>
      <c r="AR185" s="992"/>
      <c r="AS185" s="992"/>
      <c r="AT185" s="992"/>
      <c r="AU185" s="992"/>
      <c r="AV185" s="992"/>
      <c r="AW185" s="992"/>
      <c r="AX185" s="992"/>
      <c r="AY185" s="992"/>
      <c r="AZ185" s="992"/>
      <c r="BA185" s="992"/>
      <c r="BB185" s="992"/>
      <c r="BC185" s="992"/>
      <c r="BD185" s="993"/>
    </row>
    <row r="186" spans="1:56" ht="15.75">
      <c r="A186" s="739"/>
      <c r="B186" s="724"/>
      <c r="C186" s="724"/>
      <c r="D186" s="724"/>
      <c r="E186" s="724"/>
      <c r="F186" s="724"/>
      <c r="G186" s="724"/>
      <c r="H186" s="724"/>
      <c r="I186" s="724"/>
      <c r="J186" s="724"/>
      <c r="K186" s="724"/>
      <c r="L186" s="724"/>
      <c r="M186" s="724"/>
      <c r="N186" s="724"/>
      <c r="O186" s="724"/>
      <c r="P186" s="724"/>
      <c r="Q186" s="724"/>
      <c r="R186" s="724"/>
      <c r="S186" s="724"/>
      <c r="T186" s="724"/>
      <c r="U186" s="724"/>
      <c r="V186" s="724"/>
      <c r="W186" s="724"/>
      <c r="X186" s="724"/>
      <c r="Y186" s="724"/>
      <c r="Z186" s="724"/>
      <c r="AA186" s="724"/>
      <c r="AB186" s="724"/>
      <c r="AC186" s="724"/>
      <c r="AD186" s="724"/>
      <c r="AE186" s="724"/>
      <c r="AF186" s="724"/>
      <c r="AG186" s="724"/>
      <c r="AH186" s="724"/>
      <c r="AI186" s="724"/>
      <c r="AJ186" s="724"/>
      <c r="AK186" s="724"/>
      <c r="AL186" s="724"/>
      <c r="AM186" s="724"/>
      <c r="AN186" s="724"/>
      <c r="AO186" s="724"/>
      <c r="AP186" s="724"/>
      <c r="AQ186" s="724"/>
      <c r="AR186" s="724"/>
      <c r="AS186" s="725"/>
      <c r="AT186" s="725"/>
      <c r="AU186" s="725"/>
      <c r="AV186" s="725"/>
      <c r="AW186" s="725"/>
      <c r="AX186" s="725"/>
      <c r="AY186" s="725"/>
      <c r="AZ186" s="726"/>
      <c r="BA186" s="726"/>
      <c r="BB186" s="726"/>
      <c r="BC186" s="726"/>
      <c r="BD186" s="740"/>
    </row>
    <row r="187" spans="1:56">
      <c r="A187" s="741"/>
      <c r="B187" s="727"/>
      <c r="C187" s="727"/>
      <c r="D187" s="727" t="s">
        <v>161</v>
      </c>
      <c r="E187" s="727"/>
      <c r="F187" s="727"/>
      <c r="G187" s="727"/>
      <c r="H187" s="727"/>
      <c r="I187" s="727"/>
      <c r="J187" s="727"/>
      <c r="K187" s="994" t="str">
        <f ca="1">'Données de location'!F7</f>
        <v>Mr TURKMEN COURDIER Güven</v>
      </c>
      <c r="L187" s="994"/>
      <c r="M187" s="994"/>
      <c r="N187" s="994"/>
      <c r="O187" s="994"/>
      <c r="P187" s="994"/>
      <c r="Q187" s="994"/>
      <c r="R187" s="994"/>
      <c r="S187" s="994"/>
      <c r="T187" s="994"/>
      <c r="U187" s="994"/>
      <c r="V187" s="994"/>
      <c r="W187" s="994"/>
      <c r="X187" s="994"/>
      <c r="Y187" s="994"/>
      <c r="Z187" s="994"/>
      <c r="AA187" s="994"/>
      <c r="AB187" s="994"/>
      <c r="AC187" s="994"/>
      <c r="AD187" s="994"/>
      <c r="AE187" s="994"/>
      <c r="AF187" s="994"/>
      <c r="AG187" s="994"/>
      <c r="AH187" s="994"/>
      <c r="AI187" s="994"/>
      <c r="AJ187" s="994"/>
      <c r="AK187" s="727"/>
      <c r="AL187" s="727"/>
      <c r="AM187" s="727"/>
      <c r="AN187" s="727"/>
      <c r="AO187" s="727"/>
      <c r="AP187" s="727"/>
      <c r="AQ187" s="727"/>
      <c r="AR187" s="727"/>
      <c r="AS187" s="727"/>
      <c r="AT187" s="727"/>
      <c r="AU187" s="727"/>
      <c r="AV187" s="727"/>
      <c r="AW187" s="728" t="s">
        <v>159</v>
      </c>
      <c r="AX187" s="727"/>
      <c r="AY187" s="727"/>
      <c r="AZ187" s="727"/>
      <c r="BA187" s="727"/>
      <c r="BB187" s="727"/>
      <c r="BC187" s="727"/>
      <c r="BD187" s="742"/>
    </row>
    <row r="188" spans="1:56">
      <c r="A188" s="741"/>
      <c r="B188" s="1000" t="str">
        <f ca="1">'Données de location'!F18&amp;","</f>
        <v>0,</v>
      </c>
      <c r="C188" s="1000"/>
      <c r="D188" s="1000"/>
      <c r="E188" s="1000"/>
      <c r="F188" s="1000"/>
      <c r="G188" s="1000"/>
      <c r="H188" s="1000"/>
      <c r="I188" s="1000"/>
      <c r="J188" s="1000"/>
      <c r="K188" s="1000"/>
      <c r="L188" s="1000"/>
      <c r="M188" s="1000"/>
      <c r="N188" s="1000"/>
      <c r="O188" s="1000"/>
      <c r="P188" s="1000"/>
      <c r="Q188" s="1000"/>
      <c r="R188" s="1000"/>
      <c r="S188" s="1000"/>
      <c r="T188" s="1000"/>
      <c r="U188" s="1000"/>
      <c r="V188" s="727"/>
      <c r="W188" s="995">
        <f ca="1">IF(ISNUMBER(SEARCH("XXXXX",'Données de location'!F25)),"",'Données de location'!F25)</f>
        <v>0</v>
      </c>
      <c r="X188" s="995"/>
      <c r="Y188" s="995"/>
      <c r="Z188" s="995"/>
      <c r="AA188" s="995"/>
      <c r="AB188" s="995"/>
      <c r="AC188" s="995"/>
      <c r="AD188" s="995"/>
      <c r="AE188" s="995"/>
      <c r="AF188" s="995"/>
      <c r="AG188" s="995"/>
      <c r="AH188" s="995"/>
      <c r="AI188" s="995"/>
      <c r="AJ188" s="995"/>
      <c r="AK188" s="995"/>
      <c r="AL188" s="995"/>
      <c r="AM188" s="995"/>
      <c r="AN188" s="995"/>
      <c r="AO188" s="995"/>
      <c r="AP188" s="995"/>
      <c r="AQ188" s="995"/>
      <c r="AR188" s="995"/>
      <c r="AS188" s="995"/>
      <c r="AT188" s="995"/>
      <c r="AU188" s="995"/>
      <c r="AV188" s="995"/>
      <c r="AW188" s="995"/>
      <c r="AX188" s="995"/>
      <c r="AY188" s="995"/>
      <c r="AZ188" s="995"/>
      <c r="BA188" s="995"/>
      <c r="BB188" s="995"/>
      <c r="BC188" s="995"/>
      <c r="BD188" s="996"/>
    </row>
    <row r="189" spans="1:56">
      <c r="A189" s="741"/>
      <c r="B189" s="729"/>
      <c r="C189" s="729"/>
      <c r="D189" s="729"/>
      <c r="E189" s="729"/>
      <c r="F189" s="729"/>
      <c r="G189" s="729"/>
      <c r="H189" s="729"/>
      <c r="I189" s="729"/>
      <c r="J189" s="729"/>
      <c r="K189" s="729"/>
      <c r="L189" s="729"/>
      <c r="M189" s="729"/>
      <c r="N189" s="729"/>
      <c r="O189" s="729"/>
      <c r="P189" s="729"/>
      <c r="Q189" s="729"/>
      <c r="R189" s="729"/>
      <c r="S189" s="729"/>
      <c r="T189" s="729"/>
      <c r="U189" s="729"/>
      <c r="V189" s="727"/>
      <c r="W189" s="727"/>
      <c r="X189" s="727"/>
      <c r="Y189" s="727"/>
      <c r="Z189" s="727"/>
      <c r="AA189" s="727"/>
      <c r="AB189" s="727"/>
      <c r="AC189" s="727"/>
      <c r="AD189" s="727"/>
      <c r="AE189" s="727"/>
      <c r="AF189" s="727"/>
      <c r="AG189" s="727"/>
      <c r="AH189" s="727"/>
      <c r="AI189" s="727"/>
      <c r="AJ189" s="727"/>
      <c r="AK189" s="727"/>
      <c r="AL189" s="727"/>
      <c r="AM189" s="727"/>
      <c r="AN189" s="727"/>
      <c r="AO189" s="727"/>
      <c r="AP189" s="727"/>
      <c r="AQ189" s="727"/>
      <c r="AR189" s="727"/>
      <c r="AS189" s="727"/>
      <c r="AT189" s="727"/>
      <c r="AU189" s="727"/>
      <c r="AV189" s="727"/>
      <c r="AW189" s="727"/>
      <c r="AX189" s="727"/>
      <c r="AY189" s="727"/>
      <c r="AZ189" s="727"/>
      <c r="BA189" s="727"/>
      <c r="BB189" s="727"/>
      <c r="BC189" s="727"/>
      <c r="BD189" s="742"/>
    </row>
    <row r="190" spans="1:56">
      <c r="A190" s="741"/>
      <c r="B190" s="727" t="s">
        <v>160</v>
      </c>
      <c r="C190" s="727"/>
      <c r="D190" s="727"/>
      <c r="E190" s="727"/>
      <c r="F190" s="727"/>
      <c r="G190" s="727"/>
      <c r="H190" s="727"/>
      <c r="I190" s="730"/>
      <c r="J190" s="727"/>
      <c r="K190" s="727"/>
      <c r="L190" s="727"/>
      <c r="M190" s="727"/>
      <c r="N190" s="727"/>
      <c r="O190" s="727"/>
      <c r="P190" s="727"/>
      <c r="Q190" s="727"/>
      <c r="R190" s="727"/>
      <c r="S190" s="727"/>
      <c r="T190" s="727"/>
      <c r="U190" s="727"/>
      <c r="V190" s="727"/>
      <c r="W190" s="727"/>
      <c r="X190" s="727"/>
      <c r="Y190" s="994" t="str">
        <f ca="1">'Données de location'!F39&amp;" "&amp;'Données de location'!J39&amp;" "</f>
        <v xml:space="preserve">9 rue du Coteau 25500 LES FINS </v>
      </c>
      <c r="Z190" s="994"/>
      <c r="AA190" s="994"/>
      <c r="AB190" s="994"/>
      <c r="AC190" s="994"/>
      <c r="AD190" s="994"/>
      <c r="AE190" s="994"/>
      <c r="AF190" s="994"/>
      <c r="AG190" s="994"/>
      <c r="AH190" s="994"/>
      <c r="AI190" s="994"/>
      <c r="AJ190" s="994"/>
      <c r="AK190" s="994"/>
      <c r="AL190" s="994"/>
      <c r="AM190" s="994"/>
      <c r="AN190" s="994"/>
      <c r="AO190" s="994"/>
      <c r="AP190" s="994"/>
      <c r="AQ190" s="994"/>
      <c r="AR190" s="994"/>
      <c r="AS190" s="994"/>
      <c r="AT190" s="994"/>
      <c r="AU190" s="994"/>
      <c r="AV190" s="994"/>
      <c r="AW190" s="994"/>
      <c r="AX190" s="994"/>
      <c r="AY190" s="994"/>
      <c r="AZ190" s="994"/>
      <c r="BA190" s="994"/>
      <c r="BB190" s="994"/>
      <c r="BC190" s="994"/>
      <c r="BD190" s="997"/>
    </row>
    <row r="191" spans="1:56">
      <c r="A191" s="741"/>
      <c r="B191" s="727"/>
      <c r="C191" s="727"/>
      <c r="D191" s="727"/>
      <c r="E191" s="727"/>
      <c r="F191" s="727"/>
      <c r="G191" s="727"/>
      <c r="H191" s="727"/>
      <c r="I191" s="727"/>
      <c r="J191" s="727"/>
      <c r="K191" s="727"/>
      <c r="L191" s="728" t="s">
        <v>813</v>
      </c>
      <c r="M191" s="998">
        <f ca="1">'Données de location'!F71</f>
        <v>44563</v>
      </c>
      <c r="N191" s="998"/>
      <c r="O191" s="998"/>
      <c r="P191" s="998"/>
      <c r="Q191" s="998"/>
      <c r="R191" s="998"/>
      <c r="S191" s="998"/>
      <c r="T191" s="998"/>
      <c r="U191" s="998"/>
      <c r="V191" s="727" t="s">
        <v>520</v>
      </c>
      <c r="W191" s="727"/>
      <c r="X191" s="727"/>
      <c r="Y191" s="727"/>
      <c r="Z191" s="727"/>
      <c r="AA191" s="727"/>
      <c r="AB191" s="727"/>
      <c r="AC191" s="727"/>
      <c r="AD191" s="727"/>
      <c r="AE191" s="727"/>
      <c r="AF191" s="727"/>
      <c r="AG191" s="727"/>
      <c r="AH191" s="727"/>
      <c r="AI191" s="727"/>
      <c r="AJ191" s="727"/>
      <c r="AK191" s="727"/>
      <c r="AL191" s="727"/>
      <c r="AM191" s="727"/>
      <c r="AN191" s="727"/>
      <c r="AO191" s="727"/>
      <c r="AP191" s="727"/>
      <c r="AQ191" s="727"/>
      <c r="AR191" s="727"/>
      <c r="AS191" s="727"/>
      <c r="AT191" s="727"/>
      <c r="AU191" s="727"/>
      <c r="AV191" s="727"/>
      <c r="AW191" s="727"/>
      <c r="AX191" s="727"/>
      <c r="AY191" s="727"/>
      <c r="AZ191" s="727"/>
      <c r="BA191" s="727"/>
      <c r="BB191" s="727"/>
      <c r="BC191" s="727"/>
      <c r="BD191" s="742"/>
    </row>
    <row r="192" spans="1:56">
      <c r="A192" s="741"/>
      <c r="B192" s="727"/>
      <c r="C192" s="727"/>
      <c r="D192" s="727"/>
      <c r="E192" s="727"/>
      <c r="F192" s="727"/>
      <c r="G192" s="727"/>
      <c r="H192" s="727"/>
      <c r="I192" s="727"/>
      <c r="J192" s="727"/>
      <c r="K192" s="727"/>
      <c r="L192" s="727"/>
      <c r="M192" s="727"/>
      <c r="N192" s="727"/>
      <c r="O192" s="727"/>
      <c r="P192" s="727"/>
      <c r="Q192" s="727"/>
      <c r="R192" s="727"/>
      <c r="S192" s="727"/>
      <c r="T192" s="727"/>
      <c r="U192" s="727"/>
      <c r="V192" s="727"/>
      <c r="W192" s="727"/>
      <c r="X192" s="727"/>
      <c r="Y192" s="727"/>
      <c r="Z192" s="727"/>
      <c r="AA192" s="727"/>
      <c r="AB192" s="727"/>
      <c r="AC192" s="727"/>
      <c r="AD192" s="727"/>
      <c r="AE192" s="727"/>
      <c r="AF192" s="727"/>
      <c r="AG192" s="727"/>
      <c r="AH192" s="727"/>
      <c r="AI192" s="727"/>
      <c r="AJ192" s="727"/>
      <c r="AK192" s="727"/>
      <c r="AL192" s="727"/>
      <c r="AM192" s="727"/>
      <c r="AN192" s="727"/>
      <c r="AO192" s="727"/>
      <c r="AP192" s="727"/>
      <c r="AQ192" s="727"/>
      <c r="AR192" s="727"/>
      <c r="AS192" s="727"/>
      <c r="AT192" s="727"/>
      <c r="AU192" s="727"/>
      <c r="AV192" s="727"/>
      <c r="AW192" s="727"/>
      <c r="AX192" s="727"/>
      <c r="AY192" s="727"/>
      <c r="AZ192" s="727"/>
      <c r="BA192" s="727"/>
      <c r="BB192" s="727"/>
      <c r="BC192" s="727"/>
      <c r="BD192" s="742"/>
    </row>
    <row r="193" spans="1:56">
      <c r="A193" s="741"/>
      <c r="B193" s="727"/>
      <c r="C193" s="727"/>
      <c r="D193" s="727" t="s">
        <v>399</v>
      </c>
      <c r="E193" s="727"/>
      <c r="F193" s="727"/>
      <c r="G193" s="727"/>
      <c r="H193" s="727"/>
      <c r="I193" s="727"/>
      <c r="J193" s="727"/>
      <c r="K193" s="730" t="str">
        <f ca="1">'Données de location'!I9</f>
        <v>LES FINS</v>
      </c>
      <c r="L193" s="727"/>
      <c r="M193" s="727"/>
      <c r="N193" s="727"/>
      <c r="O193" s="727"/>
      <c r="P193" s="727"/>
      <c r="Q193" s="727"/>
      <c r="R193" s="727"/>
      <c r="S193" s="727"/>
      <c r="T193" s="727"/>
      <c r="U193" s="727"/>
      <c r="V193" s="727"/>
      <c r="W193" s="727"/>
      <c r="X193" s="727"/>
      <c r="Y193" s="730" t="str">
        <f ca="1">'Données de location'!F7</f>
        <v>Mr TURKMEN COURDIER Güven</v>
      </c>
      <c r="Z193" s="727"/>
      <c r="AA193" s="727"/>
      <c r="AB193" s="727"/>
      <c r="AC193" s="727"/>
      <c r="AD193" s="727"/>
      <c r="AE193" s="727"/>
      <c r="AF193" s="727"/>
      <c r="AG193" s="727"/>
      <c r="AH193" s="727"/>
      <c r="AI193" s="727"/>
      <c r="AJ193" s="727"/>
      <c r="AK193" s="727"/>
      <c r="AL193" s="727"/>
      <c r="AM193" s="727"/>
      <c r="AN193" s="727"/>
      <c r="AO193" s="727"/>
      <c r="AP193" s="727"/>
      <c r="AQ193" s="727"/>
      <c r="AR193" s="727"/>
      <c r="AS193" s="727"/>
      <c r="AT193" s="727"/>
      <c r="AU193" s="727"/>
      <c r="AV193" s="727"/>
      <c r="AW193" s="727"/>
      <c r="AX193" s="727"/>
      <c r="AY193" s="727"/>
      <c r="AZ193" s="727"/>
      <c r="BA193" s="727"/>
      <c r="BB193" s="727"/>
      <c r="BC193" s="727"/>
      <c r="BD193" s="742"/>
    </row>
    <row r="194" spans="1:56">
      <c r="A194" s="741"/>
      <c r="B194" s="727"/>
      <c r="C194" s="727"/>
      <c r="D194" s="727" t="s">
        <v>152</v>
      </c>
      <c r="E194" s="727"/>
      <c r="F194" s="999">
        <f ca="1">TODAY()</f>
        <v>44780</v>
      </c>
      <c r="G194" s="999"/>
      <c r="H194" s="999"/>
      <c r="I194" s="999"/>
      <c r="J194" s="999"/>
      <c r="K194" s="999"/>
      <c r="L194" s="999"/>
      <c r="M194" s="999"/>
      <c r="N194" s="999"/>
      <c r="O194" s="999"/>
      <c r="P194" s="999"/>
      <c r="Q194" s="727"/>
      <c r="R194" s="727"/>
      <c r="S194" s="727"/>
      <c r="T194" s="727"/>
      <c r="U194" s="727"/>
      <c r="V194" s="727"/>
      <c r="W194" s="727"/>
      <c r="X194" s="727"/>
      <c r="Y194" s="727"/>
      <c r="Z194" s="727"/>
      <c r="AA194" s="727"/>
      <c r="AB194" s="727"/>
      <c r="AC194" s="727"/>
      <c r="AD194" s="727"/>
      <c r="AE194" s="727"/>
      <c r="AF194" s="727"/>
      <c r="AG194" s="727"/>
      <c r="AH194" s="727"/>
      <c r="AI194" s="727"/>
      <c r="AJ194" s="727"/>
      <c r="AK194" s="727"/>
      <c r="AL194" s="727"/>
      <c r="AM194" s="727"/>
      <c r="AN194" s="727"/>
      <c r="AO194" s="727"/>
      <c r="AP194" s="727"/>
      <c r="AQ194" s="727"/>
      <c r="AR194" s="727"/>
      <c r="AS194" s="727"/>
      <c r="AT194" s="727"/>
      <c r="AU194" s="727"/>
      <c r="AV194" s="727"/>
      <c r="AW194" s="727"/>
      <c r="AX194" s="727"/>
      <c r="AY194" s="727"/>
      <c r="AZ194" s="727"/>
      <c r="BA194" s="727"/>
      <c r="BB194" s="727"/>
      <c r="BC194" s="727"/>
      <c r="BD194" s="742"/>
    </row>
    <row r="195" spans="1:56">
      <c r="A195" s="741"/>
      <c r="B195" s="659"/>
      <c r="C195" s="659"/>
      <c r="D195" s="659"/>
      <c r="E195" s="659"/>
      <c r="F195" s="660"/>
      <c r="G195" s="660"/>
      <c r="H195" s="660"/>
      <c r="I195" s="660"/>
      <c r="J195" s="660"/>
      <c r="K195" s="660"/>
      <c r="L195" s="660"/>
      <c r="M195" s="660"/>
      <c r="N195" s="659"/>
      <c r="O195" s="659"/>
      <c r="P195" s="659"/>
      <c r="Q195" s="659"/>
      <c r="R195" s="659"/>
      <c r="S195" s="659"/>
      <c r="T195" s="659"/>
      <c r="U195" s="659"/>
      <c r="V195" s="659"/>
      <c r="W195" s="659"/>
      <c r="X195" s="659"/>
      <c r="Y195" s="659"/>
      <c r="Z195" s="659"/>
      <c r="AA195" s="659"/>
      <c r="AB195" s="659"/>
      <c r="AC195" s="659"/>
      <c r="AD195" s="659"/>
      <c r="AE195" s="659"/>
      <c r="AF195" s="659"/>
      <c r="AG195" s="659"/>
      <c r="AH195" s="659"/>
      <c r="AI195" s="659"/>
      <c r="AJ195" s="659"/>
      <c r="AK195" s="659"/>
      <c r="AL195" s="659"/>
      <c r="AM195" s="659"/>
      <c r="AN195" s="659"/>
      <c r="AO195" s="659"/>
      <c r="AP195" s="659"/>
      <c r="AQ195" s="659"/>
      <c r="AR195" s="659"/>
      <c r="AS195" s="659"/>
      <c r="AT195" s="659"/>
      <c r="AU195" s="659"/>
      <c r="AV195" s="659"/>
      <c r="AW195" s="659"/>
      <c r="AX195" s="659"/>
      <c r="AY195" s="659"/>
      <c r="AZ195" s="659"/>
      <c r="BA195" s="659"/>
      <c r="BB195" s="659"/>
      <c r="BC195" s="659"/>
      <c r="BD195" s="743"/>
    </row>
    <row r="196" spans="1:56" ht="15.75" thickBot="1">
      <c r="A196" s="744"/>
      <c r="B196" s="661"/>
      <c r="C196" s="661"/>
      <c r="D196" s="661"/>
      <c r="E196" s="661"/>
      <c r="F196" s="661"/>
      <c r="G196" s="661"/>
      <c r="H196" s="661"/>
      <c r="I196" s="661"/>
      <c r="J196" s="661"/>
      <c r="K196" s="661"/>
      <c r="L196" s="661"/>
      <c r="M196" s="661"/>
      <c r="N196" s="661"/>
      <c r="O196" s="661"/>
      <c r="P196" s="661"/>
      <c r="Q196" s="661"/>
      <c r="R196" s="661"/>
      <c r="S196" s="661"/>
      <c r="T196" s="661"/>
      <c r="U196" s="661"/>
      <c r="V196" s="661"/>
      <c r="W196" s="661"/>
      <c r="X196" s="661"/>
      <c r="Y196" s="661"/>
      <c r="Z196" s="661"/>
      <c r="AA196" s="661"/>
      <c r="AB196" s="661"/>
      <c r="AC196" s="661"/>
      <c r="AD196" s="661"/>
      <c r="AE196" s="661"/>
      <c r="AF196" s="661"/>
      <c r="AG196" s="661"/>
      <c r="AH196" s="661"/>
      <c r="AI196" s="661"/>
      <c r="AJ196" s="661"/>
      <c r="AK196" s="661"/>
      <c r="AL196" s="661"/>
      <c r="AM196" s="661"/>
      <c r="AN196" s="661"/>
      <c r="AO196" s="661"/>
      <c r="AP196" s="661"/>
      <c r="AQ196" s="661"/>
      <c r="AR196" s="661"/>
      <c r="AS196" s="661"/>
      <c r="AT196" s="661"/>
      <c r="AU196" s="661"/>
      <c r="AV196" s="661"/>
      <c r="AW196" s="661"/>
      <c r="AX196" s="661"/>
      <c r="AY196" s="661"/>
      <c r="AZ196" s="661"/>
      <c r="BA196" s="661"/>
      <c r="BB196" s="661"/>
      <c r="BC196" s="661"/>
      <c r="BD196" s="745"/>
    </row>
    <row r="197" spans="1:56" ht="15.75">
      <c r="A197" s="746"/>
      <c r="B197" s="639"/>
      <c r="C197" s="639"/>
      <c r="D197" s="639"/>
      <c r="E197" s="639"/>
      <c r="F197" s="639"/>
      <c r="G197" s="639"/>
      <c r="H197" s="639"/>
      <c r="I197" s="639"/>
      <c r="J197" s="639"/>
      <c r="K197" s="639"/>
      <c r="L197" s="639"/>
      <c r="M197" s="639"/>
      <c r="N197" s="639"/>
      <c r="O197" s="639"/>
      <c r="P197" s="639"/>
      <c r="Q197" s="639"/>
      <c r="R197" s="639"/>
      <c r="S197" s="639"/>
      <c r="T197" s="639"/>
      <c r="U197" s="639"/>
      <c r="V197" s="639"/>
      <c r="W197" s="639"/>
      <c r="X197" s="639"/>
      <c r="Y197" s="639"/>
      <c r="Z197" s="639"/>
      <c r="AA197" s="639"/>
      <c r="AB197" s="639"/>
      <c r="AC197" s="639"/>
      <c r="AD197" s="639"/>
      <c r="AE197" s="639"/>
      <c r="AF197" s="639"/>
      <c r="AG197" s="639"/>
      <c r="AH197" s="639"/>
      <c r="AI197" s="639"/>
      <c r="AJ197" s="639"/>
      <c r="AK197" s="639"/>
      <c r="AL197" s="639"/>
      <c r="AM197" s="639"/>
      <c r="AN197" s="639"/>
      <c r="AO197" s="639"/>
      <c r="AP197" s="639"/>
      <c r="AQ197" s="639"/>
      <c r="AR197" s="639"/>
      <c r="AS197" s="640"/>
      <c r="AT197" s="640"/>
      <c r="AU197" s="640"/>
      <c r="AV197" s="640"/>
      <c r="AW197" s="640"/>
      <c r="AX197" s="640"/>
      <c r="AY197" s="640"/>
      <c r="AZ197" s="66"/>
      <c r="BA197" s="66"/>
      <c r="BB197" s="66"/>
      <c r="BC197" s="66"/>
      <c r="BD197" s="676"/>
    </row>
    <row r="198" spans="1:56" ht="15.75">
      <c r="A198" s="746"/>
      <c r="B198" s="639"/>
      <c r="C198" s="639"/>
      <c r="D198" s="639"/>
      <c r="E198" s="639"/>
      <c r="F198" s="639"/>
      <c r="G198" s="639"/>
      <c r="H198" s="639"/>
      <c r="I198" s="639"/>
      <c r="J198" s="639"/>
      <c r="K198" s="639"/>
      <c r="L198" s="639"/>
      <c r="M198" s="639"/>
      <c r="N198" s="639"/>
      <c r="O198" s="639"/>
      <c r="P198" s="639"/>
      <c r="Q198" s="639"/>
      <c r="R198" s="639"/>
      <c r="S198" s="639"/>
      <c r="T198" s="639"/>
      <c r="U198" s="639"/>
      <c r="V198" s="639"/>
      <c r="W198" s="639"/>
      <c r="X198" s="639"/>
      <c r="Y198" s="639"/>
      <c r="Z198" s="639"/>
      <c r="AA198" s="639"/>
      <c r="AB198" s="639"/>
      <c r="AC198" s="639"/>
      <c r="AD198" s="639"/>
      <c r="AE198" s="639"/>
      <c r="AF198" s="639"/>
      <c r="AG198" s="639"/>
      <c r="AH198" s="639"/>
      <c r="AI198" s="639"/>
      <c r="AJ198" s="639"/>
      <c r="AK198" s="639"/>
      <c r="AL198" s="639"/>
      <c r="AM198" s="639"/>
      <c r="AN198" s="639"/>
      <c r="AO198" s="639"/>
      <c r="AP198" s="639"/>
      <c r="AQ198" s="639"/>
      <c r="AR198" s="639"/>
      <c r="AS198" s="640"/>
      <c r="AT198" s="640"/>
      <c r="AU198" s="640"/>
      <c r="AV198" s="640"/>
      <c r="AW198" s="640"/>
      <c r="AX198" s="640"/>
      <c r="AY198" s="640"/>
      <c r="AZ198" s="66"/>
      <c r="BA198" s="66"/>
      <c r="BB198" s="66"/>
      <c r="BC198" s="66"/>
      <c r="BD198" s="676"/>
    </row>
    <row r="199" spans="1:56" ht="15.75">
      <c r="A199" s="746"/>
      <c r="B199" s="639"/>
      <c r="C199" s="639"/>
      <c r="D199" s="639"/>
      <c r="E199" s="639"/>
      <c r="F199" s="639"/>
      <c r="G199" s="639"/>
      <c r="H199" s="639"/>
      <c r="I199" s="639"/>
      <c r="J199" s="639"/>
      <c r="K199" s="639"/>
      <c r="L199" s="639"/>
      <c r="M199" s="639"/>
      <c r="N199" s="639"/>
      <c r="O199" s="639"/>
      <c r="P199" s="639"/>
      <c r="Q199" s="639"/>
      <c r="R199" s="639"/>
      <c r="S199" s="639"/>
      <c r="T199" s="639"/>
      <c r="U199" s="639"/>
      <c r="V199" s="639"/>
      <c r="W199" s="639"/>
      <c r="X199" s="639"/>
      <c r="Y199" s="639"/>
      <c r="Z199" s="639"/>
      <c r="AA199" s="639"/>
      <c r="AB199" s="639"/>
      <c r="AC199" s="639"/>
      <c r="AD199" s="639"/>
      <c r="AE199" s="639"/>
      <c r="AF199" s="639"/>
      <c r="AG199" s="639"/>
      <c r="AH199" s="639"/>
      <c r="AI199" s="639"/>
      <c r="AJ199" s="639"/>
      <c r="AK199" s="639"/>
      <c r="AL199" s="639"/>
      <c r="AM199" s="639"/>
      <c r="AN199" s="639"/>
      <c r="AO199" s="639"/>
      <c r="AP199" s="639"/>
      <c r="AQ199" s="639"/>
      <c r="AR199" s="639"/>
      <c r="AS199" s="640"/>
      <c r="AT199" s="640"/>
      <c r="AU199" s="640"/>
      <c r="AV199" s="640"/>
      <c r="AW199" s="640"/>
      <c r="AX199" s="640"/>
      <c r="AY199" s="640"/>
      <c r="AZ199" s="66"/>
      <c r="BA199" s="66"/>
      <c r="BB199" s="66"/>
      <c r="BC199" s="66"/>
      <c r="BD199" s="676"/>
    </row>
    <row r="200" spans="1:56" ht="15.75">
      <c r="A200" s="746"/>
      <c r="B200" s="639"/>
      <c r="C200" s="639"/>
      <c r="D200" s="639"/>
      <c r="E200" s="639"/>
      <c r="F200" s="639"/>
      <c r="G200" s="639"/>
      <c r="H200" s="639"/>
      <c r="I200" s="639"/>
      <c r="J200" s="639"/>
      <c r="K200" s="639"/>
      <c r="L200" s="639"/>
      <c r="M200" s="639"/>
      <c r="N200" s="639"/>
      <c r="O200" s="639"/>
      <c r="P200" s="639"/>
      <c r="Q200" s="639"/>
      <c r="R200" s="639"/>
      <c r="S200" s="639"/>
      <c r="T200" s="639"/>
      <c r="U200" s="639"/>
      <c r="V200" s="639"/>
      <c r="W200" s="639"/>
      <c r="X200" s="639"/>
      <c r="Y200" s="639"/>
      <c r="Z200" s="639"/>
      <c r="AA200" s="639"/>
      <c r="AB200" s="639"/>
      <c r="AC200" s="639"/>
      <c r="AD200" s="639"/>
      <c r="AE200" s="639"/>
      <c r="AF200" s="639"/>
      <c r="AG200" s="639"/>
      <c r="AH200" s="639"/>
      <c r="AI200" s="639"/>
      <c r="AJ200" s="639"/>
      <c r="AK200" s="639"/>
      <c r="AL200" s="639"/>
      <c r="AM200" s="639"/>
      <c r="AN200" s="639"/>
      <c r="AO200" s="639"/>
      <c r="AP200" s="639"/>
      <c r="AQ200" s="639"/>
      <c r="AR200" s="639"/>
      <c r="AS200" s="640"/>
      <c r="AT200" s="640"/>
      <c r="AU200" s="640"/>
      <c r="AV200" s="640"/>
      <c r="AW200" s="640"/>
      <c r="AX200" s="640"/>
      <c r="AY200" s="640"/>
      <c r="AZ200" s="66"/>
      <c r="BA200" s="66"/>
      <c r="BB200" s="66"/>
      <c r="BC200" s="66"/>
      <c r="BD200" s="676"/>
    </row>
    <row r="201" spans="1:56" ht="15.75">
      <c r="A201" s="746"/>
      <c r="B201" s="639"/>
      <c r="C201" s="639"/>
      <c r="D201" s="639"/>
      <c r="E201" s="639"/>
      <c r="F201" s="639"/>
      <c r="G201" s="639"/>
      <c r="H201" s="639"/>
      <c r="I201" s="639"/>
      <c r="J201" s="639"/>
      <c r="K201" s="639"/>
      <c r="L201" s="639"/>
      <c r="M201" s="639"/>
      <c r="N201" s="639"/>
      <c r="O201" s="639"/>
      <c r="P201" s="639"/>
      <c r="Q201" s="639"/>
      <c r="R201" s="639"/>
      <c r="S201" s="639"/>
      <c r="T201" s="639"/>
      <c r="U201" s="639"/>
      <c r="V201" s="639"/>
      <c r="W201" s="639"/>
      <c r="X201" s="639"/>
      <c r="Y201" s="639"/>
      <c r="Z201" s="639"/>
      <c r="AA201" s="639"/>
      <c r="AB201" s="639"/>
      <c r="AC201" s="639"/>
      <c r="AD201" s="639"/>
      <c r="AE201" s="639"/>
      <c r="AF201" s="639"/>
      <c r="AG201" s="639"/>
      <c r="AH201" s="639"/>
      <c r="AI201" s="639"/>
      <c r="AJ201" s="639"/>
      <c r="AK201" s="639"/>
      <c r="AL201" s="639"/>
      <c r="AM201" s="639"/>
      <c r="AN201" s="639"/>
      <c r="AO201" s="639"/>
      <c r="AP201" s="639"/>
      <c r="AQ201" s="639"/>
      <c r="AR201" s="639"/>
      <c r="AS201" s="640"/>
      <c r="AT201" s="640"/>
      <c r="AU201" s="640"/>
      <c r="AV201" s="640"/>
      <c r="AW201" s="640"/>
      <c r="AX201" s="640"/>
      <c r="AY201" s="640"/>
      <c r="AZ201" s="66"/>
      <c r="BA201" s="66"/>
      <c r="BB201" s="66"/>
      <c r="BC201" s="66"/>
      <c r="BD201" s="676"/>
    </row>
    <row r="202" spans="1:56" ht="16.5" thickBot="1">
      <c r="A202" s="732"/>
      <c r="B202" s="747"/>
      <c r="C202" s="747"/>
      <c r="D202" s="747"/>
      <c r="E202" s="747"/>
      <c r="F202" s="747"/>
      <c r="G202" s="747"/>
      <c r="H202" s="747"/>
      <c r="I202" s="747"/>
      <c r="J202" s="747"/>
      <c r="K202" s="747"/>
      <c r="L202" s="747"/>
      <c r="M202" s="747"/>
      <c r="N202" s="747"/>
      <c r="O202" s="747"/>
      <c r="P202" s="747"/>
      <c r="Q202" s="747"/>
      <c r="R202" s="747"/>
      <c r="S202" s="747"/>
      <c r="T202" s="747"/>
      <c r="U202" s="747"/>
      <c r="V202" s="747"/>
      <c r="W202" s="747"/>
      <c r="X202" s="747"/>
      <c r="Y202" s="747"/>
      <c r="Z202" s="747"/>
      <c r="AA202" s="747"/>
      <c r="AB202" s="747"/>
      <c r="AC202" s="747"/>
      <c r="AD202" s="747"/>
      <c r="AE202" s="747"/>
      <c r="AF202" s="747"/>
      <c r="AG202" s="747"/>
      <c r="AH202" s="747"/>
      <c r="AI202" s="747"/>
      <c r="AJ202" s="747"/>
      <c r="AK202" s="747"/>
      <c r="AL202" s="747"/>
      <c r="AM202" s="747"/>
      <c r="AN202" s="747"/>
      <c r="AO202" s="747"/>
      <c r="AP202" s="747"/>
      <c r="AQ202" s="747"/>
      <c r="AR202" s="747"/>
      <c r="AS202" s="748"/>
      <c r="AT202" s="748"/>
      <c r="AU202" s="748"/>
      <c r="AV202" s="748"/>
      <c r="AW202" s="748"/>
      <c r="AX202" s="748"/>
      <c r="AY202" s="748"/>
      <c r="AZ202" s="680"/>
      <c r="BA202" s="680"/>
      <c r="BB202" s="680"/>
      <c r="BC202" s="680"/>
      <c r="BD202" s="681"/>
    </row>
    <row r="203" spans="1:56" ht="16.5" thickTop="1">
      <c r="A203" s="638"/>
      <c r="B203" s="641"/>
      <c r="C203" s="641"/>
      <c r="D203" s="641"/>
      <c r="E203" s="641"/>
      <c r="F203" s="641"/>
      <c r="G203" s="641"/>
      <c r="H203" s="641"/>
      <c r="I203" s="641"/>
      <c r="J203" s="641"/>
      <c r="K203" s="641"/>
      <c r="L203" s="641"/>
      <c r="M203" s="641"/>
      <c r="N203" s="641"/>
      <c r="O203" s="641"/>
      <c r="P203" s="641"/>
      <c r="Q203" s="641"/>
      <c r="R203" s="641"/>
      <c r="S203" s="641"/>
      <c r="T203" s="641"/>
      <c r="U203" s="641"/>
      <c r="V203" s="641"/>
      <c r="W203" s="641"/>
      <c r="X203" s="641"/>
      <c r="Y203" s="641"/>
      <c r="Z203" s="641"/>
      <c r="AA203" s="641"/>
      <c r="AB203" s="641"/>
      <c r="AC203" s="641"/>
      <c r="AD203" s="641"/>
      <c r="AE203" s="641"/>
      <c r="AF203" s="641"/>
      <c r="AG203" s="641"/>
      <c r="AH203" s="641"/>
      <c r="AI203" s="641"/>
      <c r="AJ203" s="641"/>
      <c r="AK203" s="641"/>
      <c r="AL203" s="641"/>
      <c r="AM203" s="641"/>
      <c r="AN203" s="641"/>
      <c r="AO203" s="641"/>
      <c r="AP203" s="641"/>
      <c r="AQ203" s="641"/>
      <c r="AR203" s="641"/>
      <c r="AS203" s="638"/>
      <c r="AT203" s="638"/>
      <c r="AU203" s="638"/>
      <c r="AV203" s="638"/>
      <c r="AW203" s="632"/>
      <c r="AX203" s="632"/>
      <c r="AY203" s="638"/>
    </row>
    <row r="204" spans="1:56" ht="16.5" thickBot="1">
      <c r="A204" s="638"/>
      <c r="B204" s="641"/>
      <c r="C204" s="641"/>
      <c r="D204" s="641"/>
      <c r="E204" s="641"/>
      <c r="F204" s="641"/>
      <c r="G204" s="641"/>
      <c r="H204" s="641"/>
      <c r="I204" s="641"/>
      <c r="J204" s="641"/>
      <c r="K204" s="641"/>
      <c r="L204" s="641"/>
      <c r="M204" s="641"/>
      <c r="N204" s="641"/>
      <c r="O204" s="641"/>
      <c r="P204" s="641"/>
      <c r="Q204" s="641"/>
      <c r="R204" s="641"/>
      <c r="S204" s="641"/>
      <c r="T204" s="641"/>
      <c r="U204" s="641"/>
      <c r="V204" s="641"/>
      <c r="W204" s="641"/>
      <c r="X204" s="641"/>
      <c r="Y204" s="641"/>
      <c r="Z204" s="641"/>
      <c r="AA204" s="641"/>
      <c r="AB204" s="641"/>
      <c r="AC204" s="641"/>
      <c r="AD204" s="641"/>
      <c r="AE204" s="641"/>
      <c r="AF204" s="641"/>
      <c r="AG204" s="641"/>
      <c r="AH204" s="641"/>
      <c r="AI204" s="641"/>
      <c r="AJ204" s="641"/>
      <c r="AK204" s="641"/>
      <c r="AL204" s="641"/>
      <c r="AM204" s="641"/>
      <c r="AN204" s="641"/>
      <c r="AO204" s="641"/>
      <c r="AP204" s="641"/>
      <c r="AQ204" s="641"/>
      <c r="AR204" s="641"/>
      <c r="AS204" s="638"/>
      <c r="AT204" s="638"/>
      <c r="AU204" s="638"/>
      <c r="AV204" s="638"/>
      <c r="AW204" s="632"/>
      <c r="AX204" s="632"/>
      <c r="AY204" s="638"/>
    </row>
    <row r="205" spans="1:56" ht="24" thickTop="1">
      <c r="A205" s="944" t="s">
        <v>288</v>
      </c>
      <c r="B205" s="945"/>
      <c r="C205" s="945"/>
      <c r="D205" s="945"/>
      <c r="E205" s="945"/>
      <c r="F205" s="945"/>
      <c r="G205" s="945"/>
      <c r="H205" s="945"/>
      <c r="I205" s="945"/>
      <c r="J205" s="945"/>
      <c r="K205" s="945"/>
      <c r="L205" s="945"/>
      <c r="M205" s="945"/>
      <c r="N205" s="945"/>
      <c r="O205" s="945"/>
      <c r="P205" s="945"/>
      <c r="Q205" s="945"/>
      <c r="R205" s="945"/>
      <c r="S205" s="945"/>
      <c r="T205" s="945"/>
      <c r="U205" s="945"/>
      <c r="V205" s="945"/>
      <c r="W205" s="945"/>
      <c r="X205" s="945"/>
      <c r="Y205" s="945"/>
      <c r="Z205" s="945"/>
      <c r="AA205" s="945"/>
      <c r="AB205" s="945"/>
      <c r="AC205" s="945"/>
      <c r="AD205" s="945"/>
      <c r="AE205" s="945"/>
      <c r="AF205" s="945"/>
      <c r="AG205" s="945"/>
      <c r="AH205" s="945"/>
      <c r="AI205" s="945"/>
      <c r="AJ205" s="945"/>
      <c r="AK205" s="945"/>
      <c r="AL205" s="945"/>
      <c r="AM205" s="945"/>
      <c r="AN205" s="945"/>
      <c r="AO205" s="945"/>
      <c r="AP205" s="945"/>
      <c r="AQ205" s="945"/>
      <c r="AR205" s="945"/>
      <c r="AS205" s="945"/>
      <c r="AT205" s="945"/>
      <c r="AU205" s="945"/>
      <c r="AV205" s="945"/>
      <c r="AW205" s="945"/>
      <c r="AX205" s="945"/>
      <c r="AY205" s="945"/>
      <c r="AZ205" s="945"/>
      <c r="BA205" s="945"/>
      <c r="BB205" s="945"/>
      <c r="BC205" s="945"/>
      <c r="BD205" s="946"/>
    </row>
    <row r="206" spans="1:56">
      <c r="A206" s="731"/>
      <c r="B206" s="632"/>
      <c r="C206" s="632"/>
      <c r="D206" s="632"/>
      <c r="E206" s="632"/>
      <c r="F206" s="632"/>
      <c r="G206" s="632"/>
      <c r="H206" s="632"/>
      <c r="I206" s="632"/>
      <c r="J206" s="632"/>
      <c r="K206" s="632"/>
      <c r="L206" s="632"/>
      <c r="M206" s="632"/>
      <c r="N206" s="632"/>
      <c r="O206" s="632"/>
      <c r="P206" s="632"/>
      <c r="Q206" s="632"/>
      <c r="R206" s="632"/>
      <c r="S206" s="632"/>
      <c r="T206" s="632"/>
      <c r="U206" s="632"/>
      <c r="V206" s="632"/>
      <c r="W206" s="632"/>
      <c r="X206" s="632"/>
      <c r="Y206" s="632"/>
      <c r="Z206" s="632"/>
      <c r="AA206" s="632"/>
      <c r="AB206" s="632"/>
      <c r="AC206" s="632"/>
      <c r="AD206" s="632"/>
      <c r="AE206" s="632"/>
      <c r="AF206" s="632"/>
      <c r="AG206" s="632"/>
      <c r="AH206" s="632"/>
      <c r="AI206" s="632"/>
      <c r="AJ206" s="632"/>
      <c r="AK206" s="632"/>
      <c r="AL206" s="632"/>
      <c r="AM206" s="632"/>
      <c r="AN206" s="632"/>
      <c r="AO206" s="632"/>
      <c r="AP206" s="632"/>
      <c r="AQ206" s="632"/>
      <c r="AR206" s="632"/>
      <c r="AS206" s="632"/>
      <c r="AT206" s="632"/>
      <c r="AU206" s="632"/>
      <c r="AV206" s="632"/>
      <c r="AW206" s="632"/>
      <c r="AX206" s="632"/>
      <c r="AY206" s="632"/>
      <c r="AZ206" s="632"/>
      <c r="BA206" s="632"/>
      <c r="BB206" s="632"/>
      <c r="BC206" s="632"/>
      <c r="BD206" s="749"/>
    </row>
    <row r="207" spans="1:56">
      <c r="A207" s="686" t="s">
        <v>814</v>
      </c>
      <c r="B207" s="662"/>
      <c r="C207" s="662"/>
      <c r="D207" s="662"/>
      <c r="E207" s="662"/>
      <c r="F207" s="662"/>
      <c r="G207" s="662"/>
      <c r="H207" s="662"/>
      <c r="I207" s="662"/>
      <c r="J207" s="662"/>
      <c r="K207" s="662"/>
      <c r="L207" s="662"/>
      <c r="M207" s="662"/>
      <c r="N207" s="662"/>
      <c r="O207" s="662"/>
      <c r="P207" s="662"/>
      <c r="Q207" s="662"/>
      <c r="R207" s="662"/>
      <c r="S207" s="662"/>
      <c r="T207" s="662"/>
      <c r="U207" s="662"/>
      <c r="V207" s="662"/>
      <c r="W207" s="662"/>
      <c r="X207" s="662"/>
      <c r="Y207" s="662"/>
      <c r="Z207" s="662"/>
      <c r="AA207" s="662"/>
      <c r="AB207" s="662"/>
      <c r="AC207" s="662"/>
      <c r="AD207" s="662"/>
      <c r="AE207" s="662"/>
      <c r="AF207" s="662"/>
      <c r="AG207" s="662"/>
      <c r="AH207" s="662"/>
      <c r="AI207" s="662"/>
      <c r="AJ207" s="662"/>
      <c r="AK207" s="662"/>
      <c r="AL207" s="662"/>
      <c r="AM207" s="662"/>
      <c r="AN207" s="662"/>
      <c r="AO207" s="662"/>
      <c r="AP207" s="662"/>
      <c r="AQ207" s="662"/>
      <c r="AR207" s="662"/>
      <c r="AS207" s="662"/>
      <c r="AT207" s="662"/>
      <c r="AU207" s="662"/>
      <c r="AV207" s="662"/>
      <c r="AW207" s="662"/>
      <c r="AX207" s="662"/>
      <c r="AY207" s="662"/>
      <c r="AZ207" s="662"/>
      <c r="BA207" s="662"/>
      <c r="BB207" s="662"/>
      <c r="BC207" s="662"/>
      <c r="BD207" s="750"/>
    </row>
    <row r="208" spans="1:56">
      <c r="A208" s="684" t="s">
        <v>629</v>
      </c>
      <c r="B208" s="662"/>
      <c r="C208" s="662"/>
      <c r="D208" s="662"/>
      <c r="E208" s="662"/>
      <c r="F208" s="662"/>
      <c r="G208" s="662"/>
      <c r="H208" s="662"/>
      <c r="I208" s="662"/>
      <c r="J208" s="662"/>
      <c r="K208" s="662"/>
      <c r="L208" s="662"/>
      <c r="M208" s="662"/>
      <c r="N208" s="662"/>
      <c r="O208" s="662"/>
      <c r="P208" s="662"/>
      <c r="Q208" s="662"/>
      <c r="R208" s="662"/>
      <c r="S208" s="662"/>
      <c r="T208" s="662"/>
      <c r="U208" s="662"/>
      <c r="V208" s="662"/>
      <c r="W208" s="662"/>
      <c r="X208" s="662"/>
      <c r="Y208" s="662"/>
      <c r="Z208" s="662"/>
      <c r="AA208" s="662"/>
      <c r="AB208" s="662"/>
      <c r="AC208" s="662"/>
      <c r="AD208" s="662"/>
      <c r="AE208" s="662"/>
      <c r="AF208" s="662"/>
      <c r="AG208" s="662"/>
      <c r="AH208" s="662"/>
      <c r="AI208" s="662"/>
      <c r="AJ208" s="662"/>
      <c r="AK208" s="662"/>
      <c r="AL208" s="662"/>
      <c r="AM208" s="662"/>
      <c r="AN208" s="662"/>
      <c r="AO208" s="662"/>
      <c r="AP208" s="662"/>
      <c r="AQ208" s="662"/>
      <c r="AR208" s="662"/>
      <c r="AS208" s="662"/>
      <c r="AT208" s="662"/>
      <c r="AU208" s="662"/>
      <c r="AV208" s="662"/>
      <c r="AW208" s="662"/>
      <c r="AX208" s="662"/>
      <c r="AY208" s="662"/>
      <c r="AZ208" s="662"/>
      <c r="BA208" s="662"/>
      <c r="BB208" s="662"/>
      <c r="BC208" s="662"/>
      <c r="BD208" s="750"/>
    </row>
    <row r="209" spans="1:56">
      <c r="A209" s="684"/>
      <c r="B209" s="662"/>
      <c r="C209" s="662"/>
      <c r="D209" s="662"/>
      <c r="E209" s="662"/>
      <c r="F209" s="662"/>
      <c r="G209" s="662"/>
      <c r="H209" s="662"/>
      <c r="I209" s="662"/>
      <c r="J209" s="662"/>
      <c r="K209" s="662"/>
      <c r="L209" s="662"/>
      <c r="M209" s="662"/>
      <c r="N209" s="662"/>
      <c r="O209" s="662"/>
      <c r="P209" s="662"/>
      <c r="Q209" s="662"/>
      <c r="R209" s="662"/>
      <c r="S209" s="662"/>
      <c r="T209" s="662"/>
      <c r="U209" s="662"/>
      <c r="V209" s="662"/>
      <c r="W209" s="662"/>
      <c r="X209" s="662"/>
      <c r="Y209" s="662"/>
      <c r="Z209" s="662"/>
      <c r="AA209" s="662"/>
      <c r="AB209" s="662"/>
      <c r="AC209" s="662"/>
      <c r="AD209" s="662"/>
      <c r="AE209" s="662"/>
      <c r="AF209" s="662"/>
      <c r="AG209" s="662"/>
      <c r="AH209" s="662"/>
      <c r="AI209" s="662"/>
      <c r="AJ209" s="662"/>
      <c r="AK209" s="662"/>
      <c r="AL209" s="662"/>
      <c r="AM209" s="662"/>
      <c r="AN209" s="662"/>
      <c r="AO209" s="662"/>
      <c r="AP209" s="662"/>
      <c r="AQ209" s="662"/>
      <c r="AR209" s="662"/>
      <c r="AS209" s="662"/>
      <c r="AT209" s="662"/>
      <c r="AU209" s="662"/>
      <c r="AV209" s="662"/>
      <c r="AW209" s="662"/>
      <c r="AX209" s="662"/>
      <c r="AY209" s="662"/>
      <c r="AZ209" s="662"/>
      <c r="BA209" s="662"/>
      <c r="BB209" s="662"/>
      <c r="BC209" s="662"/>
      <c r="BD209" s="750"/>
    </row>
    <row r="210" spans="1:56">
      <c r="A210" s="684" t="s">
        <v>528</v>
      </c>
      <c r="B210" s="662"/>
      <c r="C210" s="662"/>
      <c r="D210" s="662"/>
      <c r="E210" s="662"/>
      <c r="F210" s="662"/>
      <c r="G210" s="662"/>
      <c r="H210" s="662"/>
      <c r="I210" s="662"/>
      <c r="J210" s="662"/>
      <c r="K210" s="662"/>
      <c r="L210" s="662"/>
      <c r="M210" s="662"/>
      <c r="N210" s="662"/>
      <c r="O210" s="662"/>
      <c r="P210" s="662"/>
      <c r="Q210" s="662"/>
      <c r="R210" s="662"/>
      <c r="S210" s="662"/>
      <c r="T210" s="662"/>
      <c r="U210" s="662"/>
      <c r="V210" s="662"/>
      <c r="W210" s="662"/>
      <c r="X210" s="662"/>
      <c r="Y210" s="662"/>
      <c r="Z210" s="662"/>
      <c r="AA210" s="662"/>
      <c r="AB210" s="662"/>
      <c r="AC210" s="662"/>
      <c r="AD210" s="662"/>
      <c r="AE210" s="662"/>
      <c r="AF210" s="662"/>
      <c r="AG210" s="662"/>
      <c r="AH210" s="662"/>
      <c r="AI210" s="662"/>
      <c r="AJ210" s="662"/>
      <c r="AK210" s="662"/>
      <c r="AL210" s="662"/>
      <c r="AM210" s="662"/>
      <c r="AN210" s="662"/>
      <c r="AO210" s="662"/>
      <c r="AP210" s="662"/>
      <c r="AQ210" s="662"/>
      <c r="AR210" s="662"/>
      <c r="AS210" s="662"/>
      <c r="AT210" s="662"/>
      <c r="AU210" s="662"/>
      <c r="AV210" s="662"/>
      <c r="AW210" s="662"/>
      <c r="AX210" s="662"/>
      <c r="AY210" s="662"/>
      <c r="AZ210" s="662"/>
      <c r="BA210" s="662"/>
      <c r="BB210" s="662"/>
      <c r="BC210" s="662"/>
      <c r="BD210" s="750"/>
    </row>
    <row r="211" spans="1:56">
      <c r="A211" s="684"/>
      <c r="B211" s="662"/>
      <c r="C211" s="662"/>
      <c r="D211" s="662"/>
      <c r="E211" s="662"/>
      <c r="F211" s="662"/>
      <c r="G211" s="662"/>
      <c r="H211" s="662"/>
      <c r="I211" s="662"/>
      <c r="J211" s="662"/>
      <c r="K211" s="662"/>
      <c r="L211" s="662"/>
      <c r="M211" s="662"/>
      <c r="N211" s="662"/>
      <c r="O211" s="662"/>
      <c r="P211" s="662"/>
      <c r="Q211" s="662"/>
      <c r="R211" s="662"/>
      <c r="S211" s="662"/>
      <c r="T211" s="662"/>
      <c r="U211" s="662"/>
      <c r="V211" s="662"/>
      <c r="W211" s="662"/>
      <c r="X211" s="662"/>
      <c r="Y211" s="662"/>
      <c r="Z211" s="662"/>
      <c r="AA211" s="662"/>
      <c r="AB211" s="662"/>
      <c r="AC211" s="662"/>
      <c r="AD211" s="662"/>
      <c r="AE211" s="662"/>
      <c r="AF211" s="662"/>
      <c r="AG211" s="662"/>
      <c r="AH211" s="662"/>
      <c r="AI211" s="662"/>
      <c r="AJ211" s="662"/>
      <c r="AK211" s="662"/>
      <c r="AL211" s="662"/>
      <c r="AM211" s="662"/>
      <c r="AN211" s="662"/>
      <c r="AO211" s="662"/>
      <c r="AP211" s="662"/>
      <c r="AQ211" s="662"/>
      <c r="AR211" s="662"/>
      <c r="AS211" s="662"/>
      <c r="AT211" s="662"/>
      <c r="AU211" s="662"/>
      <c r="AV211" s="662"/>
      <c r="AW211" s="662"/>
      <c r="AX211" s="662"/>
      <c r="AY211" s="662"/>
      <c r="AZ211" s="662"/>
      <c r="BA211" s="662"/>
      <c r="BB211" s="662"/>
      <c r="BC211" s="662"/>
      <c r="BD211" s="750"/>
    </row>
    <row r="212" spans="1:56">
      <c r="A212" s="684" t="s">
        <v>302</v>
      </c>
      <c r="B212" s="662"/>
      <c r="C212" s="662"/>
      <c r="D212" s="662"/>
      <c r="E212" s="662"/>
      <c r="F212" s="662"/>
      <c r="G212" s="662"/>
      <c r="H212" s="662"/>
      <c r="I212" s="662"/>
      <c r="J212" s="662"/>
      <c r="K212" s="662"/>
      <c r="L212" s="662"/>
      <c r="M212" s="662"/>
      <c r="N212" s="662"/>
      <c r="O212" s="662"/>
      <c r="P212" s="662"/>
      <c r="Q212" s="662"/>
      <c r="R212" s="662"/>
      <c r="S212" s="662"/>
      <c r="T212" s="662"/>
      <c r="U212" s="662"/>
      <c r="V212" s="662"/>
      <c r="W212" s="662"/>
      <c r="X212" s="662"/>
      <c r="Y212" s="662"/>
      <c r="Z212" s="662"/>
      <c r="AA212" s="662"/>
      <c r="AB212" s="662"/>
      <c r="AC212" s="662"/>
      <c r="AD212" s="662"/>
      <c r="AE212" s="662"/>
      <c r="AF212" s="662"/>
      <c r="AG212" s="662"/>
      <c r="AH212" s="662"/>
      <c r="AI212" s="662"/>
      <c r="AJ212" s="662"/>
      <c r="AK212" s="662"/>
      <c r="AL212" s="662"/>
      <c r="AM212" s="662"/>
      <c r="AN212" s="662"/>
      <c r="AO212" s="662"/>
      <c r="AP212" s="662"/>
      <c r="AQ212" s="662"/>
      <c r="AR212" s="662"/>
      <c r="AS212" s="662"/>
      <c r="AT212" s="662"/>
      <c r="AU212" s="662"/>
      <c r="AV212" s="662"/>
      <c r="AW212" s="662"/>
      <c r="AX212" s="662"/>
      <c r="AY212" s="662"/>
      <c r="AZ212" s="662"/>
      <c r="BA212" s="662"/>
      <c r="BB212" s="662"/>
      <c r="BC212" s="662"/>
      <c r="BD212" s="750"/>
    </row>
    <row r="213" spans="1:56">
      <c r="A213" s="684" t="s">
        <v>303</v>
      </c>
      <c r="B213" s="662"/>
      <c r="C213" s="662"/>
      <c r="D213" s="662"/>
      <c r="E213" s="662"/>
      <c r="F213" s="662"/>
      <c r="G213" s="662"/>
      <c r="H213" s="662"/>
      <c r="I213" s="662"/>
      <c r="J213" s="662"/>
      <c r="K213" s="662"/>
      <c r="L213" s="662"/>
      <c r="M213" s="662"/>
      <c r="N213" s="662"/>
      <c r="O213" s="662"/>
      <c r="P213" s="662"/>
      <c r="Q213" s="662"/>
      <c r="R213" s="662"/>
      <c r="S213" s="662"/>
      <c r="T213" s="662"/>
      <c r="U213" s="662"/>
      <c r="V213" s="662"/>
      <c r="W213" s="662"/>
      <c r="X213" s="662"/>
      <c r="Y213" s="662"/>
      <c r="Z213" s="662"/>
      <c r="AA213" s="662"/>
      <c r="AB213" s="662"/>
      <c r="AC213" s="662"/>
      <c r="AD213" s="662"/>
      <c r="AE213" s="662"/>
      <c r="AF213" s="662"/>
      <c r="AG213" s="662"/>
      <c r="AH213" s="662"/>
      <c r="AI213" s="662"/>
      <c r="AJ213" s="662"/>
      <c r="AK213" s="662"/>
      <c r="AL213" s="662"/>
      <c r="AM213" s="662"/>
      <c r="AN213" s="662"/>
      <c r="AO213" s="662"/>
      <c r="AP213" s="662"/>
      <c r="AQ213" s="662"/>
      <c r="AR213" s="662"/>
      <c r="AS213" s="662"/>
      <c r="AT213" s="662"/>
      <c r="AU213" s="662"/>
      <c r="AV213" s="662"/>
      <c r="AW213" s="662"/>
      <c r="AX213" s="662"/>
      <c r="AY213" s="662"/>
      <c r="AZ213" s="662"/>
      <c r="BA213" s="662"/>
      <c r="BB213" s="662"/>
      <c r="BC213" s="662"/>
      <c r="BD213" s="750"/>
    </row>
    <row r="214" spans="1:56">
      <c r="A214" s="684"/>
      <c r="B214" s="662"/>
      <c r="C214" s="662"/>
      <c r="D214" s="662"/>
      <c r="E214" s="662"/>
      <c r="F214" s="662"/>
      <c r="G214" s="662"/>
      <c r="H214" s="662"/>
      <c r="I214" s="662"/>
      <c r="J214" s="662"/>
      <c r="K214" s="662"/>
      <c r="L214" s="662"/>
      <c r="M214" s="662"/>
      <c r="N214" s="662"/>
      <c r="O214" s="662"/>
      <c r="P214" s="662"/>
      <c r="Q214" s="662"/>
      <c r="R214" s="662"/>
      <c r="S214" s="662"/>
      <c r="T214" s="662"/>
      <c r="U214" s="662"/>
      <c r="V214" s="662"/>
      <c r="W214" s="662"/>
      <c r="X214" s="662"/>
      <c r="Y214" s="662"/>
      <c r="Z214" s="662"/>
      <c r="AA214" s="662"/>
      <c r="AB214" s="662"/>
      <c r="AC214" s="662"/>
      <c r="AD214" s="662"/>
      <c r="AE214" s="662"/>
      <c r="AF214" s="662"/>
      <c r="AG214" s="662"/>
      <c r="AH214" s="662"/>
      <c r="AI214" s="662"/>
      <c r="AJ214" s="662"/>
      <c r="AK214" s="662"/>
      <c r="AL214" s="662"/>
      <c r="AM214" s="662"/>
      <c r="AN214" s="662"/>
      <c r="AO214" s="662"/>
      <c r="AP214" s="662"/>
      <c r="AQ214" s="662"/>
      <c r="AR214" s="662"/>
      <c r="AS214" s="662"/>
      <c r="AT214" s="662"/>
      <c r="AU214" s="662"/>
      <c r="AV214" s="662"/>
      <c r="AW214" s="662"/>
      <c r="AX214" s="662"/>
      <c r="AY214" s="662"/>
      <c r="AZ214" s="662"/>
      <c r="BA214" s="662"/>
      <c r="BB214" s="662"/>
      <c r="BC214" s="662"/>
      <c r="BD214" s="750"/>
    </row>
    <row r="215" spans="1:56">
      <c r="A215" s="684" t="s">
        <v>815</v>
      </c>
      <c r="B215" s="662"/>
      <c r="C215" s="662"/>
      <c r="D215" s="662"/>
      <c r="E215" s="662"/>
      <c r="F215" s="662"/>
      <c r="G215" s="662"/>
      <c r="H215" s="662"/>
      <c r="I215" s="662"/>
      <c r="J215" s="662"/>
      <c r="K215" s="662"/>
      <c r="L215" s="662"/>
      <c r="M215" s="662"/>
      <c r="N215" s="662"/>
      <c r="O215" s="662"/>
      <c r="P215" s="662"/>
      <c r="Q215" s="662"/>
      <c r="R215" s="662"/>
      <c r="S215" s="662"/>
      <c r="T215" s="662"/>
      <c r="U215" s="662"/>
      <c r="V215" s="662"/>
      <c r="W215" s="662"/>
      <c r="X215" s="662"/>
      <c r="Y215" s="662"/>
      <c r="Z215" s="662"/>
      <c r="AA215" s="662"/>
      <c r="AB215" s="662"/>
      <c r="AC215" s="662"/>
      <c r="AD215" s="662"/>
      <c r="AE215" s="662"/>
      <c r="AF215" s="662"/>
      <c r="AG215" s="662"/>
      <c r="AH215" s="662"/>
      <c r="AI215" s="662"/>
      <c r="AJ215" s="662"/>
      <c r="AK215" s="662"/>
      <c r="AL215" s="662"/>
      <c r="AM215" s="662"/>
      <c r="AN215" s="662"/>
      <c r="AO215" s="662"/>
      <c r="AP215" s="662"/>
      <c r="AQ215" s="662"/>
      <c r="AR215" s="662"/>
      <c r="AS215" s="662"/>
      <c r="AT215" s="662"/>
      <c r="AU215" s="662"/>
      <c r="AV215" s="662"/>
      <c r="AW215" s="662"/>
      <c r="AX215" s="662"/>
      <c r="AY215" s="662"/>
      <c r="AZ215" s="662"/>
      <c r="BA215" s="662"/>
      <c r="BB215" s="662"/>
      <c r="BC215" s="662"/>
      <c r="BD215" s="750"/>
    </row>
    <row r="216" spans="1:56">
      <c r="A216" s="684"/>
      <c r="B216" s="662"/>
      <c r="C216" s="662"/>
      <c r="D216" s="662"/>
      <c r="E216" s="662"/>
      <c r="F216" s="662"/>
      <c r="G216" s="662"/>
      <c r="H216" s="662"/>
      <c r="I216" s="662"/>
      <c r="J216" s="662"/>
      <c r="K216" s="662"/>
      <c r="L216" s="662"/>
      <c r="M216" s="662"/>
      <c r="N216" s="662"/>
      <c r="O216" s="662"/>
      <c r="P216" s="662"/>
      <c r="Q216" s="662"/>
      <c r="R216" s="662"/>
      <c r="S216" s="662"/>
      <c r="T216" s="662"/>
      <c r="U216" s="662"/>
      <c r="V216" s="662"/>
      <c r="W216" s="662"/>
      <c r="X216" s="662"/>
      <c r="Y216" s="662"/>
      <c r="Z216" s="662"/>
      <c r="AA216" s="662"/>
      <c r="AB216" s="662"/>
      <c r="AC216" s="662"/>
      <c r="AD216" s="662"/>
      <c r="AE216" s="662"/>
      <c r="AF216" s="662"/>
      <c r="AG216" s="662"/>
      <c r="AH216" s="662"/>
      <c r="AI216" s="662"/>
      <c r="AJ216" s="662"/>
      <c r="AK216" s="662"/>
      <c r="AL216" s="662"/>
      <c r="AM216" s="662"/>
      <c r="AN216" s="662"/>
      <c r="AO216" s="662"/>
      <c r="AP216" s="662"/>
      <c r="AQ216" s="662"/>
      <c r="AR216" s="662"/>
      <c r="AS216" s="662"/>
      <c r="AT216" s="662"/>
      <c r="AU216" s="662"/>
      <c r="AV216" s="662"/>
      <c r="AW216" s="662"/>
      <c r="AX216" s="662"/>
      <c r="AY216" s="662"/>
      <c r="AZ216" s="662"/>
      <c r="BA216" s="662"/>
      <c r="BB216" s="662"/>
      <c r="BC216" s="662"/>
      <c r="BD216" s="750"/>
    </row>
    <row r="217" spans="1:56">
      <c r="A217" s="684" t="s">
        <v>533</v>
      </c>
      <c r="B217" s="662"/>
      <c r="C217" s="662"/>
      <c r="D217" s="662"/>
      <c r="E217" s="662"/>
      <c r="F217" s="662"/>
      <c r="G217" s="662"/>
      <c r="H217" s="662"/>
      <c r="I217" s="662"/>
      <c r="J217" s="662"/>
      <c r="K217" s="662"/>
      <c r="L217" s="662"/>
      <c r="M217" s="662"/>
      <c r="N217" s="662"/>
      <c r="O217" s="662"/>
      <c r="P217" s="662"/>
      <c r="Q217" s="662"/>
      <c r="R217" s="662"/>
      <c r="S217" s="662"/>
      <c r="T217" s="662"/>
      <c r="U217" s="662"/>
      <c r="V217" s="662"/>
      <c r="W217" s="662"/>
      <c r="X217" s="662"/>
      <c r="Y217" s="662"/>
      <c r="Z217" s="662"/>
      <c r="AA217" s="662"/>
      <c r="AB217" s="662"/>
      <c r="AC217" s="662"/>
      <c r="AD217" s="662"/>
      <c r="AE217" s="662"/>
      <c r="AF217" s="662"/>
      <c r="AG217" s="662"/>
      <c r="AH217" s="662"/>
      <c r="AI217" s="662"/>
      <c r="AJ217" s="662"/>
      <c r="AK217" s="662"/>
      <c r="AL217" s="662"/>
      <c r="AM217" s="662"/>
      <c r="AN217" s="662"/>
      <c r="AO217" s="662"/>
      <c r="AP217" s="662"/>
      <c r="AQ217" s="662"/>
      <c r="AR217" s="662"/>
      <c r="AS217" s="662"/>
      <c r="AT217" s="662"/>
      <c r="AU217" s="662"/>
      <c r="AV217" s="662"/>
      <c r="AW217" s="662"/>
      <c r="AX217" s="662"/>
      <c r="AY217" s="662"/>
      <c r="AZ217" s="662"/>
      <c r="BA217" s="662"/>
      <c r="BB217" s="662"/>
      <c r="BC217" s="662"/>
      <c r="BD217" s="750"/>
    </row>
    <row r="218" spans="1:56">
      <c r="A218" s="684" t="s">
        <v>817</v>
      </c>
      <c r="B218" s="662"/>
      <c r="C218" s="662"/>
      <c r="D218" s="662"/>
      <c r="E218" s="662"/>
      <c r="F218" s="662"/>
      <c r="G218" s="662"/>
      <c r="H218" s="662"/>
      <c r="I218" s="662"/>
      <c r="J218" s="662"/>
      <c r="K218" s="662"/>
      <c r="L218" s="662"/>
      <c r="M218" s="662"/>
      <c r="N218" s="662"/>
      <c r="O218" s="662"/>
      <c r="P218" s="662"/>
      <c r="Q218" s="662"/>
      <c r="R218" s="662"/>
      <c r="S218" s="662"/>
      <c r="T218" s="662"/>
      <c r="U218" s="662"/>
      <c r="V218" s="662"/>
      <c r="W218" s="662"/>
      <c r="X218" s="662"/>
      <c r="Y218" s="662"/>
      <c r="Z218" s="662"/>
      <c r="AA218" s="662"/>
      <c r="AB218" s="662"/>
      <c r="AC218" s="662"/>
      <c r="AD218" s="662"/>
      <c r="AE218" s="662"/>
      <c r="AF218" s="662"/>
      <c r="AG218" s="662"/>
      <c r="AH218" s="662"/>
      <c r="AI218" s="662"/>
      <c r="AJ218" s="662"/>
      <c r="AK218" s="662"/>
      <c r="AL218" s="662"/>
      <c r="AM218" s="662"/>
      <c r="AN218" s="662"/>
      <c r="AO218" s="662"/>
      <c r="AP218" s="662"/>
      <c r="AQ218" s="662"/>
      <c r="AR218" s="662"/>
      <c r="AS218" s="662"/>
      <c r="AT218" s="662"/>
      <c r="AU218" s="662"/>
      <c r="AV218" s="662"/>
      <c r="AW218" s="662"/>
      <c r="AX218" s="662"/>
      <c r="AY218" s="662"/>
      <c r="AZ218" s="662"/>
      <c r="BA218" s="662"/>
      <c r="BB218" s="662"/>
      <c r="BC218" s="662"/>
      <c r="BD218" s="750"/>
    </row>
    <row r="219" spans="1:56">
      <c r="A219" s="684" t="s">
        <v>816</v>
      </c>
      <c r="B219" s="662"/>
      <c r="C219" s="662"/>
      <c r="D219" s="662"/>
      <c r="E219" s="662"/>
      <c r="F219" s="662"/>
      <c r="G219" s="662"/>
      <c r="H219" s="662"/>
      <c r="I219" s="662"/>
      <c r="J219" s="662"/>
      <c r="K219" s="662"/>
      <c r="L219" s="662"/>
      <c r="M219" s="662"/>
      <c r="N219" s="662"/>
      <c r="O219" s="662"/>
      <c r="P219" s="662"/>
      <c r="Q219" s="662"/>
      <c r="R219" s="662"/>
      <c r="S219" s="662"/>
      <c r="T219" s="662"/>
      <c r="U219" s="662"/>
      <c r="V219" s="662"/>
      <c r="W219" s="662"/>
      <c r="X219" s="662"/>
      <c r="Y219" s="662"/>
      <c r="Z219" s="662"/>
      <c r="AA219" s="662"/>
      <c r="AB219" s="662"/>
      <c r="AC219" s="662"/>
      <c r="AD219" s="662"/>
      <c r="AE219" s="662"/>
      <c r="AF219" s="662"/>
      <c r="AG219" s="662"/>
      <c r="AH219" s="662"/>
      <c r="AI219" s="662"/>
      <c r="AJ219" s="662"/>
      <c r="AK219" s="662"/>
      <c r="AL219" s="662"/>
      <c r="AM219" s="662"/>
      <c r="AN219" s="662"/>
      <c r="AO219" s="662"/>
      <c r="AP219" s="662"/>
      <c r="AQ219" s="662"/>
      <c r="AR219" s="662"/>
      <c r="AS219" s="662"/>
      <c r="AT219" s="662"/>
      <c r="AU219" s="662"/>
      <c r="AV219" s="662"/>
      <c r="AW219" s="662"/>
      <c r="AX219" s="662"/>
      <c r="AY219" s="662"/>
      <c r="AZ219" s="662"/>
      <c r="BA219" s="662"/>
      <c r="BB219" s="662"/>
      <c r="BC219" s="662"/>
      <c r="BD219" s="750"/>
    </row>
    <row r="220" spans="1:56">
      <c r="A220" s="684" t="s">
        <v>818</v>
      </c>
      <c r="B220" s="662"/>
      <c r="C220" s="662"/>
      <c r="D220" s="662"/>
      <c r="E220" s="662"/>
      <c r="F220" s="662"/>
      <c r="G220" s="662"/>
      <c r="H220" s="662"/>
      <c r="I220" s="662"/>
      <c r="J220" s="662"/>
      <c r="K220" s="662"/>
      <c r="L220" s="662"/>
      <c r="M220" s="662"/>
      <c r="N220" s="662"/>
      <c r="O220" s="662"/>
      <c r="P220" s="662"/>
      <c r="Q220" s="662"/>
      <c r="R220" s="662"/>
      <c r="S220" s="662"/>
      <c r="T220" s="662"/>
      <c r="U220" s="662"/>
      <c r="V220" s="662"/>
      <c r="W220" s="662"/>
      <c r="X220" s="662"/>
      <c r="Y220" s="662"/>
      <c r="Z220" s="662"/>
      <c r="AA220" s="662"/>
      <c r="AB220" s="662"/>
      <c r="AC220" s="662"/>
      <c r="AD220" s="662"/>
      <c r="AE220" s="662"/>
      <c r="AF220" s="662"/>
      <c r="AG220" s="662"/>
      <c r="AH220" s="662"/>
      <c r="AI220" s="662"/>
      <c r="AJ220" s="662"/>
      <c r="AK220" s="662"/>
      <c r="AL220" s="662"/>
      <c r="AM220" s="662"/>
      <c r="AN220" s="662"/>
      <c r="AO220" s="662"/>
      <c r="AP220" s="662"/>
      <c r="AQ220" s="662"/>
      <c r="AR220" s="662"/>
      <c r="AS220" s="662"/>
      <c r="AT220" s="662"/>
      <c r="AU220" s="662"/>
      <c r="AV220" s="662"/>
      <c r="AW220" s="662"/>
      <c r="AX220" s="662"/>
      <c r="AY220" s="662"/>
      <c r="AZ220" s="662"/>
      <c r="BA220" s="662"/>
      <c r="BB220" s="662"/>
      <c r="BC220" s="662"/>
      <c r="BD220" s="750"/>
    </row>
    <row r="221" spans="1:56">
      <c r="A221" s="684" t="s">
        <v>819</v>
      </c>
      <c r="B221" s="662"/>
      <c r="C221" s="662"/>
      <c r="D221" s="662"/>
      <c r="E221" s="662"/>
      <c r="F221" s="662"/>
      <c r="G221" s="662"/>
      <c r="H221" s="662"/>
      <c r="I221" s="662"/>
      <c r="J221" s="662"/>
      <c r="K221" s="662"/>
      <c r="L221" s="662"/>
      <c r="M221" s="662"/>
      <c r="N221" s="662"/>
      <c r="O221" s="662"/>
      <c r="P221" s="662"/>
      <c r="Q221" s="662"/>
      <c r="R221" s="662"/>
      <c r="S221" s="662"/>
      <c r="T221" s="662"/>
      <c r="U221" s="662"/>
      <c r="V221" s="662"/>
      <c r="W221" s="662"/>
      <c r="X221" s="662"/>
      <c r="Y221" s="662"/>
      <c r="Z221" s="662"/>
      <c r="AA221" s="662"/>
      <c r="AB221" s="662"/>
      <c r="AC221" s="662"/>
      <c r="AD221" s="662"/>
      <c r="AE221" s="662"/>
      <c r="AF221" s="662"/>
      <c r="AG221" s="662"/>
      <c r="AH221" s="662"/>
      <c r="AI221" s="662"/>
      <c r="AJ221" s="662"/>
      <c r="AK221" s="662"/>
      <c r="AL221" s="662"/>
      <c r="AM221" s="662"/>
      <c r="AN221" s="662"/>
      <c r="AO221" s="662"/>
      <c r="AP221" s="662"/>
      <c r="AQ221" s="662"/>
      <c r="AR221" s="662"/>
      <c r="AS221" s="662"/>
      <c r="AT221" s="662"/>
      <c r="AU221" s="662"/>
      <c r="AV221" s="662"/>
      <c r="AW221" s="662"/>
      <c r="AX221" s="662"/>
      <c r="AY221" s="662"/>
      <c r="AZ221" s="662"/>
      <c r="BA221" s="662"/>
      <c r="BB221" s="662"/>
      <c r="BC221" s="662"/>
      <c r="BD221" s="750"/>
    </row>
    <row r="222" spans="1:56">
      <c r="A222" s="684" t="s">
        <v>820</v>
      </c>
      <c r="B222" s="662"/>
      <c r="C222" s="662"/>
      <c r="D222" s="662"/>
      <c r="E222" s="662"/>
      <c r="F222" s="662"/>
      <c r="G222" s="662"/>
      <c r="H222" s="662"/>
      <c r="I222" s="662"/>
      <c r="J222" s="662"/>
      <c r="K222" s="662"/>
      <c r="L222" s="662"/>
      <c r="M222" s="662"/>
      <c r="N222" s="662"/>
      <c r="O222" s="662"/>
      <c r="P222" s="662"/>
      <c r="Q222" s="662"/>
      <c r="R222" s="662"/>
      <c r="S222" s="662"/>
      <c r="T222" s="662"/>
      <c r="U222" s="662"/>
      <c r="V222" s="662"/>
      <c r="W222" s="662"/>
      <c r="X222" s="662"/>
      <c r="Y222" s="662"/>
      <c r="Z222" s="662"/>
      <c r="AA222" s="662"/>
      <c r="AB222" s="662"/>
      <c r="AC222" s="662"/>
      <c r="AD222" s="662"/>
      <c r="AE222" s="662"/>
      <c r="AF222" s="662"/>
      <c r="AG222" s="662"/>
      <c r="AH222" s="662"/>
      <c r="AI222" s="662"/>
      <c r="AJ222" s="662"/>
      <c r="AK222" s="662"/>
      <c r="AL222" s="662"/>
      <c r="AM222" s="662"/>
      <c r="AN222" s="662"/>
      <c r="AO222" s="662"/>
      <c r="AP222" s="662"/>
      <c r="AQ222" s="662"/>
      <c r="AR222" s="662"/>
      <c r="AS222" s="662"/>
      <c r="AT222" s="662"/>
      <c r="AU222" s="662"/>
      <c r="AV222" s="662"/>
      <c r="AW222" s="662"/>
      <c r="AX222" s="662"/>
      <c r="AY222" s="662"/>
      <c r="AZ222" s="662"/>
      <c r="BA222" s="662"/>
      <c r="BB222" s="662"/>
      <c r="BC222" s="662"/>
      <c r="BD222" s="750"/>
    </row>
    <row r="223" spans="1:56">
      <c r="A223" s="684"/>
      <c r="B223" s="662"/>
      <c r="C223" s="662"/>
      <c r="D223" s="662"/>
      <c r="E223" s="662"/>
      <c r="F223" s="662"/>
      <c r="G223" s="662"/>
      <c r="H223" s="662"/>
      <c r="I223" s="662"/>
      <c r="J223" s="662"/>
      <c r="K223" s="662"/>
      <c r="L223" s="662"/>
      <c r="M223" s="662"/>
      <c r="N223" s="662"/>
      <c r="O223" s="662"/>
      <c r="P223" s="662"/>
      <c r="Q223" s="662"/>
      <c r="R223" s="662"/>
      <c r="S223" s="662"/>
      <c r="T223" s="662"/>
      <c r="U223" s="662"/>
      <c r="V223" s="662"/>
      <c r="W223" s="662"/>
      <c r="X223" s="662"/>
      <c r="Y223" s="662"/>
      <c r="Z223" s="662"/>
      <c r="AA223" s="662"/>
      <c r="AB223" s="662"/>
      <c r="AC223" s="662"/>
      <c r="AD223" s="662"/>
      <c r="AE223" s="662"/>
      <c r="AF223" s="662"/>
      <c r="AG223" s="662"/>
      <c r="AH223" s="662"/>
      <c r="AI223" s="662"/>
      <c r="AJ223" s="662"/>
      <c r="AK223" s="662"/>
      <c r="AL223" s="662"/>
      <c r="AM223" s="662"/>
      <c r="AN223" s="662"/>
      <c r="AO223" s="662"/>
      <c r="AP223" s="662"/>
      <c r="AQ223" s="662"/>
      <c r="AR223" s="662"/>
      <c r="AS223" s="662"/>
      <c r="AT223" s="662"/>
      <c r="AU223" s="662"/>
      <c r="AV223" s="662"/>
      <c r="AW223" s="662"/>
      <c r="AX223" s="662"/>
      <c r="AY223" s="662"/>
      <c r="AZ223" s="662"/>
      <c r="BA223" s="662"/>
      <c r="BB223" s="662"/>
      <c r="BC223" s="662"/>
      <c r="BD223" s="750"/>
    </row>
    <row r="224" spans="1:56">
      <c r="A224" s="751" t="s">
        <v>822</v>
      </c>
      <c r="B224" s="662"/>
      <c r="C224" s="662"/>
      <c r="D224" s="662"/>
      <c r="E224" s="662"/>
      <c r="F224" s="662"/>
      <c r="G224" s="662"/>
      <c r="H224" s="662"/>
      <c r="I224" s="662"/>
      <c r="J224" s="662"/>
      <c r="K224" s="662"/>
      <c r="L224" s="662"/>
      <c r="M224" s="662"/>
      <c r="N224" s="662"/>
      <c r="O224" s="662"/>
      <c r="P224" s="662"/>
      <c r="Q224" s="662"/>
      <c r="R224" s="662"/>
      <c r="S224" s="662"/>
      <c r="T224" s="662"/>
      <c r="U224" s="662"/>
      <c r="V224" s="662"/>
      <c r="W224" s="662"/>
      <c r="X224" s="662"/>
      <c r="Y224" s="662"/>
      <c r="Z224" s="662"/>
      <c r="AA224" s="662"/>
      <c r="AB224" s="662"/>
      <c r="AC224" s="662"/>
      <c r="AD224" s="662"/>
      <c r="AE224" s="662"/>
      <c r="AF224" s="662"/>
      <c r="AG224" s="662"/>
      <c r="AH224" s="662"/>
      <c r="AI224" s="662"/>
      <c r="AJ224" s="662"/>
      <c r="AK224" s="662"/>
      <c r="AL224" s="662"/>
      <c r="AM224" s="662"/>
      <c r="AN224" s="662"/>
      <c r="AO224" s="662"/>
      <c r="AP224" s="662"/>
      <c r="AQ224" s="662"/>
      <c r="AR224" s="662"/>
      <c r="AS224" s="662"/>
      <c r="AT224" s="662"/>
      <c r="AU224" s="662"/>
      <c r="AV224" s="662"/>
      <c r="AW224" s="662"/>
      <c r="AX224" s="662"/>
      <c r="AY224" s="662"/>
      <c r="AZ224" s="662"/>
      <c r="BA224" s="662"/>
      <c r="BB224" s="662"/>
      <c r="BC224" s="662"/>
      <c r="BD224" s="750"/>
    </row>
    <row r="225" spans="1:56">
      <c r="A225" s="751" t="s">
        <v>821</v>
      </c>
      <c r="B225" s="662"/>
      <c r="C225" s="662"/>
      <c r="D225" s="662"/>
      <c r="E225" s="662"/>
      <c r="F225" s="662"/>
      <c r="G225" s="662"/>
      <c r="H225" s="662"/>
      <c r="I225" s="662"/>
      <c r="J225" s="662"/>
      <c r="K225" s="662"/>
      <c r="L225" s="662"/>
      <c r="M225" s="662"/>
      <c r="N225" s="662"/>
      <c r="O225" s="662"/>
      <c r="P225" s="662"/>
      <c r="Q225" s="662"/>
      <c r="R225" s="662"/>
      <c r="S225" s="662"/>
      <c r="T225" s="662"/>
      <c r="U225" s="662"/>
      <c r="V225" s="662"/>
      <c r="W225" s="662"/>
      <c r="X225" s="662"/>
      <c r="Y225" s="662"/>
      <c r="Z225" s="662"/>
      <c r="AA225" s="662"/>
      <c r="AB225" s="662"/>
      <c r="AC225" s="662"/>
      <c r="AD225" s="662"/>
      <c r="AE225" s="662"/>
      <c r="AF225" s="662"/>
      <c r="AG225" s="662"/>
      <c r="AH225" s="662"/>
      <c r="AI225" s="662"/>
      <c r="AJ225" s="662"/>
      <c r="AK225" s="662"/>
      <c r="AL225" s="662"/>
      <c r="AM225" s="662"/>
      <c r="AN225" s="662"/>
      <c r="AO225" s="662"/>
      <c r="AP225" s="662"/>
      <c r="AQ225" s="662"/>
      <c r="AR225" s="662"/>
      <c r="AS225" s="662"/>
      <c r="AT225" s="662"/>
      <c r="AU225" s="662"/>
      <c r="AV225" s="662"/>
      <c r="AW225" s="662"/>
      <c r="AX225" s="662"/>
      <c r="AY225" s="662"/>
      <c r="AZ225" s="662"/>
      <c r="BA225" s="662"/>
      <c r="BB225" s="662"/>
      <c r="BC225" s="662"/>
      <c r="BD225" s="750"/>
    </row>
    <row r="226" spans="1:56">
      <c r="A226" s="751" t="s">
        <v>537</v>
      </c>
      <c r="B226" s="662"/>
      <c r="C226" s="662"/>
      <c r="D226" s="662"/>
      <c r="E226" s="662"/>
      <c r="F226" s="662"/>
      <c r="G226" s="662"/>
      <c r="H226" s="662"/>
      <c r="I226" s="662"/>
      <c r="J226" s="662"/>
      <c r="K226" s="662"/>
      <c r="L226" s="662"/>
      <c r="M226" s="662"/>
      <c r="N226" s="662"/>
      <c r="O226" s="662"/>
      <c r="P226" s="662"/>
      <c r="Q226" s="662"/>
      <c r="R226" s="662"/>
      <c r="S226" s="662"/>
      <c r="T226" s="662"/>
      <c r="U226" s="662"/>
      <c r="V226" s="662"/>
      <c r="W226" s="662"/>
      <c r="X226" s="662"/>
      <c r="Y226" s="662"/>
      <c r="Z226" s="662"/>
      <c r="AA226" s="662"/>
      <c r="AB226" s="662"/>
      <c r="AC226" s="662"/>
      <c r="AD226" s="662"/>
      <c r="AE226" s="662"/>
      <c r="AF226" s="662"/>
      <c r="AG226" s="662"/>
      <c r="AH226" s="662"/>
      <c r="AI226" s="662"/>
      <c r="AJ226" s="662"/>
      <c r="AK226" s="662"/>
      <c r="AL226" s="662"/>
      <c r="AM226" s="662"/>
      <c r="AN226" s="662"/>
      <c r="AO226" s="662"/>
      <c r="AP226" s="662"/>
      <c r="AQ226" s="662"/>
      <c r="AR226" s="662"/>
      <c r="AS226" s="662"/>
      <c r="AT226" s="662"/>
      <c r="AU226" s="662"/>
      <c r="AV226" s="662"/>
      <c r="AW226" s="662"/>
      <c r="AX226" s="662"/>
      <c r="AY226" s="662"/>
      <c r="AZ226" s="662"/>
      <c r="BA226" s="662"/>
      <c r="BB226" s="662"/>
      <c r="BC226" s="662"/>
      <c r="BD226" s="750"/>
    </row>
    <row r="227" spans="1:56">
      <c r="A227" s="751"/>
      <c r="B227" s="662"/>
      <c r="C227" s="662"/>
      <c r="D227" s="662"/>
      <c r="E227" s="662"/>
      <c r="F227" s="662"/>
      <c r="G227" s="662"/>
      <c r="H227" s="662"/>
      <c r="I227" s="662"/>
      <c r="J227" s="662"/>
      <c r="K227" s="662"/>
      <c r="L227" s="662"/>
      <c r="M227" s="662"/>
      <c r="N227" s="662"/>
      <c r="O227" s="662"/>
      <c r="P227" s="662"/>
      <c r="Q227" s="662"/>
      <c r="R227" s="662"/>
      <c r="S227" s="662"/>
      <c r="T227" s="662"/>
      <c r="U227" s="662"/>
      <c r="V227" s="662"/>
      <c r="W227" s="662"/>
      <c r="X227" s="662"/>
      <c r="Y227" s="662"/>
      <c r="Z227" s="662"/>
      <c r="AA227" s="662"/>
      <c r="AB227" s="662"/>
      <c r="AC227" s="662"/>
      <c r="AD227" s="662"/>
      <c r="AE227" s="662"/>
      <c r="AF227" s="662"/>
      <c r="AG227" s="662"/>
      <c r="AH227" s="662"/>
      <c r="AI227" s="662"/>
      <c r="AJ227" s="662"/>
      <c r="AK227" s="662"/>
      <c r="AL227" s="662"/>
      <c r="AM227" s="662"/>
      <c r="AN227" s="662"/>
      <c r="AO227" s="662"/>
      <c r="AP227" s="662"/>
      <c r="AQ227" s="662"/>
      <c r="AR227" s="662"/>
      <c r="AS227" s="662"/>
      <c r="AT227" s="662"/>
      <c r="AU227" s="662"/>
      <c r="AV227" s="662"/>
      <c r="AW227" s="662"/>
      <c r="AX227" s="662"/>
      <c r="AY227" s="662"/>
      <c r="AZ227" s="662"/>
      <c r="BA227" s="662"/>
      <c r="BB227" s="662"/>
      <c r="BC227" s="662"/>
      <c r="BD227" s="750"/>
    </row>
    <row r="228" spans="1:56">
      <c r="A228" s="684" t="s">
        <v>824</v>
      </c>
      <c r="B228" s="662"/>
      <c r="C228" s="662"/>
      <c r="D228" s="662"/>
      <c r="E228" s="662"/>
      <c r="F228" s="662"/>
      <c r="G228" s="662"/>
      <c r="H228" s="662"/>
      <c r="I228" s="662"/>
      <c r="J228" s="662"/>
      <c r="K228" s="662"/>
      <c r="L228" s="662"/>
      <c r="M228" s="662"/>
      <c r="N228" s="662"/>
      <c r="O228" s="662"/>
      <c r="P228" s="662"/>
      <c r="Q228" s="662"/>
      <c r="R228" s="662"/>
      <c r="S228" s="662"/>
      <c r="T228" s="662"/>
      <c r="U228" s="662"/>
      <c r="V228" s="662"/>
      <c r="W228" s="662"/>
      <c r="X228" s="662"/>
      <c r="Y228" s="662"/>
      <c r="Z228" s="662"/>
      <c r="AA228" s="662"/>
      <c r="AB228" s="662"/>
      <c r="AC228" s="662"/>
      <c r="AD228" s="662"/>
      <c r="AE228" s="662"/>
      <c r="AF228" s="662"/>
      <c r="AG228" s="662"/>
      <c r="AH228" s="662"/>
      <c r="AI228" s="662"/>
      <c r="AJ228" s="662"/>
      <c r="AK228" s="662"/>
      <c r="AL228" s="662"/>
      <c r="AM228" s="662"/>
      <c r="AN228" s="662"/>
      <c r="AO228" s="662"/>
      <c r="AP228" s="662"/>
      <c r="AQ228" s="662"/>
      <c r="AR228" s="662"/>
      <c r="AS228" s="662"/>
      <c r="AT228" s="662"/>
      <c r="AU228" s="662"/>
      <c r="AV228" s="662"/>
      <c r="AW228" s="662"/>
      <c r="AX228" s="662"/>
      <c r="AY228" s="662"/>
      <c r="AZ228" s="662"/>
      <c r="BA228" s="662"/>
      <c r="BB228" s="662"/>
      <c r="BC228" s="662"/>
      <c r="BD228" s="750"/>
    </row>
    <row r="229" spans="1:56">
      <c r="A229" s="684" t="s">
        <v>823</v>
      </c>
      <c r="B229" s="662"/>
      <c r="C229" s="662"/>
      <c r="D229" s="662"/>
      <c r="E229" s="662"/>
      <c r="F229" s="662"/>
      <c r="G229" s="662"/>
      <c r="H229" s="662"/>
      <c r="I229" s="662"/>
      <c r="J229" s="662"/>
      <c r="K229" s="662"/>
      <c r="L229" s="662"/>
      <c r="M229" s="662"/>
      <c r="N229" s="662"/>
      <c r="O229" s="662"/>
      <c r="P229" s="662"/>
      <c r="Q229" s="662"/>
      <c r="R229" s="662"/>
      <c r="S229" s="662"/>
      <c r="T229" s="662"/>
      <c r="U229" s="662"/>
      <c r="V229" s="662"/>
      <c r="W229" s="662"/>
      <c r="X229" s="662"/>
      <c r="Y229" s="662"/>
      <c r="Z229" s="662"/>
      <c r="AA229" s="662"/>
      <c r="AB229" s="662"/>
      <c r="AC229" s="662"/>
      <c r="AD229" s="662"/>
      <c r="AE229" s="662"/>
      <c r="AF229" s="662"/>
      <c r="AG229" s="662"/>
      <c r="AH229" s="662"/>
      <c r="AI229" s="662"/>
      <c r="AJ229" s="662"/>
      <c r="AK229" s="662"/>
      <c r="AL229" s="662"/>
      <c r="AM229" s="662"/>
      <c r="AN229" s="662"/>
      <c r="AO229" s="662"/>
      <c r="AP229" s="662"/>
      <c r="AQ229" s="662"/>
      <c r="AR229" s="662"/>
      <c r="AS229" s="662"/>
      <c r="AT229" s="662"/>
      <c r="AU229" s="662"/>
      <c r="AV229" s="662"/>
      <c r="AW229" s="662"/>
      <c r="AX229" s="662"/>
      <c r="AY229" s="662"/>
      <c r="AZ229" s="662"/>
      <c r="BA229" s="662"/>
      <c r="BB229" s="662"/>
      <c r="BC229" s="662"/>
      <c r="BD229" s="750"/>
    </row>
    <row r="230" spans="1:56">
      <c r="A230" s="752" t="s">
        <v>353</v>
      </c>
      <c r="B230" s="662"/>
      <c r="C230" s="662"/>
      <c r="D230" s="662"/>
      <c r="E230" s="662"/>
      <c r="F230" s="662"/>
      <c r="G230" s="662"/>
      <c r="H230" s="662"/>
      <c r="I230" s="662"/>
      <c r="J230" s="662"/>
      <c r="K230" s="662"/>
      <c r="L230" s="662"/>
      <c r="M230" s="662"/>
      <c r="N230" s="668"/>
      <c r="O230" s="668"/>
      <c r="P230" s="668"/>
      <c r="Q230" s="663"/>
      <c r="R230" s="664"/>
      <c r="S230" s="664"/>
      <c r="T230" s="664"/>
      <c r="U230" s="664"/>
      <c r="V230" s="664"/>
      <c r="W230" s="664"/>
      <c r="X230" s="664"/>
      <c r="Y230" s="664"/>
      <c r="Z230" s="665"/>
      <c r="AA230" s="666"/>
      <c r="AB230" s="666"/>
      <c r="AC230" s="666"/>
      <c r="AD230" s="666"/>
      <c r="AE230" s="662"/>
      <c r="AF230" s="662"/>
      <c r="AG230" s="662"/>
      <c r="AH230" s="662"/>
      <c r="AI230" s="662"/>
      <c r="AJ230" s="662"/>
      <c r="AK230" s="662"/>
      <c r="AL230" s="662"/>
      <c r="AM230" s="662"/>
      <c r="AN230" s="662"/>
      <c r="AO230" s="662"/>
      <c r="AP230" s="662"/>
      <c r="AQ230" s="662"/>
      <c r="AR230" s="662"/>
      <c r="AS230" s="662"/>
      <c r="AT230" s="662"/>
      <c r="AU230" s="662"/>
      <c r="AV230" s="662"/>
      <c r="AW230" s="662"/>
      <c r="AX230" s="662"/>
      <c r="AY230" s="662"/>
      <c r="AZ230" s="662"/>
      <c r="BA230" s="662"/>
      <c r="BB230" s="662"/>
      <c r="BC230" s="662"/>
      <c r="BD230" s="750"/>
    </row>
    <row r="231" spans="1:56">
      <c r="A231" s="752" t="s">
        <v>291</v>
      </c>
      <c r="B231" s="662"/>
      <c r="C231" s="662"/>
      <c r="D231" s="662"/>
      <c r="E231" s="662"/>
      <c r="F231" s="662"/>
      <c r="G231" s="662"/>
      <c r="H231" s="662"/>
      <c r="I231" s="662"/>
      <c r="J231" s="662"/>
      <c r="K231" s="662"/>
      <c r="L231" s="662"/>
      <c r="M231" s="662"/>
      <c r="N231" s="674" t="str">
        <f ca="1">'Données de location'!F39</f>
        <v>9 rue du Coteau</v>
      </c>
      <c r="O231" s="662"/>
      <c r="P231" s="662"/>
      <c r="Q231" s="662"/>
      <c r="R231" s="662"/>
      <c r="S231" s="662"/>
      <c r="T231" s="662"/>
      <c r="U231" s="662"/>
      <c r="V231" s="662"/>
      <c r="W231" s="662"/>
      <c r="X231" s="662"/>
      <c r="Y231" s="662"/>
      <c r="Z231" s="662"/>
      <c r="AA231" s="662"/>
      <c r="AB231" s="662"/>
      <c r="AC231" s="662"/>
      <c r="AD231" s="662"/>
      <c r="AE231" s="662"/>
      <c r="AF231" s="674" t="str">
        <f ca="1">'Données de location'!J39</f>
        <v>25500 LES FINS</v>
      </c>
      <c r="AG231" s="662"/>
      <c r="AH231" s="674"/>
      <c r="AI231" s="662"/>
      <c r="AJ231" s="662"/>
      <c r="AK231" s="662"/>
      <c r="AL231" s="662"/>
      <c r="AM231" s="662"/>
      <c r="AN231" s="662"/>
      <c r="AO231" s="662"/>
      <c r="AP231" s="662"/>
      <c r="AQ231" s="662"/>
      <c r="AR231" s="662"/>
      <c r="AS231" s="662"/>
      <c r="AT231" s="662"/>
      <c r="AU231" s="662"/>
      <c r="AV231" s="662"/>
      <c r="AW231" s="662"/>
      <c r="AX231" s="662"/>
      <c r="AY231" s="662"/>
      <c r="AZ231" s="662"/>
      <c r="BA231" s="662"/>
      <c r="BB231" s="662"/>
      <c r="BC231" s="662"/>
      <c r="BD231" s="750"/>
    </row>
    <row r="232" spans="1:56">
      <c r="A232" s="752"/>
      <c r="B232" s="662"/>
      <c r="C232" s="662"/>
      <c r="D232" s="662"/>
      <c r="E232" s="662"/>
      <c r="F232" s="662"/>
      <c r="G232" s="662"/>
      <c r="H232" s="662"/>
      <c r="I232" s="662"/>
      <c r="J232" s="662"/>
      <c r="K232" s="662"/>
      <c r="L232" s="662"/>
      <c r="M232" s="662"/>
      <c r="N232" s="662"/>
      <c r="O232" s="662"/>
      <c r="P232" s="674"/>
      <c r="Q232" s="662"/>
      <c r="R232" s="662"/>
      <c r="S232" s="662"/>
      <c r="T232" s="662"/>
      <c r="U232" s="662"/>
      <c r="V232" s="662"/>
      <c r="W232" s="662"/>
      <c r="X232" s="662"/>
      <c r="Y232" s="662"/>
      <c r="Z232" s="662"/>
      <c r="AA232" s="662"/>
      <c r="AB232" s="662"/>
      <c r="AC232" s="662"/>
      <c r="AD232" s="662"/>
      <c r="AE232" s="662"/>
      <c r="AF232" s="662"/>
      <c r="AG232" s="662"/>
      <c r="AH232" s="662"/>
      <c r="AI232" s="662"/>
      <c r="AJ232" s="662"/>
      <c r="AK232" s="662"/>
      <c r="AL232" s="662"/>
      <c r="AM232" s="662"/>
      <c r="AN232" s="662"/>
      <c r="AO232" s="662"/>
      <c r="AP232" s="662"/>
      <c r="AQ232" s="662"/>
      <c r="AR232" s="662"/>
      <c r="AS232" s="662"/>
      <c r="AT232" s="662"/>
      <c r="AU232" s="662"/>
      <c r="AV232" s="662"/>
      <c r="AW232" s="662"/>
      <c r="AX232" s="662"/>
      <c r="AY232" s="662"/>
      <c r="AZ232" s="662"/>
      <c r="BA232" s="662"/>
      <c r="BB232" s="662"/>
      <c r="BC232" s="662"/>
      <c r="BD232" s="750"/>
    </row>
    <row r="233" spans="1:56">
      <c r="A233" s="684"/>
      <c r="B233" s="662"/>
      <c r="C233" s="662"/>
      <c r="D233" s="662"/>
      <c r="E233" s="662"/>
      <c r="F233" s="662"/>
      <c r="G233" s="662"/>
      <c r="H233" s="662"/>
      <c r="I233" s="662"/>
      <c r="J233" s="662"/>
      <c r="K233" s="662"/>
      <c r="L233" s="662"/>
      <c r="M233" s="662"/>
      <c r="N233" s="662"/>
      <c r="O233" s="662"/>
      <c r="P233" s="662"/>
      <c r="Q233" s="662"/>
      <c r="R233" s="662"/>
      <c r="S233" s="662"/>
      <c r="T233" s="662"/>
      <c r="U233" s="662"/>
      <c r="V233" s="662"/>
      <c r="W233" s="662"/>
      <c r="X233" s="662"/>
      <c r="Y233" s="662"/>
      <c r="Z233" s="662"/>
      <c r="AA233" s="662"/>
      <c r="AB233" s="662"/>
      <c r="AC233" s="662"/>
      <c r="AD233" s="662"/>
      <c r="AE233" s="662"/>
      <c r="AF233" s="662"/>
      <c r="AG233" s="662"/>
      <c r="AH233" s="662"/>
      <c r="AI233" s="662"/>
      <c r="AJ233" s="662"/>
      <c r="AK233" s="662"/>
      <c r="AL233" s="662"/>
      <c r="AM233" s="662"/>
      <c r="AN233" s="662"/>
      <c r="AO233" s="662"/>
      <c r="AP233" s="662"/>
      <c r="AQ233" s="662"/>
      <c r="AR233" s="662"/>
      <c r="AS233" s="662"/>
      <c r="AT233" s="662"/>
      <c r="AU233" s="662"/>
      <c r="AV233" s="662"/>
      <c r="AW233" s="662"/>
      <c r="AX233" s="662"/>
      <c r="AY233" s="662"/>
      <c r="AZ233" s="662"/>
      <c r="BA233" s="662"/>
      <c r="BB233" s="662"/>
      <c r="BC233" s="662"/>
      <c r="BD233" s="750"/>
    </row>
    <row r="234" spans="1:56">
      <c r="A234" s="684"/>
      <c r="B234" s="662"/>
      <c r="C234" s="662"/>
      <c r="D234" s="662"/>
      <c r="E234" s="662"/>
      <c r="F234" s="662"/>
      <c r="G234" s="662"/>
      <c r="H234" s="662"/>
      <c r="I234" s="662"/>
      <c r="J234" s="662"/>
      <c r="K234" s="662"/>
      <c r="L234" s="662"/>
      <c r="M234" s="662"/>
      <c r="N234" s="662"/>
      <c r="O234" s="662"/>
      <c r="P234" s="662"/>
      <c r="Q234" s="662"/>
      <c r="R234" s="662"/>
      <c r="S234" s="662"/>
      <c r="T234" s="662"/>
      <c r="U234" s="662"/>
      <c r="V234" s="662"/>
      <c r="W234" s="662"/>
      <c r="X234" s="662"/>
      <c r="Y234" s="662"/>
      <c r="Z234" s="662"/>
      <c r="AA234" s="662"/>
      <c r="AB234" s="662"/>
      <c r="AC234" s="662"/>
      <c r="AD234" s="662"/>
      <c r="AE234" s="662"/>
      <c r="AF234" s="662"/>
      <c r="AG234" s="662"/>
      <c r="AH234" s="662"/>
      <c r="AI234" s="662"/>
      <c r="AJ234" s="662"/>
      <c r="AK234" s="662"/>
      <c r="AL234" s="662"/>
      <c r="AM234" s="662"/>
      <c r="AN234" s="662"/>
      <c r="AO234" s="662"/>
      <c r="AP234" s="662"/>
      <c r="AQ234" s="662"/>
      <c r="AR234" s="662"/>
      <c r="AS234" s="662"/>
      <c r="AT234" s="662"/>
      <c r="AU234" s="662"/>
      <c r="AV234" s="662"/>
      <c r="AW234" s="662"/>
      <c r="AX234" s="662"/>
      <c r="AY234" s="662"/>
      <c r="AZ234" s="662"/>
      <c r="BA234" s="662"/>
      <c r="BB234" s="662"/>
      <c r="BC234" s="662"/>
      <c r="BD234" s="750"/>
    </row>
    <row r="235" spans="1:56">
      <c r="A235" s="684" t="s">
        <v>692</v>
      </c>
      <c r="B235" s="662"/>
      <c r="C235" s="662"/>
      <c r="D235" s="662"/>
      <c r="E235" s="674" t="str">
        <f ca="1">'Données de location'!I9&amp;","</f>
        <v>LES FINS,</v>
      </c>
      <c r="F235" s="662"/>
      <c r="G235" s="662"/>
      <c r="H235" s="662"/>
      <c r="I235" s="662"/>
      <c r="J235" s="662"/>
      <c r="K235" s="662"/>
      <c r="L235" s="662"/>
      <c r="M235" s="662"/>
      <c r="N235" s="662"/>
      <c r="O235" s="662"/>
      <c r="P235" s="662"/>
      <c r="Q235" s="662"/>
      <c r="R235" s="662"/>
      <c r="S235" s="662"/>
      <c r="T235" s="662"/>
      <c r="U235" s="662"/>
      <c r="V235" s="662"/>
      <c r="W235" s="662"/>
      <c r="X235" s="662"/>
      <c r="Y235" s="662"/>
      <c r="Z235" s="662"/>
      <c r="AA235" s="662"/>
      <c r="AB235" s="662"/>
      <c r="AC235" s="662"/>
      <c r="AD235" s="662"/>
      <c r="AE235" s="662"/>
      <c r="AF235" s="662"/>
      <c r="AG235" s="662"/>
      <c r="AH235" s="662"/>
      <c r="AI235" s="662"/>
      <c r="AJ235" s="662"/>
      <c r="AK235" s="662"/>
      <c r="AL235" s="662"/>
      <c r="AM235" s="662"/>
      <c r="AN235" s="662"/>
      <c r="AO235" s="662"/>
      <c r="AP235" s="662"/>
      <c r="AQ235" s="662"/>
      <c r="AR235" s="662"/>
      <c r="AS235" s="662"/>
      <c r="AT235" s="662"/>
      <c r="AU235" s="662"/>
      <c r="AV235" s="662"/>
      <c r="AW235" s="662"/>
      <c r="AX235" s="662"/>
      <c r="AY235" s="662"/>
      <c r="AZ235" s="662"/>
      <c r="BA235" s="662"/>
      <c r="BB235" s="662"/>
      <c r="BC235" s="662"/>
      <c r="BD235" s="750"/>
    </row>
    <row r="236" spans="1:56">
      <c r="A236" s="684" t="s">
        <v>152</v>
      </c>
      <c r="B236" s="662"/>
      <c r="C236" s="927"/>
      <c r="D236" s="928"/>
      <c r="E236" s="928"/>
      <c r="F236" s="928"/>
      <c r="G236" s="928"/>
      <c r="H236" s="928"/>
      <c r="I236" s="928"/>
      <c r="J236" s="928"/>
      <c r="K236" s="928"/>
      <c r="L236" s="928"/>
      <c r="M236" s="929"/>
      <c r="N236" s="662"/>
      <c r="O236" s="662"/>
      <c r="P236" s="662"/>
      <c r="Q236" s="662"/>
      <c r="R236" s="662"/>
      <c r="S236" s="662"/>
      <c r="T236" s="662"/>
      <c r="U236" s="662"/>
      <c r="V236" s="662"/>
      <c r="W236" s="662"/>
      <c r="X236" s="662"/>
      <c r="Y236" s="662"/>
      <c r="Z236" s="662"/>
      <c r="AA236" s="662"/>
      <c r="AB236" s="662"/>
      <c r="AC236" s="662"/>
      <c r="AD236" s="662"/>
      <c r="AE236" s="662"/>
      <c r="AF236" s="662"/>
      <c r="AG236" s="662"/>
      <c r="AH236" s="662"/>
      <c r="AI236" s="662"/>
      <c r="AJ236" s="662"/>
      <c r="AK236" s="662"/>
      <c r="AL236" s="662"/>
      <c r="AM236" s="662"/>
      <c r="AN236" s="662"/>
      <c r="AO236" s="662"/>
      <c r="AP236" s="662"/>
      <c r="AQ236" s="662"/>
      <c r="AR236" s="662"/>
      <c r="AS236" s="662"/>
      <c r="AT236" s="662"/>
      <c r="AU236" s="662"/>
      <c r="AV236" s="662"/>
      <c r="AW236" s="662"/>
      <c r="AX236" s="662"/>
      <c r="AY236" s="662"/>
      <c r="AZ236" s="662"/>
      <c r="BA236" s="662"/>
      <c r="BB236" s="662"/>
      <c r="BC236" s="662"/>
      <c r="BD236" s="750"/>
    </row>
    <row r="237" spans="1:56">
      <c r="A237" s="684"/>
      <c r="B237" s="662"/>
      <c r="C237" s="662"/>
      <c r="D237" s="662"/>
      <c r="E237" s="662"/>
      <c r="F237" s="662"/>
      <c r="G237" s="662"/>
      <c r="H237" s="662"/>
      <c r="I237" s="662"/>
      <c r="J237" s="662"/>
      <c r="K237" s="662"/>
      <c r="L237" s="662"/>
      <c r="M237" s="662"/>
      <c r="N237" s="662"/>
      <c r="O237" s="662"/>
      <c r="P237" s="662"/>
      <c r="Q237" s="662"/>
      <c r="R237" s="662"/>
      <c r="S237" s="662"/>
      <c r="T237" s="662"/>
      <c r="U237" s="662"/>
      <c r="V237" s="662"/>
      <c r="W237" s="662"/>
      <c r="X237" s="662"/>
      <c r="Y237" s="662"/>
      <c r="Z237" s="662"/>
      <c r="AA237" s="662"/>
      <c r="AB237" s="662"/>
      <c r="AC237" s="662"/>
      <c r="AD237" s="662"/>
      <c r="AE237" s="662"/>
      <c r="AF237" s="662"/>
      <c r="AG237" s="662"/>
      <c r="AH237" s="662"/>
      <c r="AI237" s="662"/>
      <c r="AJ237" s="662"/>
      <c r="AK237" s="662"/>
      <c r="AL237" s="662"/>
      <c r="AM237" s="662"/>
      <c r="AN237" s="662"/>
      <c r="AO237" s="662"/>
      <c r="AP237" s="662"/>
      <c r="AQ237" s="662"/>
      <c r="AR237" s="662"/>
      <c r="AS237" s="662"/>
      <c r="AT237" s="662"/>
      <c r="AU237" s="662"/>
      <c r="AV237" s="662"/>
      <c r="AW237" s="662"/>
      <c r="AX237" s="662"/>
      <c r="AY237" s="662"/>
      <c r="AZ237" s="662"/>
      <c r="BA237" s="662"/>
      <c r="BB237" s="662"/>
      <c r="BC237" s="662"/>
      <c r="BD237" s="750"/>
    </row>
    <row r="238" spans="1:56">
      <c r="A238" s="684"/>
      <c r="B238" s="662"/>
      <c r="C238" s="672" t="s">
        <v>693</v>
      </c>
      <c r="D238" s="662"/>
      <c r="E238" s="662"/>
      <c r="F238" s="669"/>
      <c r="G238" s="669"/>
      <c r="H238" s="669"/>
      <c r="I238" s="669"/>
      <c r="J238" s="669"/>
      <c r="K238" s="669"/>
      <c r="L238" s="669"/>
      <c r="M238" s="669"/>
      <c r="N238" s="669"/>
      <c r="O238" s="669"/>
      <c r="P238" s="669"/>
      <c r="Q238" s="669"/>
      <c r="R238" s="669"/>
      <c r="S238" s="669"/>
      <c r="T238" s="669"/>
      <c r="U238" s="669"/>
      <c r="V238" s="669"/>
      <c r="W238" s="669"/>
      <c r="X238" s="669"/>
      <c r="Y238" s="669"/>
      <c r="Z238" s="669"/>
      <c r="AA238" s="669"/>
      <c r="AB238" s="669"/>
      <c r="AC238" s="669"/>
      <c r="AD238" s="669"/>
      <c r="AE238" s="669"/>
      <c r="AF238" s="662"/>
      <c r="AG238" s="662"/>
      <c r="AH238" s="662"/>
      <c r="AI238" s="662"/>
      <c r="AJ238" s="662"/>
      <c r="AK238" s="662"/>
      <c r="AL238" s="662"/>
      <c r="AM238" s="662"/>
      <c r="AN238" s="662"/>
      <c r="AO238" s="662"/>
      <c r="AP238" s="662"/>
      <c r="AQ238" s="662"/>
      <c r="AR238" s="662"/>
      <c r="AS238" s="662"/>
      <c r="AT238" s="662"/>
      <c r="AU238" s="662"/>
      <c r="AV238" s="662"/>
      <c r="AW238" s="662"/>
      <c r="AX238" s="662"/>
      <c r="AY238" s="662"/>
      <c r="AZ238" s="662"/>
      <c r="BA238" s="662"/>
      <c r="BB238" s="673" t="s">
        <v>693</v>
      </c>
      <c r="BC238" s="662"/>
      <c r="BD238" s="750"/>
    </row>
    <row r="239" spans="1:56">
      <c r="A239" s="684"/>
      <c r="B239" s="662"/>
      <c r="C239" s="662" t="s">
        <v>332</v>
      </c>
      <c r="D239" s="662"/>
      <c r="E239" s="662"/>
      <c r="F239" s="670"/>
      <c r="G239" s="670"/>
      <c r="H239" s="670"/>
      <c r="I239" s="670"/>
      <c r="J239" s="670"/>
      <c r="K239" s="670"/>
      <c r="L239" s="670"/>
      <c r="M239" s="670"/>
      <c r="N239" s="670"/>
      <c r="O239" s="670"/>
      <c r="P239" s="670"/>
      <c r="Q239" s="670"/>
      <c r="R239" s="670"/>
      <c r="S239" s="670"/>
      <c r="T239" s="670"/>
      <c r="U239" s="670"/>
      <c r="V239" s="670"/>
      <c r="W239" s="670"/>
      <c r="X239" s="670"/>
      <c r="Y239" s="670"/>
      <c r="Z239" s="670"/>
      <c r="AA239" s="670"/>
      <c r="AB239" s="670"/>
      <c r="AC239" s="662"/>
      <c r="AD239" s="662"/>
      <c r="AE239" s="662"/>
      <c r="AF239" s="662"/>
      <c r="AG239" s="662"/>
      <c r="AH239" s="662"/>
      <c r="AI239" s="662"/>
      <c r="AJ239" s="662"/>
      <c r="AK239" s="662"/>
      <c r="AL239" s="662"/>
      <c r="AM239" s="662"/>
      <c r="AN239" s="662"/>
      <c r="AO239" s="662"/>
      <c r="AP239" s="662"/>
      <c r="AQ239" s="662"/>
      <c r="AR239" s="662"/>
      <c r="AS239" s="662"/>
      <c r="AT239" s="662"/>
      <c r="AU239" s="662"/>
      <c r="AV239" s="662"/>
      <c r="AW239" s="662"/>
      <c r="AX239" s="662"/>
      <c r="AY239" s="662"/>
      <c r="AZ239" s="662"/>
      <c r="BA239" s="662"/>
      <c r="BB239" s="671" t="str">
        <f ca="1">IF(ISNUMBER(SEARCH("XXXXX",'Données de location'!F25)),"",B39)</f>
        <v>Signature : précédée de la mention manuscrite</v>
      </c>
      <c r="BC239" s="662"/>
      <c r="BD239" s="750"/>
    </row>
    <row r="240" spans="1:56">
      <c r="A240" s="684"/>
      <c r="B240" s="662"/>
      <c r="C240" s="662" t="s">
        <v>498</v>
      </c>
      <c r="D240" s="662"/>
      <c r="E240" s="662"/>
      <c r="F240" s="667"/>
      <c r="G240" s="667"/>
      <c r="H240" s="667"/>
      <c r="I240" s="667"/>
      <c r="J240" s="667"/>
      <c r="K240" s="667"/>
      <c r="L240" s="667"/>
      <c r="M240" s="667"/>
      <c r="N240" s="667"/>
      <c r="O240" s="667"/>
      <c r="P240" s="667"/>
      <c r="Q240" s="667"/>
      <c r="R240" s="667"/>
      <c r="S240" s="667"/>
      <c r="T240" s="667"/>
      <c r="U240" s="667"/>
      <c r="V240" s="667"/>
      <c r="W240" s="667"/>
      <c r="X240" s="667"/>
      <c r="Y240" s="667"/>
      <c r="Z240" s="667"/>
      <c r="AA240" s="667"/>
      <c r="AB240" s="667"/>
      <c r="AC240" s="662"/>
      <c r="AD240" s="662"/>
      <c r="AE240" s="662"/>
      <c r="AF240" s="662"/>
      <c r="AG240" s="662"/>
      <c r="AH240" s="662"/>
      <c r="AI240" s="662"/>
      <c r="AJ240" s="662"/>
      <c r="AK240" s="662"/>
      <c r="AL240" s="662"/>
      <c r="AM240" s="662"/>
      <c r="AN240" s="662"/>
      <c r="AO240" s="662"/>
      <c r="AP240" s="662"/>
      <c r="AQ240" s="662"/>
      <c r="AR240" s="662"/>
      <c r="AS240" s="662"/>
      <c r="AT240" s="662"/>
      <c r="AU240" s="662"/>
      <c r="AV240" s="662"/>
      <c r="AW240" s="662"/>
      <c r="AX240" s="662"/>
      <c r="AY240" s="662"/>
      <c r="AZ240" s="662"/>
      <c r="BA240" s="662"/>
      <c r="BB240" s="671" t="str">
        <f ca="1">IF(ISNUMBER(SEARCH("XXXXX",'Données de location'!F25)),"",B40)</f>
        <v>"Lu et approuvé, bon pour acceptation"</v>
      </c>
      <c r="BC240" s="662"/>
      <c r="BD240" s="750"/>
    </row>
    <row r="241" spans="1:56">
      <c r="A241" s="684"/>
      <c r="B241" s="662"/>
      <c r="C241" s="674" t="str">
        <f ca="1">B188</f>
        <v>0,</v>
      </c>
      <c r="D241" s="662"/>
      <c r="E241" s="662"/>
      <c r="F241" s="667"/>
      <c r="G241" s="667"/>
      <c r="H241" s="667"/>
      <c r="I241" s="667"/>
      <c r="J241" s="667"/>
      <c r="K241" s="667"/>
      <c r="L241" s="667"/>
      <c r="M241" s="667"/>
      <c r="N241" s="667"/>
      <c r="O241" s="667"/>
      <c r="P241" s="667"/>
      <c r="Q241" s="667"/>
      <c r="R241" s="667"/>
      <c r="S241" s="667"/>
      <c r="T241" s="667"/>
      <c r="U241" s="667"/>
      <c r="V241" s="667"/>
      <c r="W241" s="667"/>
      <c r="X241" s="667"/>
      <c r="Y241" s="667"/>
      <c r="Z241" s="667"/>
      <c r="AA241" s="667"/>
      <c r="AB241" s="667"/>
      <c r="AC241" s="662"/>
      <c r="AD241" s="662"/>
      <c r="AE241" s="662"/>
      <c r="AF241" s="662"/>
      <c r="AG241" s="662"/>
      <c r="AH241" s="662"/>
      <c r="AI241" s="662"/>
      <c r="AJ241" s="662"/>
      <c r="AK241" s="662"/>
      <c r="AL241" s="662"/>
      <c r="AM241" s="662"/>
      <c r="AN241" s="662"/>
      <c r="AO241" s="662"/>
      <c r="AP241" s="662"/>
      <c r="AQ241" s="662"/>
      <c r="AR241" s="662"/>
      <c r="AS241" s="662"/>
      <c r="AT241" s="662"/>
      <c r="AU241" s="662"/>
      <c r="AV241" s="662"/>
      <c r="AW241" s="662"/>
      <c r="AX241" s="662"/>
      <c r="AY241" s="662"/>
      <c r="AZ241" s="662"/>
      <c r="BA241" s="662"/>
      <c r="BB241" s="753">
        <f ca="1">IF(ISNUMBER(SEARCH("XXXXX",'Données de location'!F25)),"",'Données de location'!F25)</f>
        <v>0</v>
      </c>
      <c r="BC241" s="662"/>
      <c r="BD241" s="750"/>
    </row>
    <row r="242" spans="1:56">
      <c r="A242" s="684"/>
      <c r="B242" s="662"/>
      <c r="C242" s="662"/>
      <c r="D242" s="662"/>
      <c r="E242" s="662"/>
      <c r="F242" s="662"/>
      <c r="G242" s="662"/>
      <c r="H242" s="662"/>
      <c r="I242" s="662"/>
      <c r="J242" s="662"/>
      <c r="K242" s="662"/>
      <c r="L242" s="662"/>
      <c r="M242" s="662"/>
      <c r="N242" s="662"/>
      <c r="O242" s="662"/>
      <c r="P242" s="662"/>
      <c r="Q242" s="662"/>
      <c r="R242" s="662"/>
      <c r="S242" s="662"/>
      <c r="T242" s="662"/>
      <c r="U242" s="662"/>
      <c r="V242" s="662"/>
      <c r="W242" s="662"/>
      <c r="X242" s="662"/>
      <c r="Y242" s="662"/>
      <c r="Z242" s="662"/>
      <c r="AA242" s="662"/>
      <c r="AB242" s="662"/>
      <c r="AC242" s="662"/>
      <c r="AD242" s="662"/>
      <c r="AE242" s="662"/>
      <c r="AF242" s="662"/>
      <c r="AG242" s="662"/>
      <c r="AH242" s="662"/>
      <c r="AI242" s="662"/>
      <c r="AJ242" s="662"/>
      <c r="AK242" s="662"/>
      <c r="AL242" s="662"/>
      <c r="AM242" s="662"/>
      <c r="AN242" s="662"/>
      <c r="AO242" s="662"/>
      <c r="AP242" s="662"/>
      <c r="AQ242" s="662"/>
      <c r="AR242" s="662"/>
      <c r="AS242" s="662"/>
      <c r="AT242" s="662"/>
      <c r="AU242" s="662"/>
      <c r="AV242" s="662"/>
      <c r="AW242" s="662"/>
      <c r="AX242" s="662"/>
      <c r="AY242" s="662"/>
      <c r="AZ242" s="662"/>
      <c r="BA242" s="662"/>
      <c r="BB242" s="662"/>
      <c r="BC242" s="662"/>
      <c r="BD242" s="750"/>
    </row>
    <row r="243" spans="1:56">
      <c r="A243" s="684"/>
      <c r="B243" s="662"/>
      <c r="C243" s="662"/>
      <c r="D243" s="662"/>
      <c r="E243" s="662"/>
      <c r="F243" s="662"/>
      <c r="G243" s="662"/>
      <c r="H243" s="662"/>
      <c r="I243" s="662"/>
      <c r="J243" s="662"/>
      <c r="K243" s="662"/>
      <c r="L243" s="662"/>
      <c r="M243" s="662"/>
      <c r="N243" s="662"/>
      <c r="O243" s="662"/>
      <c r="P243" s="662"/>
      <c r="Q243" s="662"/>
      <c r="R243" s="662"/>
      <c r="S243" s="662"/>
      <c r="T243" s="662"/>
      <c r="U243" s="662"/>
      <c r="V243" s="662"/>
      <c r="W243" s="662"/>
      <c r="X243" s="662"/>
      <c r="Y243" s="662"/>
      <c r="Z243" s="662"/>
      <c r="AA243" s="662"/>
      <c r="AB243" s="662"/>
      <c r="AC243" s="662"/>
      <c r="AD243" s="662"/>
      <c r="AE243" s="662"/>
      <c r="AF243" s="662"/>
      <c r="AG243" s="662"/>
      <c r="AH243" s="662"/>
      <c r="AI243" s="662"/>
      <c r="AJ243" s="662"/>
      <c r="AK243" s="662"/>
      <c r="AL243" s="662"/>
      <c r="AM243" s="662"/>
      <c r="AN243" s="662"/>
      <c r="AO243" s="662"/>
      <c r="AP243" s="662"/>
      <c r="AQ243" s="662"/>
      <c r="AR243" s="662"/>
      <c r="AS243" s="662"/>
      <c r="AT243" s="662"/>
      <c r="AU243" s="662"/>
      <c r="AV243" s="662"/>
      <c r="AW243" s="662"/>
      <c r="AX243" s="662"/>
      <c r="AY243" s="662"/>
      <c r="AZ243" s="662"/>
      <c r="BA243" s="662"/>
      <c r="BB243" s="662"/>
      <c r="BC243" s="662"/>
      <c r="BD243" s="750"/>
    </row>
    <row r="244" spans="1:56">
      <c r="A244" s="684"/>
      <c r="B244" s="662"/>
      <c r="C244" s="662"/>
      <c r="D244" s="662"/>
      <c r="E244" s="662"/>
      <c r="F244" s="662"/>
      <c r="G244" s="662"/>
      <c r="H244" s="662"/>
      <c r="I244" s="662"/>
      <c r="J244" s="662"/>
      <c r="K244" s="662"/>
      <c r="L244" s="662"/>
      <c r="M244" s="662"/>
      <c r="N244" s="662"/>
      <c r="O244" s="662"/>
      <c r="P244" s="662"/>
      <c r="Q244" s="662"/>
      <c r="R244" s="662"/>
      <c r="S244" s="662"/>
      <c r="T244" s="662"/>
      <c r="U244" s="662"/>
      <c r="V244" s="662"/>
      <c r="W244" s="662"/>
      <c r="X244" s="662"/>
      <c r="Y244" s="662"/>
      <c r="Z244" s="662"/>
      <c r="AA244" s="662"/>
      <c r="AB244" s="662"/>
      <c r="AC244" s="662"/>
      <c r="AD244" s="662"/>
      <c r="AE244" s="662"/>
      <c r="AF244" s="662"/>
      <c r="AG244" s="662"/>
      <c r="AH244" s="662"/>
      <c r="AI244" s="662"/>
      <c r="AJ244" s="662"/>
      <c r="AK244" s="662"/>
      <c r="AL244" s="662"/>
      <c r="AM244" s="662"/>
      <c r="AN244" s="662"/>
      <c r="AO244" s="662"/>
      <c r="AP244" s="662"/>
      <c r="AQ244" s="662"/>
      <c r="AR244" s="662"/>
      <c r="AS244" s="662"/>
      <c r="AT244" s="662"/>
      <c r="AU244" s="662"/>
      <c r="AV244" s="662"/>
      <c r="AW244" s="662"/>
      <c r="AX244" s="662"/>
      <c r="AY244" s="662"/>
      <c r="AZ244" s="662"/>
      <c r="BA244" s="662"/>
      <c r="BB244" s="662"/>
      <c r="BC244" s="662"/>
      <c r="BD244" s="750"/>
    </row>
    <row r="245" spans="1:56" ht="15.75" thickBot="1">
      <c r="A245" s="689"/>
      <c r="B245" s="690"/>
      <c r="C245" s="690"/>
      <c r="D245" s="690"/>
      <c r="E245" s="690"/>
      <c r="F245" s="690"/>
      <c r="G245" s="690"/>
      <c r="H245" s="690"/>
      <c r="I245" s="690"/>
      <c r="J245" s="690"/>
      <c r="K245" s="690"/>
      <c r="L245" s="690"/>
      <c r="M245" s="690"/>
      <c r="N245" s="690"/>
      <c r="O245" s="690"/>
      <c r="P245" s="690"/>
      <c r="Q245" s="690"/>
      <c r="R245" s="690"/>
      <c r="S245" s="690"/>
      <c r="T245" s="690"/>
      <c r="U245" s="690"/>
      <c r="V245" s="690"/>
      <c r="W245" s="690"/>
      <c r="X245" s="690"/>
      <c r="Y245" s="690"/>
      <c r="Z245" s="690"/>
      <c r="AA245" s="690"/>
      <c r="AB245" s="690"/>
      <c r="AC245" s="690"/>
      <c r="AD245" s="690"/>
      <c r="AE245" s="690"/>
      <c r="AF245" s="690"/>
      <c r="AG245" s="690"/>
      <c r="AH245" s="690"/>
      <c r="AI245" s="690"/>
      <c r="AJ245" s="690"/>
      <c r="AK245" s="690"/>
      <c r="AL245" s="690"/>
      <c r="AM245" s="690"/>
      <c r="AN245" s="690"/>
      <c r="AO245" s="690"/>
      <c r="AP245" s="690"/>
      <c r="AQ245" s="690"/>
      <c r="AR245" s="690"/>
      <c r="AS245" s="690"/>
      <c r="AT245" s="690"/>
      <c r="AU245" s="690"/>
      <c r="AV245" s="690"/>
      <c r="AW245" s="690"/>
      <c r="AX245" s="690"/>
      <c r="AY245" s="690"/>
      <c r="AZ245" s="690"/>
      <c r="BA245" s="690"/>
      <c r="BB245" s="690"/>
      <c r="BC245" s="690"/>
      <c r="BD245" s="754"/>
    </row>
    <row r="246" spans="1:56" ht="15.75" thickTop="1">
      <c r="A246" s="638"/>
      <c r="B246" s="638"/>
      <c r="C246" s="638"/>
      <c r="D246" s="638"/>
      <c r="E246" s="638"/>
      <c r="F246" s="638"/>
      <c r="G246" s="638"/>
      <c r="H246" s="638"/>
      <c r="I246" s="638"/>
      <c r="J246" s="638"/>
      <c r="K246" s="638"/>
      <c r="L246" s="638"/>
      <c r="M246" s="638"/>
      <c r="N246" s="638"/>
      <c r="O246" s="638"/>
      <c r="P246" s="638"/>
      <c r="Q246" s="638"/>
      <c r="R246" s="638"/>
      <c r="S246" s="638"/>
      <c r="T246" s="638"/>
      <c r="U246" s="638"/>
      <c r="V246" s="638"/>
      <c r="W246" s="638"/>
      <c r="X246" s="638"/>
      <c r="Y246" s="638"/>
      <c r="Z246" s="638"/>
      <c r="AA246" s="638"/>
      <c r="AB246" s="638"/>
      <c r="AC246" s="638"/>
      <c r="AD246" s="638"/>
      <c r="AE246" s="638"/>
      <c r="AF246" s="638"/>
      <c r="AG246" s="638"/>
      <c r="AH246" s="638"/>
      <c r="AI246" s="638"/>
      <c r="AJ246" s="638"/>
      <c r="AK246" s="638"/>
      <c r="AL246" s="638"/>
      <c r="AM246" s="638"/>
      <c r="AN246" s="638"/>
      <c r="AO246" s="638"/>
      <c r="AP246" s="638"/>
      <c r="AQ246" s="638"/>
      <c r="AR246" s="638"/>
      <c r="AS246" s="638"/>
      <c r="AT246" s="638"/>
      <c r="AU246" s="638"/>
      <c r="AV246" s="638"/>
      <c r="AW246" s="638"/>
      <c r="AX246" s="638"/>
      <c r="AY246" s="638"/>
      <c r="AZ246" s="638"/>
      <c r="BA246" s="638"/>
      <c r="BB246" s="638"/>
      <c r="BC246" s="638"/>
      <c r="BD246" s="638"/>
    </row>
    <row r="247" spans="1:56">
      <c r="A247" s="638"/>
      <c r="B247" s="638"/>
      <c r="C247" s="638"/>
      <c r="D247" s="638"/>
      <c r="E247" s="638"/>
      <c r="F247" s="638"/>
      <c r="G247" s="638"/>
      <c r="H247" s="638"/>
      <c r="I247" s="638"/>
      <c r="J247" s="638"/>
      <c r="K247" s="638"/>
      <c r="L247" s="638"/>
      <c r="M247" s="638"/>
      <c r="N247" s="638"/>
      <c r="O247" s="638"/>
      <c r="P247" s="638"/>
      <c r="Q247" s="638"/>
      <c r="R247" s="638"/>
      <c r="S247" s="638"/>
      <c r="T247" s="638"/>
      <c r="U247" s="638"/>
      <c r="V247" s="638"/>
      <c r="W247" s="638"/>
      <c r="X247" s="638"/>
      <c r="Y247" s="638"/>
      <c r="Z247" s="638"/>
      <c r="AA247" s="638"/>
      <c r="AB247" s="638"/>
      <c r="AC247" s="638"/>
      <c r="AD247" s="638"/>
      <c r="AE247" s="638"/>
      <c r="AF247" s="638"/>
      <c r="AG247" s="638"/>
      <c r="AH247" s="638"/>
      <c r="AI247" s="638"/>
      <c r="AJ247" s="638"/>
      <c r="AK247" s="638"/>
      <c r="AL247" s="638"/>
      <c r="AM247" s="638"/>
      <c r="AN247" s="638"/>
      <c r="AO247" s="638"/>
      <c r="AP247" s="638"/>
      <c r="AQ247" s="638"/>
      <c r="AR247" s="638"/>
      <c r="AS247" s="638"/>
      <c r="AT247" s="638"/>
      <c r="AU247" s="638"/>
      <c r="AV247" s="638"/>
      <c r="AW247" s="638"/>
      <c r="AX247" s="638"/>
      <c r="AY247" s="638"/>
      <c r="AZ247" s="638"/>
      <c r="BA247" s="638"/>
      <c r="BB247" s="638"/>
      <c r="BC247" s="638"/>
      <c r="BD247" s="638"/>
    </row>
    <row r="248" spans="1:56">
      <c r="A248" s="638"/>
      <c r="B248" s="638"/>
      <c r="C248" s="638"/>
      <c r="D248" s="638"/>
      <c r="E248" s="638"/>
      <c r="F248" s="638"/>
      <c r="G248" s="638"/>
      <c r="H248" s="638"/>
      <c r="I248" s="638"/>
      <c r="J248" s="638"/>
      <c r="K248" s="638"/>
      <c r="L248" s="638"/>
      <c r="M248" s="638"/>
      <c r="N248" s="638"/>
      <c r="O248" s="638"/>
      <c r="P248" s="638"/>
      <c r="Q248" s="638"/>
      <c r="R248" s="638"/>
      <c r="S248" s="638"/>
      <c r="T248" s="638"/>
      <c r="U248" s="638"/>
      <c r="V248" s="638"/>
      <c r="W248" s="638"/>
      <c r="X248" s="638"/>
      <c r="Y248" s="638"/>
      <c r="Z248" s="638"/>
      <c r="AA248" s="638"/>
      <c r="AB248" s="638"/>
      <c r="AC248" s="638"/>
      <c r="AD248" s="638"/>
      <c r="AE248" s="638"/>
      <c r="AF248" s="638"/>
      <c r="AG248" s="638"/>
      <c r="AH248" s="638"/>
      <c r="AI248" s="638"/>
      <c r="AJ248" s="638"/>
      <c r="AK248" s="638"/>
      <c r="AL248" s="638"/>
      <c r="AM248" s="638"/>
      <c r="AN248" s="638"/>
      <c r="AO248" s="638"/>
      <c r="AP248" s="638"/>
      <c r="AQ248" s="638"/>
      <c r="AR248" s="638"/>
      <c r="AS248" s="638"/>
      <c r="AT248" s="638"/>
      <c r="AU248" s="638"/>
      <c r="AV248" s="638"/>
      <c r="AW248" s="638"/>
      <c r="AX248" s="638"/>
      <c r="AY248" s="638"/>
      <c r="AZ248" s="638"/>
      <c r="BA248" s="638"/>
      <c r="BB248" s="638"/>
      <c r="BC248" s="638"/>
      <c r="BD248" s="638"/>
    </row>
    <row r="249" spans="1:56">
      <c r="A249" s="638"/>
      <c r="B249" s="638"/>
      <c r="C249" s="638"/>
      <c r="D249" s="638"/>
      <c r="E249" s="638"/>
      <c r="F249" s="638"/>
      <c r="G249" s="638"/>
      <c r="H249" s="638"/>
      <c r="I249" s="638"/>
      <c r="J249" s="638"/>
      <c r="K249" s="638"/>
      <c r="L249" s="638"/>
      <c r="M249" s="638"/>
      <c r="N249" s="638"/>
      <c r="O249" s="638"/>
      <c r="P249" s="638"/>
      <c r="Q249" s="638"/>
      <c r="R249" s="638"/>
      <c r="S249" s="638"/>
      <c r="T249" s="638"/>
      <c r="U249" s="638"/>
      <c r="V249" s="638"/>
      <c r="W249" s="638"/>
      <c r="X249" s="638"/>
      <c r="Y249" s="638"/>
      <c r="Z249" s="638"/>
      <c r="AA249" s="638"/>
      <c r="AB249" s="638"/>
      <c r="AC249" s="638"/>
      <c r="AD249" s="638"/>
      <c r="AE249" s="638"/>
      <c r="AF249" s="638"/>
      <c r="AG249" s="638"/>
      <c r="AH249" s="638"/>
      <c r="AI249" s="638"/>
      <c r="AJ249" s="638"/>
      <c r="AK249" s="638"/>
      <c r="AL249" s="638"/>
      <c r="AM249" s="638"/>
      <c r="AN249" s="638"/>
      <c r="AO249" s="638"/>
      <c r="AP249" s="638"/>
      <c r="AQ249" s="638"/>
      <c r="AR249" s="638"/>
      <c r="AS249" s="638"/>
      <c r="AT249" s="638"/>
      <c r="AU249" s="638"/>
      <c r="AV249" s="638"/>
      <c r="AW249" s="638"/>
      <c r="AX249" s="638"/>
      <c r="AY249" s="638"/>
      <c r="AZ249" s="638"/>
      <c r="BA249" s="638"/>
      <c r="BB249" s="638"/>
      <c r="BC249" s="638"/>
      <c r="BD249" s="638"/>
    </row>
    <row r="250" spans="1:56">
      <c r="A250" s="638"/>
      <c r="B250" s="638"/>
      <c r="C250" s="638"/>
      <c r="D250" s="638"/>
      <c r="E250" s="638"/>
      <c r="F250" s="638"/>
      <c r="G250" s="638"/>
      <c r="H250" s="638"/>
      <c r="I250" s="638"/>
      <c r="J250" s="638"/>
      <c r="K250" s="638"/>
      <c r="L250" s="638"/>
      <c r="M250" s="638"/>
      <c r="N250" s="638"/>
      <c r="O250" s="638"/>
      <c r="P250" s="638"/>
      <c r="Q250" s="638"/>
      <c r="R250" s="638"/>
      <c r="S250" s="638"/>
      <c r="T250" s="638"/>
      <c r="U250" s="638"/>
      <c r="V250" s="638"/>
      <c r="W250" s="638"/>
      <c r="X250" s="638"/>
      <c r="Y250" s="638"/>
      <c r="Z250" s="638"/>
      <c r="AA250" s="638"/>
      <c r="AB250" s="638"/>
      <c r="AC250" s="638"/>
      <c r="AD250" s="638"/>
      <c r="AE250" s="638"/>
      <c r="AF250" s="638"/>
      <c r="AG250" s="638"/>
      <c r="AH250" s="638"/>
      <c r="AI250" s="638"/>
      <c r="AJ250" s="638"/>
      <c r="AK250" s="638"/>
      <c r="AL250" s="638"/>
      <c r="AM250" s="638"/>
      <c r="AN250" s="638"/>
      <c r="AO250" s="638"/>
      <c r="AP250" s="638"/>
      <c r="AQ250" s="638"/>
      <c r="AR250" s="638"/>
      <c r="AS250" s="638"/>
      <c r="AT250" s="638"/>
      <c r="AU250" s="638"/>
      <c r="AV250" s="638"/>
      <c r="AW250" s="638"/>
      <c r="AX250" s="638"/>
      <c r="AY250" s="638"/>
      <c r="AZ250" s="638"/>
      <c r="BA250" s="638"/>
      <c r="BB250" s="638"/>
      <c r="BC250" s="638"/>
      <c r="BD250" s="638"/>
    </row>
    <row r="251" spans="1:56">
      <c r="A251" s="638"/>
      <c r="B251" s="638"/>
      <c r="C251" s="638"/>
      <c r="D251" s="638"/>
      <c r="E251" s="638"/>
      <c r="F251" s="638"/>
      <c r="G251" s="638"/>
      <c r="H251" s="638"/>
      <c r="I251" s="638"/>
      <c r="J251" s="638"/>
      <c r="K251" s="638"/>
      <c r="L251" s="638"/>
      <c r="M251" s="638"/>
      <c r="N251" s="638"/>
      <c r="O251" s="638"/>
      <c r="P251" s="638"/>
      <c r="Q251" s="638"/>
      <c r="R251" s="638"/>
      <c r="S251" s="638"/>
      <c r="T251" s="638"/>
      <c r="U251" s="638"/>
      <c r="V251" s="638"/>
      <c r="W251" s="638"/>
      <c r="X251" s="638"/>
      <c r="Y251" s="638"/>
      <c r="Z251" s="638"/>
      <c r="AA251" s="638"/>
      <c r="AB251" s="638"/>
      <c r="AC251" s="638"/>
      <c r="AD251" s="638"/>
      <c r="AE251" s="638"/>
      <c r="AF251" s="638"/>
      <c r="AG251" s="638"/>
      <c r="AH251" s="638"/>
      <c r="AI251" s="638"/>
      <c r="AJ251" s="638"/>
      <c r="AK251" s="638"/>
      <c r="AL251" s="638"/>
      <c r="AM251" s="638"/>
      <c r="AN251" s="638"/>
      <c r="AO251" s="638"/>
      <c r="AP251" s="638"/>
      <c r="AQ251" s="638"/>
      <c r="AR251" s="638"/>
      <c r="AS251" s="638"/>
      <c r="AT251" s="638"/>
      <c r="AU251" s="638"/>
      <c r="AV251" s="638"/>
      <c r="AW251" s="638"/>
      <c r="AX251" s="638"/>
      <c r="AY251" s="638"/>
      <c r="AZ251" s="638"/>
      <c r="BA251" s="638"/>
      <c r="BB251" s="638"/>
      <c r="BC251" s="638"/>
      <c r="BD251" s="638"/>
    </row>
    <row r="252" spans="1:56">
      <c r="A252" s="638"/>
      <c r="B252" s="638"/>
      <c r="C252" s="638"/>
      <c r="D252" s="638"/>
      <c r="E252" s="638"/>
      <c r="F252" s="638"/>
      <c r="G252" s="638"/>
      <c r="H252" s="638"/>
      <c r="I252" s="638"/>
      <c r="J252" s="638"/>
      <c r="K252" s="638"/>
      <c r="L252" s="638"/>
      <c r="M252" s="638"/>
      <c r="N252" s="638"/>
      <c r="O252" s="638"/>
      <c r="P252" s="638"/>
      <c r="Q252" s="638"/>
      <c r="R252" s="638"/>
      <c r="S252" s="638"/>
      <c r="T252" s="638"/>
      <c r="U252" s="638"/>
      <c r="V252" s="638"/>
      <c r="W252" s="638"/>
      <c r="X252" s="638"/>
      <c r="Y252" s="638"/>
      <c r="Z252" s="638"/>
      <c r="AA252" s="638"/>
      <c r="AB252" s="638"/>
      <c r="AC252" s="638"/>
      <c r="AD252" s="638"/>
      <c r="AE252" s="638"/>
      <c r="AF252" s="638"/>
      <c r="AG252" s="638"/>
      <c r="AH252" s="638"/>
      <c r="AI252" s="638"/>
      <c r="AJ252" s="638"/>
      <c r="AK252" s="638"/>
      <c r="AL252" s="638"/>
      <c r="AM252" s="638"/>
      <c r="AN252" s="638"/>
      <c r="AO252" s="638"/>
      <c r="AP252" s="638"/>
      <c r="AQ252" s="638"/>
      <c r="AR252" s="638"/>
      <c r="AS252" s="638"/>
      <c r="AT252" s="638"/>
      <c r="AU252" s="638"/>
      <c r="AV252" s="638"/>
      <c r="AW252" s="638"/>
      <c r="AX252" s="638"/>
      <c r="AY252" s="638"/>
      <c r="AZ252" s="638"/>
      <c r="BA252" s="638"/>
      <c r="BB252" s="638"/>
      <c r="BC252" s="638"/>
      <c r="BD252" s="638"/>
    </row>
    <row r="253" spans="1:56">
      <c r="A253" s="638"/>
      <c r="B253" s="638"/>
      <c r="C253" s="638"/>
      <c r="D253" s="638"/>
      <c r="E253" s="638"/>
      <c r="F253" s="638"/>
      <c r="G253" s="638"/>
      <c r="H253" s="638"/>
      <c r="I253" s="638"/>
      <c r="J253" s="638"/>
      <c r="K253" s="638"/>
      <c r="L253" s="638"/>
      <c r="M253" s="638"/>
      <c r="N253" s="638"/>
      <c r="O253" s="638"/>
      <c r="P253" s="638"/>
      <c r="Q253" s="638"/>
      <c r="R253" s="638"/>
      <c r="S253" s="638"/>
      <c r="T253" s="638"/>
      <c r="U253" s="638"/>
      <c r="V253" s="638"/>
      <c r="W253" s="638"/>
      <c r="X253" s="638"/>
      <c r="Y253" s="638"/>
      <c r="Z253" s="638"/>
      <c r="AA253" s="638"/>
      <c r="AB253" s="638"/>
      <c r="AC253" s="638"/>
      <c r="AD253" s="638"/>
      <c r="AE253" s="638"/>
      <c r="AF253" s="638"/>
      <c r="AG253" s="638"/>
      <c r="AH253" s="638"/>
      <c r="AI253" s="638"/>
      <c r="AJ253" s="638"/>
      <c r="AK253" s="638"/>
      <c r="AL253" s="638"/>
      <c r="AM253" s="638"/>
      <c r="AN253" s="638"/>
      <c r="AO253" s="638"/>
      <c r="AP253" s="638"/>
      <c r="AQ253" s="638"/>
      <c r="AR253" s="638"/>
      <c r="AS253" s="638"/>
      <c r="AT253" s="638"/>
      <c r="AU253" s="638"/>
      <c r="AV253" s="638"/>
      <c r="AW253" s="638"/>
      <c r="AX253" s="638"/>
      <c r="AY253" s="638"/>
      <c r="AZ253" s="638"/>
      <c r="BA253" s="638"/>
      <c r="BB253" s="638"/>
      <c r="BC253" s="638"/>
      <c r="BD253" s="638"/>
    </row>
    <row r="254" spans="1:56">
      <c r="A254" s="638"/>
      <c r="B254" s="638"/>
      <c r="C254" s="638"/>
      <c r="D254" s="638"/>
      <c r="E254" s="638"/>
      <c r="F254" s="638"/>
      <c r="G254" s="638"/>
      <c r="H254" s="638"/>
      <c r="I254" s="638"/>
      <c r="J254" s="638"/>
      <c r="K254" s="638"/>
      <c r="L254" s="638"/>
      <c r="M254" s="638"/>
      <c r="N254" s="638"/>
      <c r="O254" s="638"/>
      <c r="P254" s="638"/>
      <c r="Q254" s="638"/>
      <c r="R254" s="638"/>
      <c r="S254" s="638"/>
      <c r="T254" s="638"/>
      <c r="U254" s="638"/>
      <c r="V254" s="638"/>
      <c r="W254" s="638"/>
      <c r="X254" s="638"/>
      <c r="Y254" s="638"/>
      <c r="Z254" s="638"/>
      <c r="AA254" s="638"/>
      <c r="AB254" s="638"/>
      <c r="AC254" s="638"/>
      <c r="AD254" s="638"/>
      <c r="AE254" s="638"/>
      <c r="AF254" s="638"/>
      <c r="AG254" s="638"/>
      <c r="AH254" s="638"/>
      <c r="AI254" s="638"/>
      <c r="AJ254" s="638"/>
      <c r="AK254" s="638"/>
      <c r="AL254" s="638"/>
      <c r="AM254" s="638"/>
      <c r="AN254" s="638"/>
      <c r="AO254" s="638"/>
      <c r="AP254" s="638"/>
      <c r="AQ254" s="638"/>
      <c r="AR254" s="638"/>
      <c r="AS254" s="638"/>
      <c r="AT254" s="638"/>
      <c r="AU254" s="638"/>
      <c r="AV254" s="638"/>
      <c r="AW254" s="638"/>
      <c r="AX254" s="638"/>
      <c r="AY254" s="638"/>
      <c r="AZ254" s="638"/>
      <c r="BA254" s="638"/>
      <c r="BB254" s="638"/>
      <c r="BC254" s="638"/>
      <c r="BD254" s="638"/>
    </row>
    <row r="255" spans="1:56">
      <c r="A255" s="638"/>
      <c r="B255" s="638"/>
      <c r="C255" s="638"/>
      <c r="D255" s="638"/>
      <c r="E255" s="638"/>
      <c r="F255" s="638"/>
      <c r="G255" s="638"/>
      <c r="H255" s="638"/>
      <c r="I255" s="638"/>
      <c r="J255" s="638"/>
      <c r="K255" s="638"/>
      <c r="L255" s="638"/>
      <c r="M255" s="638"/>
      <c r="N255" s="638"/>
      <c r="O255" s="638"/>
      <c r="P255" s="638"/>
      <c r="Q255" s="638"/>
      <c r="R255" s="638"/>
      <c r="S255" s="638"/>
      <c r="T255" s="638"/>
      <c r="U255" s="638"/>
      <c r="V255" s="638"/>
      <c r="W255" s="638"/>
      <c r="X255" s="638"/>
      <c r="Y255" s="638"/>
      <c r="Z255" s="638"/>
      <c r="AA255" s="638"/>
      <c r="AB255" s="638"/>
      <c r="AC255" s="638"/>
      <c r="AD255" s="638"/>
      <c r="AE255" s="638"/>
      <c r="AF255" s="638"/>
      <c r="AG255" s="638"/>
      <c r="AH255" s="638"/>
      <c r="AI255" s="638"/>
      <c r="AJ255" s="638"/>
      <c r="AK255" s="638"/>
      <c r="AL255" s="638"/>
      <c r="AM255" s="638"/>
      <c r="AN255" s="638"/>
      <c r="AO255" s="638"/>
      <c r="AP255" s="638"/>
      <c r="AQ255" s="638"/>
      <c r="AR255" s="638"/>
      <c r="AS255" s="638"/>
      <c r="AT255" s="638"/>
      <c r="AU255" s="638"/>
      <c r="AV255" s="638"/>
      <c r="AW255" s="638"/>
      <c r="AX255" s="638"/>
      <c r="AY255" s="638"/>
      <c r="AZ255" s="638"/>
      <c r="BA255" s="638"/>
      <c r="BB255" s="638"/>
      <c r="BC255" s="638"/>
      <c r="BD255" s="638"/>
    </row>
    <row r="256" spans="1:56">
      <c r="A256" s="638"/>
      <c r="B256" s="638"/>
      <c r="C256" s="638"/>
      <c r="D256" s="638"/>
      <c r="E256" s="638"/>
      <c r="F256" s="638"/>
      <c r="G256" s="638"/>
      <c r="H256" s="638"/>
      <c r="I256" s="638"/>
      <c r="J256" s="638"/>
      <c r="K256" s="638"/>
      <c r="L256" s="638"/>
      <c r="M256" s="638"/>
      <c r="N256" s="638"/>
      <c r="O256" s="638"/>
      <c r="P256" s="638"/>
      <c r="Q256" s="638"/>
      <c r="R256" s="638"/>
      <c r="S256" s="638"/>
      <c r="T256" s="638"/>
      <c r="U256" s="638"/>
      <c r="V256" s="638"/>
      <c r="W256" s="638"/>
      <c r="X256" s="638"/>
      <c r="Y256" s="638"/>
      <c r="Z256" s="638"/>
      <c r="AA256" s="638"/>
      <c r="AB256" s="638"/>
      <c r="AC256" s="638"/>
      <c r="AD256" s="638"/>
      <c r="AE256" s="638"/>
      <c r="AF256" s="638"/>
      <c r="AG256" s="638"/>
      <c r="AH256" s="638"/>
      <c r="AI256" s="638"/>
      <c r="AJ256" s="638"/>
      <c r="AK256" s="638"/>
      <c r="AL256" s="638"/>
      <c r="AM256" s="638"/>
      <c r="AN256" s="638"/>
      <c r="AO256" s="638"/>
      <c r="AP256" s="638"/>
      <c r="AQ256" s="638"/>
      <c r="AR256" s="638"/>
      <c r="AS256" s="638"/>
      <c r="AT256" s="638"/>
      <c r="AU256" s="638"/>
      <c r="AV256" s="638"/>
      <c r="AW256" s="638"/>
      <c r="AX256" s="638"/>
      <c r="AY256" s="638"/>
      <c r="AZ256" s="638"/>
      <c r="BA256" s="638"/>
      <c r="BB256" s="638"/>
      <c r="BC256" s="638"/>
      <c r="BD256" s="638"/>
    </row>
    <row r="257" spans="1:56">
      <c r="A257" s="638"/>
      <c r="B257" s="638"/>
      <c r="C257" s="638"/>
      <c r="D257" s="638"/>
      <c r="E257" s="638"/>
      <c r="F257" s="638"/>
      <c r="G257" s="638"/>
      <c r="H257" s="638"/>
      <c r="I257" s="638"/>
      <c r="J257" s="638"/>
      <c r="K257" s="638"/>
      <c r="L257" s="638"/>
      <c r="M257" s="638"/>
      <c r="N257" s="638"/>
      <c r="O257" s="638"/>
      <c r="P257" s="638"/>
      <c r="Q257" s="638"/>
      <c r="R257" s="638"/>
      <c r="S257" s="638"/>
      <c r="T257" s="638"/>
      <c r="U257" s="638"/>
      <c r="V257" s="638"/>
      <c r="W257" s="638"/>
      <c r="X257" s="638"/>
      <c r="Y257" s="638"/>
      <c r="Z257" s="638"/>
      <c r="AA257" s="638"/>
      <c r="AB257" s="638"/>
      <c r="AC257" s="638"/>
      <c r="AD257" s="638"/>
      <c r="AE257" s="638"/>
      <c r="AF257" s="638"/>
      <c r="AG257" s="638"/>
      <c r="AH257" s="638"/>
      <c r="AI257" s="638"/>
      <c r="AJ257" s="638"/>
      <c r="AK257" s="638"/>
      <c r="AL257" s="638"/>
      <c r="AM257" s="638"/>
      <c r="AN257" s="638"/>
      <c r="AO257" s="638"/>
      <c r="AP257" s="638"/>
      <c r="AQ257" s="638"/>
      <c r="AR257" s="638"/>
      <c r="AS257" s="638"/>
      <c r="AT257" s="638"/>
      <c r="AU257" s="638"/>
      <c r="AV257" s="638"/>
      <c r="AW257" s="638"/>
      <c r="AX257" s="638"/>
      <c r="AY257" s="638"/>
      <c r="AZ257" s="638"/>
      <c r="BA257" s="638"/>
      <c r="BB257" s="638"/>
      <c r="BC257" s="638"/>
      <c r="BD257" s="638"/>
    </row>
    <row r="258" spans="1:56">
      <c r="A258" s="638"/>
      <c r="B258" s="638"/>
      <c r="C258" s="638"/>
      <c r="D258" s="638"/>
      <c r="E258" s="638"/>
      <c r="F258" s="638"/>
      <c r="G258" s="638"/>
      <c r="H258" s="638"/>
      <c r="I258" s="638"/>
      <c r="J258" s="638"/>
      <c r="K258" s="638"/>
      <c r="L258" s="638"/>
      <c r="M258" s="638"/>
      <c r="N258" s="638"/>
      <c r="O258" s="638"/>
      <c r="P258" s="638"/>
      <c r="Q258" s="638"/>
      <c r="R258" s="638"/>
      <c r="S258" s="638"/>
      <c r="T258" s="638"/>
      <c r="U258" s="638"/>
      <c r="V258" s="638"/>
      <c r="W258" s="638"/>
      <c r="X258" s="638"/>
      <c r="Y258" s="638"/>
      <c r="Z258" s="638"/>
      <c r="AA258" s="638"/>
      <c r="AB258" s="638"/>
      <c r="AC258" s="638"/>
      <c r="AD258" s="638"/>
      <c r="AE258" s="638"/>
      <c r="AF258" s="638"/>
      <c r="AG258" s="638"/>
      <c r="AH258" s="638"/>
      <c r="AI258" s="638"/>
      <c r="AJ258" s="638"/>
      <c r="AK258" s="638"/>
      <c r="AL258" s="638"/>
      <c r="AM258" s="638"/>
      <c r="AN258" s="638"/>
      <c r="AO258" s="638"/>
      <c r="AP258" s="638"/>
      <c r="AQ258" s="638"/>
      <c r="AR258" s="638"/>
      <c r="AS258" s="638"/>
      <c r="AT258" s="638"/>
      <c r="AU258" s="638"/>
      <c r="AV258" s="638"/>
      <c r="AW258" s="638"/>
      <c r="AX258" s="638"/>
      <c r="AY258" s="638"/>
      <c r="AZ258" s="638"/>
      <c r="BA258" s="638"/>
      <c r="BB258" s="638"/>
      <c r="BC258" s="638"/>
      <c r="BD258" s="638"/>
    </row>
    <row r="259" spans="1:56">
      <c r="A259" s="638"/>
      <c r="B259" s="638"/>
      <c r="C259" s="638"/>
      <c r="D259" s="638"/>
      <c r="E259" s="638"/>
      <c r="F259" s="638"/>
      <c r="G259" s="638"/>
      <c r="H259" s="638"/>
      <c r="I259" s="638"/>
      <c r="J259" s="638"/>
      <c r="K259" s="638"/>
      <c r="L259" s="638"/>
      <c r="M259" s="638"/>
      <c r="N259" s="638"/>
      <c r="O259" s="638"/>
      <c r="P259" s="638"/>
      <c r="Q259" s="638"/>
      <c r="R259" s="638"/>
      <c r="S259" s="638"/>
      <c r="T259" s="638"/>
      <c r="U259" s="638"/>
      <c r="V259" s="638"/>
      <c r="W259" s="638"/>
      <c r="X259" s="638"/>
      <c r="Y259" s="638"/>
      <c r="Z259" s="638"/>
      <c r="AA259" s="638"/>
      <c r="AB259" s="638"/>
      <c r="AC259" s="638"/>
      <c r="AD259" s="638"/>
      <c r="AE259" s="638"/>
      <c r="AF259" s="638"/>
      <c r="AG259" s="638"/>
      <c r="AH259" s="638"/>
      <c r="AI259" s="638"/>
      <c r="AJ259" s="638"/>
      <c r="AK259" s="638"/>
      <c r="AL259" s="638"/>
      <c r="AM259" s="638"/>
      <c r="AN259" s="638"/>
      <c r="AO259" s="638"/>
      <c r="AP259" s="638"/>
      <c r="AQ259" s="638"/>
      <c r="AR259" s="638"/>
      <c r="AS259" s="638"/>
      <c r="AT259" s="638"/>
      <c r="AU259" s="638"/>
      <c r="AV259" s="638"/>
      <c r="AW259" s="638"/>
      <c r="AX259" s="638"/>
      <c r="AY259" s="638"/>
      <c r="AZ259" s="638"/>
      <c r="BA259" s="638"/>
      <c r="BB259" s="638"/>
      <c r="BC259" s="638"/>
      <c r="BD259" s="638"/>
    </row>
    <row r="260" spans="1:56">
      <c r="A260" s="638"/>
      <c r="B260" s="638"/>
      <c r="C260" s="638"/>
      <c r="D260" s="638"/>
      <c r="E260" s="638"/>
      <c r="F260" s="638"/>
      <c r="G260" s="638"/>
      <c r="H260" s="638"/>
      <c r="I260" s="638"/>
      <c r="J260" s="638"/>
      <c r="K260" s="638"/>
      <c r="L260" s="638"/>
      <c r="M260" s="638"/>
      <c r="N260" s="638"/>
      <c r="O260" s="638"/>
      <c r="P260" s="638"/>
      <c r="Q260" s="638"/>
      <c r="R260" s="638"/>
      <c r="S260" s="638"/>
      <c r="T260" s="638"/>
      <c r="U260" s="638"/>
      <c r="V260" s="638"/>
      <c r="W260" s="638"/>
      <c r="X260" s="638"/>
      <c r="Y260" s="638"/>
      <c r="Z260" s="638"/>
      <c r="AA260" s="638"/>
      <c r="AB260" s="638"/>
      <c r="AC260" s="638"/>
      <c r="AD260" s="638"/>
      <c r="AE260" s="638"/>
      <c r="AF260" s="638"/>
      <c r="AG260" s="638"/>
      <c r="AH260" s="638"/>
      <c r="AI260" s="638"/>
      <c r="AJ260" s="638"/>
      <c r="AK260" s="638"/>
      <c r="AL260" s="638"/>
      <c r="AM260" s="638"/>
      <c r="AN260" s="638"/>
      <c r="AO260" s="638"/>
      <c r="AP260" s="638"/>
      <c r="AQ260" s="638"/>
      <c r="AR260" s="638"/>
      <c r="AS260" s="638"/>
      <c r="AT260" s="638"/>
      <c r="AU260" s="638"/>
      <c r="AV260" s="638"/>
      <c r="AW260" s="638"/>
      <c r="AX260" s="638"/>
      <c r="AY260" s="638"/>
      <c r="AZ260" s="638"/>
      <c r="BA260" s="638"/>
      <c r="BB260" s="638"/>
      <c r="BC260" s="638"/>
      <c r="BD260" s="638"/>
    </row>
    <row r="261" spans="1:56">
      <c r="A261" s="638"/>
      <c r="B261" s="638"/>
      <c r="C261" s="638"/>
      <c r="D261" s="638"/>
      <c r="E261" s="638"/>
      <c r="F261" s="638"/>
      <c r="G261" s="638"/>
      <c r="H261" s="638"/>
      <c r="I261" s="638"/>
      <c r="J261" s="638"/>
      <c r="K261" s="638"/>
      <c r="L261" s="638"/>
      <c r="M261" s="638"/>
      <c r="N261" s="638"/>
      <c r="O261" s="638"/>
      <c r="P261" s="638"/>
      <c r="Q261" s="638"/>
      <c r="R261" s="638"/>
      <c r="S261" s="638"/>
      <c r="T261" s="638"/>
      <c r="U261" s="638"/>
      <c r="V261" s="638"/>
      <c r="W261" s="638"/>
      <c r="X261" s="638"/>
      <c r="Y261" s="638"/>
      <c r="Z261" s="638"/>
      <c r="AA261" s="638"/>
      <c r="AB261" s="638"/>
      <c r="AC261" s="638"/>
      <c r="AD261" s="638"/>
      <c r="AE261" s="638"/>
      <c r="AF261" s="638"/>
      <c r="AG261" s="638"/>
      <c r="AH261" s="638"/>
      <c r="AI261" s="638"/>
      <c r="AJ261" s="638"/>
      <c r="AK261" s="638"/>
      <c r="AL261" s="638"/>
      <c r="AM261" s="638"/>
      <c r="AN261" s="638"/>
      <c r="AO261" s="638"/>
      <c r="AP261" s="638"/>
      <c r="AQ261" s="638"/>
      <c r="AR261" s="638"/>
      <c r="AS261" s="638"/>
      <c r="AT261" s="638"/>
      <c r="AU261" s="638"/>
      <c r="AV261" s="638"/>
      <c r="AW261" s="638"/>
      <c r="AX261" s="638"/>
      <c r="AY261" s="638"/>
      <c r="AZ261" s="638"/>
      <c r="BA261" s="638"/>
      <c r="BB261" s="638"/>
      <c r="BC261" s="638"/>
      <c r="BD261" s="638"/>
    </row>
    <row r="262" spans="1:56">
      <c r="A262" s="638"/>
      <c r="B262" s="638"/>
      <c r="C262" s="638"/>
      <c r="D262" s="638"/>
      <c r="E262" s="638"/>
      <c r="F262" s="638"/>
      <c r="G262" s="638"/>
      <c r="H262" s="638"/>
      <c r="I262" s="638"/>
      <c r="J262" s="638"/>
      <c r="K262" s="638"/>
      <c r="L262" s="638"/>
      <c r="M262" s="638"/>
      <c r="N262" s="638"/>
      <c r="O262" s="638"/>
      <c r="P262" s="638"/>
      <c r="Q262" s="638"/>
      <c r="R262" s="638"/>
      <c r="S262" s="638"/>
      <c r="T262" s="638"/>
      <c r="U262" s="638"/>
      <c r="V262" s="638"/>
      <c r="W262" s="638"/>
      <c r="X262" s="638"/>
      <c r="Y262" s="638"/>
      <c r="Z262" s="638"/>
      <c r="AA262" s="638"/>
      <c r="AB262" s="638"/>
      <c r="AC262" s="638"/>
      <c r="AD262" s="638"/>
      <c r="AE262" s="638"/>
      <c r="AF262" s="638"/>
      <c r="AG262" s="638"/>
      <c r="AH262" s="638"/>
      <c r="AI262" s="638"/>
      <c r="AJ262" s="638"/>
      <c r="AK262" s="638"/>
      <c r="AL262" s="638"/>
      <c r="AM262" s="638"/>
      <c r="AN262" s="638"/>
      <c r="AO262" s="638"/>
      <c r="AP262" s="638"/>
      <c r="AQ262" s="638"/>
      <c r="AR262" s="638"/>
      <c r="AS262" s="638"/>
      <c r="AT262" s="638"/>
      <c r="AU262" s="638"/>
      <c r="AV262" s="638"/>
      <c r="AW262" s="638"/>
      <c r="AX262" s="638"/>
      <c r="AY262" s="638"/>
      <c r="AZ262" s="638"/>
      <c r="BA262" s="638"/>
      <c r="BB262" s="638"/>
      <c r="BC262" s="638"/>
      <c r="BD262" s="638"/>
    </row>
    <row r="263" spans="1:56">
      <c r="A263" s="638"/>
      <c r="B263" s="638"/>
      <c r="C263" s="638"/>
      <c r="D263" s="638"/>
      <c r="E263" s="638"/>
      <c r="F263" s="638"/>
      <c r="G263" s="638"/>
      <c r="H263" s="638"/>
      <c r="I263" s="638"/>
      <c r="J263" s="638"/>
      <c r="K263" s="638"/>
      <c r="L263" s="638"/>
      <c r="M263" s="638"/>
      <c r="N263" s="638"/>
      <c r="O263" s="638"/>
      <c r="P263" s="638"/>
      <c r="Q263" s="638"/>
      <c r="R263" s="638"/>
      <c r="S263" s="638"/>
      <c r="T263" s="638"/>
      <c r="U263" s="638"/>
      <c r="V263" s="638"/>
      <c r="W263" s="638"/>
      <c r="X263" s="638"/>
      <c r="Y263" s="638"/>
      <c r="Z263" s="638"/>
      <c r="AA263" s="638"/>
      <c r="AB263" s="638"/>
      <c r="AC263" s="638"/>
      <c r="AD263" s="638"/>
      <c r="AE263" s="638"/>
      <c r="AF263" s="638"/>
      <c r="AG263" s="638"/>
      <c r="AH263" s="638"/>
      <c r="AI263" s="638"/>
      <c r="AJ263" s="638"/>
      <c r="AK263" s="638"/>
      <c r="AL263" s="638"/>
      <c r="AM263" s="638"/>
      <c r="AN263" s="638"/>
      <c r="AO263" s="638"/>
      <c r="AP263" s="638"/>
      <c r="AQ263" s="638"/>
      <c r="AR263" s="638"/>
      <c r="AS263" s="638"/>
      <c r="AT263" s="638"/>
      <c r="AU263" s="638"/>
      <c r="AV263" s="638"/>
      <c r="AW263" s="638"/>
      <c r="AX263" s="638"/>
      <c r="AY263" s="638"/>
      <c r="AZ263" s="638"/>
      <c r="BA263" s="638"/>
      <c r="BB263" s="638"/>
      <c r="BC263" s="638"/>
      <c r="BD263" s="638"/>
    </row>
    <row r="264" spans="1:56">
      <c r="A264" s="638"/>
      <c r="B264" s="638"/>
      <c r="C264" s="638"/>
      <c r="D264" s="638"/>
      <c r="E264" s="638"/>
      <c r="F264" s="638"/>
      <c r="G264" s="638"/>
      <c r="H264" s="638"/>
      <c r="I264" s="638"/>
      <c r="J264" s="638"/>
      <c r="K264" s="638"/>
      <c r="L264" s="638"/>
      <c r="M264" s="638"/>
      <c r="N264" s="638"/>
      <c r="O264" s="638"/>
      <c r="P264" s="638"/>
      <c r="Q264" s="638"/>
      <c r="R264" s="638"/>
      <c r="S264" s="638"/>
      <c r="T264" s="638"/>
      <c r="U264" s="638"/>
      <c r="V264" s="638"/>
      <c r="W264" s="638"/>
      <c r="X264" s="638"/>
      <c r="Y264" s="638"/>
      <c r="Z264" s="638"/>
      <c r="AA264" s="638"/>
      <c r="AB264" s="638"/>
      <c r="AC264" s="638"/>
      <c r="AD264" s="638"/>
      <c r="AE264" s="638"/>
      <c r="AF264" s="638"/>
      <c r="AG264" s="638"/>
      <c r="AH264" s="638"/>
      <c r="AI264" s="638"/>
      <c r="AJ264" s="638"/>
      <c r="AK264" s="638"/>
      <c r="AL264" s="638"/>
      <c r="AM264" s="638"/>
      <c r="AN264" s="638"/>
      <c r="AO264" s="638"/>
      <c r="AP264" s="638"/>
      <c r="AQ264" s="638"/>
      <c r="AR264" s="638"/>
      <c r="AS264" s="638"/>
      <c r="AT264" s="638"/>
      <c r="AU264" s="638"/>
      <c r="AV264" s="638"/>
      <c r="AW264" s="638"/>
      <c r="AX264" s="638"/>
      <c r="AY264" s="638"/>
      <c r="AZ264" s="638"/>
      <c r="BA264" s="638"/>
      <c r="BB264" s="638"/>
      <c r="BC264" s="638"/>
      <c r="BD264" s="638"/>
    </row>
    <row r="265" spans="1:56">
      <c r="A265" s="638"/>
      <c r="B265" s="638"/>
      <c r="C265" s="638"/>
      <c r="D265" s="638"/>
      <c r="E265" s="638"/>
      <c r="F265" s="638"/>
      <c r="G265" s="638"/>
      <c r="H265" s="638"/>
      <c r="I265" s="638"/>
      <c r="J265" s="638"/>
      <c r="K265" s="638"/>
      <c r="L265" s="638"/>
      <c r="M265" s="638"/>
      <c r="N265" s="638"/>
      <c r="O265" s="638"/>
      <c r="P265" s="638"/>
      <c r="Q265" s="638"/>
      <c r="R265" s="638"/>
      <c r="S265" s="638"/>
      <c r="T265" s="638"/>
      <c r="U265" s="638"/>
      <c r="V265" s="638"/>
      <c r="W265" s="638"/>
      <c r="X265" s="638"/>
      <c r="Y265" s="638"/>
      <c r="Z265" s="638"/>
      <c r="AA265" s="638"/>
      <c r="AB265" s="638"/>
      <c r="AC265" s="638"/>
      <c r="AD265" s="638"/>
      <c r="AE265" s="638"/>
      <c r="AF265" s="638"/>
      <c r="AG265" s="638"/>
      <c r="AH265" s="638"/>
      <c r="AI265" s="638"/>
      <c r="AJ265" s="638"/>
      <c r="AK265" s="638"/>
      <c r="AL265" s="638"/>
      <c r="AM265" s="638"/>
      <c r="AN265" s="638"/>
      <c r="AO265" s="638"/>
      <c r="AP265" s="638"/>
      <c r="AQ265" s="638"/>
      <c r="AR265" s="638"/>
      <c r="AS265" s="638"/>
      <c r="AT265" s="638"/>
      <c r="AU265" s="638"/>
      <c r="AV265" s="638"/>
      <c r="AW265" s="638"/>
      <c r="AX265" s="638"/>
      <c r="AY265" s="638"/>
      <c r="AZ265" s="638"/>
      <c r="BA265" s="638"/>
      <c r="BB265" s="638"/>
      <c r="BC265" s="638"/>
      <c r="BD265" s="638"/>
    </row>
    <row r="266" spans="1:56">
      <c r="A266" s="638"/>
      <c r="B266" s="638"/>
      <c r="C266" s="638"/>
      <c r="D266" s="638"/>
      <c r="E266" s="638"/>
      <c r="F266" s="638"/>
      <c r="G266" s="638"/>
      <c r="H266" s="638"/>
      <c r="I266" s="638"/>
      <c r="J266" s="638"/>
      <c r="K266" s="638"/>
      <c r="L266" s="638"/>
      <c r="M266" s="638"/>
      <c r="N266" s="638"/>
      <c r="O266" s="638"/>
      <c r="P266" s="638"/>
      <c r="Q266" s="638"/>
      <c r="R266" s="638"/>
      <c r="S266" s="638"/>
      <c r="T266" s="638"/>
      <c r="U266" s="638"/>
      <c r="V266" s="638"/>
      <c r="W266" s="638"/>
      <c r="X266" s="638"/>
      <c r="Y266" s="638"/>
      <c r="Z266" s="638"/>
      <c r="AA266" s="638"/>
      <c r="AB266" s="638"/>
      <c r="AC266" s="638"/>
      <c r="AD266" s="638"/>
      <c r="AE266" s="638"/>
      <c r="AF266" s="638"/>
      <c r="AG266" s="638"/>
      <c r="AH266" s="638"/>
      <c r="AI266" s="638"/>
      <c r="AJ266" s="638"/>
      <c r="AK266" s="638"/>
      <c r="AL266" s="638"/>
      <c r="AM266" s="638"/>
      <c r="AN266" s="638"/>
      <c r="AO266" s="638"/>
      <c r="AP266" s="638"/>
      <c r="AQ266" s="638"/>
      <c r="AR266" s="638"/>
      <c r="AS266" s="638"/>
      <c r="AT266" s="638"/>
      <c r="AU266" s="638"/>
      <c r="AV266" s="638"/>
      <c r="AW266" s="638"/>
      <c r="AX266" s="638"/>
      <c r="AY266" s="638"/>
      <c r="AZ266" s="638"/>
      <c r="BA266" s="638"/>
      <c r="BB266" s="638"/>
      <c r="BC266" s="638"/>
      <c r="BD266" s="638"/>
    </row>
    <row r="267" spans="1:56">
      <c r="A267" s="638"/>
      <c r="B267" s="638"/>
      <c r="C267" s="638"/>
      <c r="D267" s="638"/>
      <c r="E267" s="638"/>
      <c r="F267" s="638"/>
      <c r="G267" s="638"/>
      <c r="H267" s="638"/>
      <c r="I267" s="638"/>
      <c r="J267" s="638"/>
      <c r="K267" s="638"/>
      <c r="L267" s="638"/>
      <c r="M267" s="638"/>
      <c r="N267" s="638"/>
      <c r="O267" s="638"/>
      <c r="P267" s="638"/>
      <c r="Q267" s="638"/>
      <c r="R267" s="638"/>
      <c r="S267" s="638"/>
      <c r="T267" s="638"/>
      <c r="U267" s="638"/>
      <c r="V267" s="638"/>
      <c r="W267" s="638"/>
      <c r="X267" s="638"/>
      <c r="Y267" s="638"/>
      <c r="Z267" s="638"/>
      <c r="AA267" s="638"/>
      <c r="AB267" s="638"/>
      <c r="AC267" s="638"/>
      <c r="AD267" s="638"/>
      <c r="AE267" s="638"/>
      <c r="AF267" s="638"/>
      <c r="AG267" s="638"/>
      <c r="AH267" s="638"/>
      <c r="AI267" s="638"/>
      <c r="AJ267" s="638"/>
      <c r="AK267" s="638"/>
      <c r="AL267" s="638"/>
      <c r="AM267" s="638"/>
      <c r="AN267" s="638"/>
      <c r="AO267" s="638"/>
      <c r="AP267" s="638"/>
      <c r="AQ267" s="638"/>
      <c r="AR267" s="638"/>
      <c r="AS267" s="638"/>
      <c r="AT267" s="638"/>
      <c r="AU267" s="638"/>
      <c r="AV267" s="638"/>
      <c r="AW267" s="638"/>
      <c r="AX267" s="638"/>
      <c r="AY267" s="638"/>
      <c r="AZ267" s="638"/>
      <c r="BA267" s="638"/>
      <c r="BB267" s="638"/>
      <c r="BC267" s="638"/>
      <c r="BD267" s="638"/>
    </row>
    <row r="268" spans="1:56">
      <c r="A268" s="638"/>
      <c r="B268" s="638"/>
      <c r="C268" s="638"/>
      <c r="D268" s="638"/>
      <c r="E268" s="638"/>
      <c r="F268" s="638"/>
      <c r="G268" s="638"/>
      <c r="H268" s="638"/>
      <c r="I268" s="638"/>
      <c r="J268" s="638"/>
      <c r="K268" s="638"/>
      <c r="L268" s="638"/>
      <c r="M268" s="638"/>
      <c r="N268" s="638"/>
      <c r="O268" s="638"/>
      <c r="P268" s="638"/>
      <c r="Q268" s="638"/>
      <c r="R268" s="638"/>
      <c r="S268" s="638"/>
      <c r="T268" s="638"/>
      <c r="U268" s="638"/>
      <c r="V268" s="638"/>
      <c r="W268" s="638"/>
      <c r="X268" s="638"/>
      <c r="Y268" s="638"/>
      <c r="Z268" s="638"/>
      <c r="AA268" s="638"/>
      <c r="AB268" s="638"/>
      <c r="AC268" s="638"/>
      <c r="AD268" s="638"/>
      <c r="AE268" s="638"/>
      <c r="AF268" s="638"/>
      <c r="AG268" s="638"/>
      <c r="AH268" s="638"/>
      <c r="AI268" s="638"/>
      <c r="AJ268" s="638"/>
      <c r="AK268" s="638"/>
      <c r="AL268" s="638"/>
      <c r="AM268" s="638"/>
      <c r="AN268" s="638"/>
      <c r="AO268" s="638"/>
      <c r="AP268" s="638"/>
      <c r="AQ268" s="638"/>
      <c r="AR268" s="638"/>
      <c r="AS268" s="638"/>
      <c r="AT268" s="638"/>
      <c r="AU268" s="638"/>
      <c r="AV268" s="638"/>
      <c r="AW268" s="638"/>
      <c r="AX268" s="638"/>
      <c r="AY268" s="638"/>
      <c r="AZ268" s="638"/>
      <c r="BA268" s="638"/>
      <c r="BB268" s="638"/>
      <c r="BC268" s="638"/>
      <c r="BD268" s="638"/>
    </row>
    <row r="269" spans="1:56">
      <c r="A269" s="638"/>
      <c r="B269" s="638"/>
      <c r="C269" s="638"/>
      <c r="D269" s="638"/>
      <c r="E269" s="638"/>
      <c r="F269" s="638"/>
      <c r="G269" s="638"/>
      <c r="H269" s="638"/>
      <c r="I269" s="638"/>
      <c r="J269" s="638"/>
      <c r="K269" s="638"/>
      <c r="L269" s="638"/>
      <c r="M269" s="638"/>
      <c r="N269" s="638"/>
      <c r="O269" s="638"/>
      <c r="P269" s="638"/>
      <c r="Q269" s="638"/>
      <c r="R269" s="638"/>
      <c r="S269" s="638"/>
      <c r="T269" s="638"/>
      <c r="U269" s="638"/>
      <c r="V269" s="638"/>
      <c r="W269" s="638"/>
      <c r="X269" s="638"/>
      <c r="Y269" s="638"/>
      <c r="Z269" s="638"/>
      <c r="AA269" s="638"/>
      <c r="AB269" s="638"/>
      <c r="AC269" s="638"/>
      <c r="AD269" s="638"/>
      <c r="AE269" s="638"/>
      <c r="AF269" s="638"/>
      <c r="AG269" s="638"/>
      <c r="AH269" s="638"/>
      <c r="AI269" s="638"/>
      <c r="AJ269" s="638"/>
      <c r="AK269" s="638"/>
      <c r="AL269" s="638"/>
      <c r="AM269" s="638"/>
      <c r="AN269" s="638"/>
      <c r="AO269" s="638"/>
      <c r="AP269" s="638"/>
      <c r="AQ269" s="638"/>
      <c r="AR269" s="638"/>
      <c r="AS269" s="638"/>
      <c r="AT269" s="638"/>
      <c r="AU269" s="638"/>
      <c r="AV269" s="638"/>
      <c r="AW269" s="638"/>
      <c r="AX269" s="638"/>
      <c r="AY269" s="638"/>
      <c r="AZ269" s="638"/>
      <c r="BA269" s="638"/>
      <c r="BB269" s="638"/>
      <c r="BC269" s="638"/>
      <c r="BD269" s="638"/>
    </row>
    <row r="270" spans="1:56">
      <c r="A270" s="638"/>
      <c r="B270" s="638"/>
      <c r="C270" s="638"/>
      <c r="D270" s="638"/>
      <c r="E270" s="638"/>
      <c r="F270" s="638"/>
      <c r="G270" s="638"/>
      <c r="H270" s="638"/>
      <c r="I270" s="638"/>
      <c r="J270" s="638"/>
      <c r="K270" s="638"/>
      <c r="L270" s="638"/>
      <c r="M270" s="638"/>
      <c r="N270" s="638"/>
      <c r="O270" s="638"/>
      <c r="P270" s="638"/>
      <c r="Q270" s="638"/>
      <c r="R270" s="638"/>
      <c r="S270" s="638"/>
      <c r="T270" s="638"/>
      <c r="U270" s="638"/>
      <c r="V270" s="638"/>
      <c r="W270" s="638"/>
      <c r="X270" s="638"/>
      <c r="Y270" s="638"/>
      <c r="Z270" s="638"/>
      <c r="AA270" s="638"/>
      <c r="AB270" s="638"/>
      <c r="AC270" s="638"/>
      <c r="AD270" s="638"/>
      <c r="AE270" s="638"/>
      <c r="AF270" s="638"/>
      <c r="AG270" s="638"/>
      <c r="AH270" s="638"/>
      <c r="AI270" s="638"/>
      <c r="AJ270" s="638"/>
      <c r="AK270" s="638"/>
      <c r="AL270" s="638"/>
      <c r="AM270" s="638"/>
      <c r="AN270" s="638"/>
      <c r="AO270" s="638"/>
      <c r="AP270" s="638"/>
      <c r="AQ270" s="638"/>
      <c r="AR270" s="638"/>
      <c r="AS270" s="638"/>
      <c r="AT270" s="638"/>
      <c r="AU270" s="638"/>
      <c r="AV270" s="638"/>
      <c r="AW270" s="638"/>
      <c r="AX270" s="638"/>
      <c r="AY270" s="638"/>
      <c r="AZ270" s="638"/>
      <c r="BA270" s="638"/>
      <c r="BB270" s="638"/>
      <c r="BC270" s="638"/>
      <c r="BD270" s="638"/>
    </row>
    <row r="271" spans="1:56">
      <c r="A271" s="638"/>
      <c r="B271" s="638"/>
      <c r="C271" s="638"/>
      <c r="D271" s="638"/>
      <c r="E271" s="638"/>
      <c r="F271" s="638"/>
      <c r="G271" s="638"/>
      <c r="H271" s="638"/>
      <c r="I271" s="638"/>
      <c r="J271" s="638"/>
      <c r="K271" s="638"/>
      <c r="L271" s="638"/>
      <c r="M271" s="638"/>
      <c r="N271" s="638"/>
      <c r="O271" s="638"/>
      <c r="P271" s="638"/>
      <c r="Q271" s="638"/>
      <c r="R271" s="638"/>
      <c r="S271" s="638"/>
      <c r="T271" s="638"/>
      <c r="U271" s="638"/>
      <c r="V271" s="638"/>
      <c r="W271" s="638"/>
      <c r="X271" s="638"/>
      <c r="Y271" s="638"/>
      <c r="Z271" s="638"/>
      <c r="AA271" s="638"/>
      <c r="AB271" s="638"/>
      <c r="AC271" s="638"/>
      <c r="AD271" s="638"/>
      <c r="AE271" s="638"/>
      <c r="AF271" s="638"/>
      <c r="AG271" s="638"/>
      <c r="AH271" s="638"/>
      <c r="AI271" s="638"/>
      <c r="AJ271" s="638"/>
      <c r="AK271" s="638"/>
      <c r="AL271" s="638"/>
      <c r="AM271" s="638"/>
      <c r="AN271" s="638"/>
      <c r="AO271" s="638"/>
      <c r="AP271" s="638"/>
      <c r="AQ271" s="638"/>
      <c r="AR271" s="638"/>
      <c r="AS271" s="638"/>
      <c r="AT271" s="638"/>
      <c r="AU271" s="638"/>
      <c r="AV271" s="638"/>
      <c r="AW271" s="638"/>
      <c r="AX271" s="638"/>
      <c r="AY271" s="638"/>
      <c r="AZ271" s="638"/>
      <c r="BA271" s="638"/>
      <c r="BB271" s="638"/>
      <c r="BC271" s="638"/>
      <c r="BD271" s="638"/>
    </row>
    <row r="272" spans="1:56">
      <c r="A272" s="638"/>
      <c r="B272" s="638"/>
      <c r="C272" s="638"/>
      <c r="D272" s="638"/>
      <c r="E272" s="638"/>
      <c r="F272" s="638"/>
      <c r="G272" s="638"/>
      <c r="H272" s="638"/>
      <c r="I272" s="638"/>
      <c r="J272" s="638"/>
      <c r="K272" s="638"/>
      <c r="L272" s="638"/>
      <c r="M272" s="638"/>
      <c r="N272" s="638"/>
      <c r="O272" s="638"/>
      <c r="P272" s="638"/>
      <c r="Q272" s="638"/>
      <c r="R272" s="638"/>
      <c r="S272" s="638"/>
      <c r="T272" s="638"/>
      <c r="U272" s="638"/>
      <c r="V272" s="638"/>
      <c r="W272" s="638"/>
      <c r="X272" s="638"/>
      <c r="Y272" s="638"/>
      <c r="Z272" s="638"/>
      <c r="AA272" s="638"/>
      <c r="AB272" s="638"/>
      <c r="AC272" s="638"/>
      <c r="AD272" s="638"/>
      <c r="AE272" s="638"/>
      <c r="AF272" s="638"/>
      <c r="AG272" s="638"/>
      <c r="AH272" s="638"/>
      <c r="AI272" s="638"/>
      <c r="AJ272" s="638"/>
      <c r="AK272" s="638"/>
      <c r="AL272" s="638"/>
      <c r="AM272" s="638"/>
      <c r="AN272" s="638"/>
      <c r="AO272" s="638"/>
      <c r="AP272" s="638"/>
      <c r="AQ272" s="638"/>
      <c r="AR272" s="638"/>
      <c r="AS272" s="638"/>
      <c r="AT272" s="638"/>
      <c r="AU272" s="638"/>
      <c r="AV272" s="638"/>
      <c r="AW272" s="638"/>
      <c r="AX272" s="638"/>
      <c r="AY272" s="638"/>
      <c r="AZ272" s="638"/>
      <c r="BA272" s="638"/>
      <c r="BB272" s="638"/>
      <c r="BC272" s="638"/>
      <c r="BD272" s="638"/>
    </row>
    <row r="273" spans="1:56">
      <c r="A273" s="638"/>
      <c r="B273" s="638"/>
      <c r="C273" s="638"/>
      <c r="D273" s="638"/>
      <c r="E273" s="638"/>
      <c r="F273" s="638"/>
      <c r="G273" s="638"/>
      <c r="H273" s="638"/>
      <c r="I273" s="638"/>
      <c r="J273" s="638"/>
      <c r="K273" s="638"/>
      <c r="L273" s="638"/>
      <c r="M273" s="638"/>
      <c r="N273" s="638"/>
      <c r="O273" s="638"/>
      <c r="P273" s="638"/>
      <c r="Q273" s="638"/>
      <c r="R273" s="638"/>
      <c r="S273" s="638"/>
      <c r="T273" s="638"/>
      <c r="U273" s="638"/>
      <c r="V273" s="638"/>
      <c r="W273" s="638"/>
      <c r="X273" s="638"/>
      <c r="Y273" s="638"/>
      <c r="Z273" s="638"/>
      <c r="AA273" s="638"/>
      <c r="AB273" s="638"/>
      <c r="AC273" s="638"/>
      <c r="AD273" s="638"/>
      <c r="AE273" s="638"/>
      <c r="AF273" s="638"/>
      <c r="AG273" s="638"/>
      <c r="AH273" s="638"/>
      <c r="AI273" s="638"/>
      <c r="AJ273" s="638"/>
      <c r="AK273" s="638"/>
      <c r="AL273" s="638"/>
      <c r="AM273" s="638"/>
      <c r="AN273" s="638"/>
      <c r="AO273" s="638"/>
      <c r="AP273" s="638"/>
      <c r="AQ273" s="638"/>
      <c r="AR273" s="638"/>
      <c r="AS273" s="638"/>
      <c r="AT273" s="638"/>
      <c r="AU273" s="638"/>
      <c r="AV273" s="638"/>
      <c r="AW273" s="638"/>
      <c r="AX273" s="638"/>
      <c r="AY273" s="638"/>
      <c r="AZ273" s="638"/>
      <c r="BA273" s="638"/>
      <c r="BB273" s="638"/>
      <c r="BC273" s="638"/>
      <c r="BD273" s="638"/>
    </row>
    <row r="274" spans="1:56">
      <c r="A274" s="638"/>
      <c r="B274" s="638"/>
      <c r="C274" s="638"/>
      <c r="D274" s="638"/>
      <c r="E274" s="638"/>
      <c r="F274" s="638"/>
      <c r="G274" s="638"/>
      <c r="H274" s="638"/>
      <c r="I274" s="638"/>
      <c r="J274" s="638"/>
      <c r="K274" s="638"/>
      <c r="L274" s="638"/>
      <c r="M274" s="638"/>
      <c r="N274" s="638"/>
      <c r="O274" s="638"/>
      <c r="P274" s="638"/>
      <c r="Q274" s="638"/>
      <c r="R274" s="638"/>
      <c r="S274" s="638"/>
      <c r="T274" s="638"/>
      <c r="U274" s="638"/>
      <c r="V274" s="638"/>
      <c r="W274" s="638"/>
      <c r="X274" s="638"/>
      <c r="Y274" s="638"/>
      <c r="Z274" s="638"/>
      <c r="AA274" s="638"/>
      <c r="AB274" s="638"/>
      <c r="AC274" s="638"/>
      <c r="AD274" s="638"/>
      <c r="AE274" s="638"/>
      <c r="AF274" s="638"/>
      <c r="AG274" s="638"/>
      <c r="AH274" s="638"/>
      <c r="AI274" s="638"/>
      <c r="AJ274" s="638"/>
      <c r="AK274" s="638"/>
      <c r="AL274" s="638"/>
      <c r="AM274" s="638"/>
      <c r="AN274" s="638"/>
      <c r="AO274" s="638"/>
      <c r="AP274" s="638"/>
      <c r="AQ274" s="638"/>
      <c r="AR274" s="638"/>
      <c r="AS274" s="638"/>
      <c r="AT274" s="638"/>
      <c r="AU274" s="638"/>
      <c r="AV274" s="638"/>
      <c r="AW274" s="638"/>
      <c r="AX274" s="638"/>
      <c r="AY274" s="638"/>
      <c r="AZ274" s="638"/>
      <c r="BA274" s="638"/>
      <c r="BB274" s="638"/>
      <c r="BC274" s="638"/>
      <c r="BD274" s="638"/>
    </row>
    <row r="275" spans="1:56">
      <c r="A275" s="638"/>
      <c r="B275" s="638"/>
      <c r="C275" s="638"/>
      <c r="D275" s="638"/>
      <c r="E275" s="638"/>
      <c r="F275" s="638"/>
      <c r="G275" s="638"/>
      <c r="H275" s="638"/>
      <c r="I275" s="638"/>
      <c r="J275" s="638"/>
      <c r="K275" s="638"/>
      <c r="L275" s="638"/>
      <c r="M275" s="638"/>
      <c r="N275" s="638"/>
      <c r="O275" s="638"/>
      <c r="P275" s="638"/>
      <c r="Q275" s="638"/>
      <c r="R275" s="638"/>
      <c r="S275" s="638"/>
      <c r="T275" s="638"/>
      <c r="U275" s="638"/>
      <c r="V275" s="638"/>
      <c r="W275" s="638"/>
      <c r="X275" s="638"/>
      <c r="Y275" s="638"/>
      <c r="Z275" s="638"/>
      <c r="AA275" s="638"/>
      <c r="AB275" s="638"/>
      <c r="AC275" s="638"/>
      <c r="AD275" s="638"/>
      <c r="AE275" s="638"/>
      <c r="AF275" s="638"/>
      <c r="AG275" s="638"/>
      <c r="AH275" s="638"/>
      <c r="AI275" s="638"/>
      <c r="AJ275" s="638"/>
      <c r="AK275" s="638"/>
      <c r="AL275" s="638"/>
      <c r="AM275" s="638"/>
      <c r="AN275" s="638"/>
      <c r="AO275" s="638"/>
      <c r="AP275" s="638"/>
      <c r="AQ275" s="638"/>
      <c r="AR275" s="638"/>
      <c r="AS275" s="638"/>
      <c r="AT275" s="638"/>
      <c r="AU275" s="638"/>
      <c r="AV275" s="638"/>
      <c r="AW275" s="638"/>
      <c r="AX275" s="638"/>
      <c r="AY275" s="638"/>
      <c r="AZ275" s="638"/>
      <c r="BA275" s="638"/>
      <c r="BB275" s="638"/>
      <c r="BC275" s="638"/>
      <c r="BD275" s="638"/>
    </row>
    <row r="276" spans="1:56">
      <c r="A276" s="638"/>
      <c r="B276" s="638"/>
      <c r="C276" s="638"/>
      <c r="D276" s="638"/>
      <c r="E276" s="638"/>
      <c r="F276" s="638"/>
      <c r="G276" s="638"/>
      <c r="H276" s="638"/>
      <c r="I276" s="638"/>
      <c r="J276" s="638"/>
      <c r="K276" s="638"/>
      <c r="L276" s="638"/>
      <c r="M276" s="638"/>
      <c r="N276" s="638"/>
      <c r="O276" s="638"/>
      <c r="P276" s="638"/>
      <c r="Q276" s="638"/>
      <c r="R276" s="638"/>
      <c r="S276" s="638"/>
      <c r="T276" s="638"/>
      <c r="U276" s="638"/>
      <c r="V276" s="638"/>
      <c r="W276" s="638"/>
      <c r="X276" s="638"/>
      <c r="Y276" s="638"/>
      <c r="Z276" s="638"/>
      <c r="AA276" s="638"/>
      <c r="AB276" s="638"/>
      <c r="AC276" s="638"/>
      <c r="AD276" s="638"/>
      <c r="AE276" s="638"/>
      <c r="AF276" s="638"/>
      <c r="AG276" s="638"/>
      <c r="AH276" s="638"/>
      <c r="AI276" s="638"/>
      <c r="AJ276" s="638"/>
      <c r="AK276" s="638"/>
      <c r="AL276" s="638"/>
      <c r="AM276" s="638"/>
      <c r="AN276" s="638"/>
      <c r="AO276" s="638"/>
      <c r="AP276" s="638"/>
      <c r="AQ276" s="638"/>
      <c r="AR276" s="638"/>
      <c r="AS276" s="638"/>
      <c r="AT276" s="638"/>
      <c r="AU276" s="638"/>
      <c r="AV276" s="638"/>
      <c r="AW276" s="638"/>
      <c r="AX276" s="638"/>
      <c r="AY276" s="638"/>
      <c r="AZ276" s="638"/>
      <c r="BA276" s="638"/>
      <c r="BB276" s="638"/>
      <c r="BC276" s="638"/>
      <c r="BD276" s="638"/>
    </row>
    <row r="277" spans="1:56">
      <c r="A277" s="638"/>
      <c r="B277" s="638"/>
      <c r="C277" s="638"/>
      <c r="D277" s="638"/>
      <c r="E277" s="638"/>
      <c r="F277" s="638"/>
      <c r="G277" s="638"/>
      <c r="H277" s="638"/>
      <c r="I277" s="638"/>
      <c r="J277" s="638"/>
      <c r="K277" s="638"/>
      <c r="L277" s="638"/>
      <c r="M277" s="638"/>
      <c r="N277" s="638"/>
      <c r="O277" s="638"/>
      <c r="P277" s="638"/>
      <c r="Q277" s="638"/>
      <c r="R277" s="638"/>
      <c r="S277" s="638"/>
      <c r="T277" s="638"/>
      <c r="U277" s="638"/>
      <c r="V277" s="638"/>
      <c r="W277" s="638"/>
      <c r="X277" s="638"/>
      <c r="Y277" s="638"/>
      <c r="Z277" s="638"/>
      <c r="AA277" s="638"/>
      <c r="AB277" s="638"/>
      <c r="AC277" s="638"/>
      <c r="AD277" s="638"/>
      <c r="AE277" s="638"/>
      <c r="AF277" s="638"/>
      <c r="AG277" s="638"/>
      <c r="AH277" s="638"/>
      <c r="AI277" s="638"/>
      <c r="AJ277" s="638"/>
      <c r="AK277" s="638"/>
      <c r="AL277" s="638"/>
      <c r="AM277" s="638"/>
      <c r="AN277" s="638"/>
      <c r="AO277" s="638"/>
      <c r="AP277" s="638"/>
      <c r="AQ277" s="638"/>
      <c r="AR277" s="638"/>
      <c r="AS277" s="638"/>
      <c r="AT277" s="638"/>
      <c r="AU277" s="638"/>
      <c r="AV277" s="638"/>
      <c r="AW277" s="638"/>
      <c r="AX277" s="638"/>
      <c r="AY277" s="638"/>
      <c r="AZ277" s="638"/>
      <c r="BA277" s="638"/>
      <c r="BB277" s="638"/>
      <c r="BC277" s="638"/>
      <c r="BD277" s="638"/>
    </row>
    <row r="278" spans="1:56">
      <c r="A278" s="638"/>
      <c r="B278" s="638"/>
      <c r="C278" s="638"/>
      <c r="D278" s="638"/>
      <c r="E278" s="638"/>
      <c r="F278" s="638"/>
      <c r="G278" s="638"/>
      <c r="H278" s="638"/>
      <c r="I278" s="638"/>
      <c r="J278" s="638"/>
      <c r="K278" s="638"/>
      <c r="L278" s="638"/>
      <c r="M278" s="638"/>
      <c r="N278" s="638"/>
      <c r="O278" s="638"/>
      <c r="P278" s="638"/>
      <c r="Q278" s="638"/>
      <c r="R278" s="638"/>
      <c r="S278" s="638"/>
      <c r="T278" s="638"/>
      <c r="U278" s="638"/>
      <c r="V278" s="638"/>
      <c r="W278" s="638"/>
      <c r="X278" s="638"/>
      <c r="Y278" s="638"/>
      <c r="Z278" s="638"/>
      <c r="AA278" s="638"/>
      <c r="AB278" s="638"/>
      <c r="AC278" s="638"/>
      <c r="AD278" s="638"/>
      <c r="AE278" s="638"/>
      <c r="AF278" s="638"/>
      <c r="AG278" s="638"/>
      <c r="AH278" s="638"/>
      <c r="AI278" s="638"/>
      <c r="AJ278" s="638"/>
      <c r="AK278" s="638"/>
      <c r="AL278" s="638"/>
      <c r="AM278" s="638"/>
      <c r="AN278" s="638"/>
      <c r="AO278" s="638"/>
      <c r="AP278" s="638"/>
      <c r="AQ278" s="638"/>
      <c r="AR278" s="638"/>
      <c r="AS278" s="638"/>
      <c r="AT278" s="638"/>
      <c r="AU278" s="638"/>
      <c r="AV278" s="638"/>
      <c r="AW278" s="638"/>
      <c r="AX278" s="638"/>
      <c r="AY278" s="638"/>
      <c r="AZ278" s="638"/>
      <c r="BA278" s="638"/>
      <c r="BB278" s="638"/>
      <c r="BC278" s="638"/>
      <c r="BD278" s="638"/>
    </row>
    <row r="279" spans="1:56">
      <c r="A279" s="638"/>
      <c r="B279" s="638"/>
      <c r="C279" s="638"/>
      <c r="D279" s="638"/>
      <c r="E279" s="638"/>
      <c r="F279" s="638"/>
      <c r="G279" s="638"/>
      <c r="H279" s="638"/>
      <c r="I279" s="638"/>
      <c r="J279" s="638"/>
      <c r="K279" s="638"/>
      <c r="L279" s="638"/>
      <c r="M279" s="638"/>
      <c r="N279" s="638"/>
      <c r="O279" s="638"/>
      <c r="P279" s="638"/>
      <c r="Q279" s="638"/>
      <c r="R279" s="638"/>
      <c r="S279" s="638"/>
      <c r="T279" s="638"/>
      <c r="U279" s="638"/>
      <c r="V279" s="638"/>
      <c r="W279" s="638"/>
      <c r="X279" s="638"/>
      <c r="Y279" s="638"/>
      <c r="Z279" s="638"/>
      <c r="AA279" s="638"/>
      <c r="AB279" s="638"/>
      <c r="AC279" s="638"/>
      <c r="AD279" s="638"/>
      <c r="AE279" s="638"/>
      <c r="AF279" s="638"/>
      <c r="AG279" s="638"/>
      <c r="AH279" s="638"/>
      <c r="AI279" s="638"/>
      <c r="AJ279" s="638"/>
      <c r="AK279" s="638"/>
      <c r="AL279" s="638"/>
      <c r="AM279" s="638"/>
      <c r="AN279" s="638"/>
      <c r="AO279" s="638"/>
      <c r="AP279" s="638"/>
      <c r="AQ279" s="638"/>
      <c r="AR279" s="638"/>
      <c r="AS279" s="638"/>
      <c r="AT279" s="638"/>
      <c r="AU279" s="638"/>
      <c r="AV279" s="638"/>
      <c r="AW279" s="638"/>
      <c r="AX279" s="638"/>
      <c r="AY279" s="638"/>
      <c r="AZ279" s="638"/>
      <c r="BA279" s="638"/>
      <c r="BB279" s="638"/>
      <c r="BC279" s="638"/>
      <c r="BD279" s="638"/>
    </row>
    <row r="280" spans="1:56">
      <c r="A280" s="638"/>
      <c r="B280" s="638"/>
      <c r="C280" s="638"/>
      <c r="D280" s="638"/>
      <c r="E280" s="638"/>
      <c r="F280" s="638"/>
      <c r="G280" s="638"/>
      <c r="H280" s="638"/>
      <c r="I280" s="638"/>
      <c r="J280" s="638"/>
      <c r="K280" s="638"/>
      <c r="L280" s="638"/>
      <c r="M280" s="638"/>
      <c r="N280" s="638"/>
      <c r="O280" s="638"/>
      <c r="P280" s="638"/>
      <c r="Q280" s="638"/>
      <c r="R280" s="638"/>
      <c r="S280" s="638"/>
      <c r="T280" s="638"/>
      <c r="U280" s="638"/>
      <c r="V280" s="638"/>
      <c r="W280" s="638"/>
      <c r="X280" s="638"/>
      <c r="Y280" s="638"/>
      <c r="Z280" s="638"/>
      <c r="AA280" s="638"/>
      <c r="AB280" s="638"/>
      <c r="AC280" s="638"/>
      <c r="AD280" s="638"/>
      <c r="AE280" s="638"/>
      <c r="AF280" s="638"/>
      <c r="AG280" s="638"/>
      <c r="AH280" s="638"/>
      <c r="AI280" s="638"/>
      <c r="AJ280" s="638"/>
      <c r="AK280" s="638"/>
      <c r="AL280" s="638"/>
      <c r="AM280" s="638"/>
      <c r="AN280" s="638"/>
      <c r="AO280" s="638"/>
      <c r="AP280" s="638"/>
      <c r="AQ280" s="638"/>
      <c r="AR280" s="638"/>
      <c r="AS280" s="638"/>
      <c r="AT280" s="638"/>
      <c r="AU280" s="638"/>
      <c r="AV280" s="638"/>
      <c r="AW280" s="638"/>
      <c r="AX280" s="638"/>
      <c r="AY280" s="638"/>
      <c r="AZ280" s="638"/>
      <c r="BA280" s="638"/>
      <c r="BB280" s="638"/>
      <c r="BC280" s="638"/>
      <c r="BD280" s="638"/>
    </row>
    <row r="281" spans="1:56">
      <c r="A281" s="638"/>
      <c r="B281" s="638"/>
      <c r="C281" s="638"/>
      <c r="D281" s="638"/>
      <c r="E281" s="638"/>
      <c r="F281" s="638"/>
      <c r="G281" s="638"/>
      <c r="H281" s="638"/>
      <c r="I281" s="638"/>
      <c r="J281" s="638"/>
      <c r="K281" s="638"/>
      <c r="L281" s="638"/>
      <c r="M281" s="638"/>
      <c r="N281" s="638"/>
      <c r="O281" s="638"/>
      <c r="P281" s="638"/>
      <c r="Q281" s="638"/>
      <c r="R281" s="638"/>
      <c r="S281" s="638"/>
      <c r="T281" s="638"/>
      <c r="U281" s="638"/>
      <c r="V281" s="638"/>
      <c r="W281" s="638"/>
      <c r="X281" s="638"/>
      <c r="Y281" s="638"/>
      <c r="Z281" s="638"/>
      <c r="AA281" s="638"/>
      <c r="AB281" s="638"/>
      <c r="AC281" s="638"/>
      <c r="AD281" s="638"/>
      <c r="AE281" s="638"/>
      <c r="AF281" s="638"/>
      <c r="AG281" s="638"/>
      <c r="AH281" s="638"/>
      <c r="AI281" s="638"/>
      <c r="AJ281" s="638"/>
      <c r="AK281" s="638"/>
      <c r="AL281" s="638"/>
      <c r="AM281" s="638"/>
      <c r="AN281" s="638"/>
      <c r="AO281" s="638"/>
      <c r="AP281" s="638"/>
      <c r="AQ281" s="638"/>
      <c r="AR281" s="638"/>
      <c r="AS281" s="638"/>
      <c r="AT281" s="638"/>
      <c r="AU281" s="638"/>
      <c r="AV281" s="638"/>
      <c r="AW281" s="638"/>
      <c r="AX281" s="638"/>
      <c r="AY281" s="638"/>
      <c r="AZ281" s="638"/>
      <c r="BA281" s="638"/>
      <c r="BB281" s="638"/>
      <c r="BC281" s="638"/>
      <c r="BD281" s="638"/>
    </row>
    <row r="282" spans="1:56">
      <c r="A282" s="638"/>
      <c r="B282" s="638"/>
      <c r="C282" s="638"/>
      <c r="D282" s="638"/>
      <c r="E282" s="638"/>
      <c r="F282" s="638"/>
      <c r="G282" s="638"/>
      <c r="H282" s="638"/>
      <c r="I282" s="638"/>
      <c r="J282" s="638"/>
      <c r="K282" s="638"/>
      <c r="L282" s="638"/>
      <c r="M282" s="638"/>
      <c r="N282" s="638"/>
      <c r="O282" s="638"/>
      <c r="P282" s="638"/>
      <c r="Q282" s="638"/>
      <c r="R282" s="638"/>
      <c r="S282" s="638"/>
      <c r="T282" s="638"/>
      <c r="U282" s="638"/>
      <c r="V282" s="638"/>
      <c r="W282" s="638"/>
      <c r="X282" s="638"/>
      <c r="Y282" s="638"/>
      <c r="Z282" s="638"/>
      <c r="AA282" s="638"/>
      <c r="AB282" s="638"/>
      <c r="AC282" s="638"/>
      <c r="AD282" s="638"/>
      <c r="AE282" s="638"/>
      <c r="AF282" s="638"/>
      <c r="AG282" s="638"/>
      <c r="AH282" s="638"/>
      <c r="AI282" s="638"/>
      <c r="AJ282" s="638"/>
      <c r="AK282" s="638"/>
      <c r="AL282" s="638"/>
      <c r="AM282" s="638"/>
      <c r="AN282" s="638"/>
      <c r="AO282" s="638"/>
      <c r="AP282" s="638"/>
      <c r="AQ282" s="638"/>
      <c r="AR282" s="638"/>
      <c r="AS282" s="638"/>
      <c r="AT282" s="638"/>
      <c r="AU282" s="638"/>
      <c r="AV282" s="638"/>
      <c r="AW282" s="638"/>
      <c r="AX282" s="638"/>
      <c r="AY282" s="638"/>
      <c r="AZ282" s="638"/>
      <c r="BA282" s="638"/>
      <c r="BB282" s="638"/>
      <c r="BC282" s="638"/>
      <c r="BD282" s="638"/>
    </row>
    <row r="283" spans="1:56">
      <c r="A283" s="638"/>
      <c r="B283" s="638"/>
      <c r="C283" s="638"/>
      <c r="D283" s="638"/>
      <c r="E283" s="638"/>
      <c r="F283" s="638"/>
      <c r="G283" s="638"/>
      <c r="H283" s="638"/>
      <c r="I283" s="638"/>
      <c r="J283" s="638"/>
      <c r="K283" s="638"/>
      <c r="L283" s="638"/>
      <c r="M283" s="638"/>
      <c r="N283" s="638"/>
      <c r="O283" s="638"/>
      <c r="P283" s="638"/>
      <c r="Q283" s="638"/>
      <c r="R283" s="638"/>
      <c r="S283" s="638"/>
      <c r="T283" s="638"/>
      <c r="U283" s="638"/>
      <c r="V283" s="638"/>
      <c r="W283" s="638"/>
      <c r="X283" s="638"/>
      <c r="Y283" s="638"/>
      <c r="Z283" s="638"/>
      <c r="AA283" s="638"/>
      <c r="AB283" s="638"/>
      <c r="AC283" s="638"/>
      <c r="AD283" s="638"/>
      <c r="AE283" s="638"/>
      <c r="AF283" s="638"/>
      <c r="AG283" s="638"/>
      <c r="AH283" s="638"/>
      <c r="AI283" s="638"/>
      <c r="AJ283" s="638"/>
      <c r="AK283" s="638"/>
      <c r="AL283" s="638"/>
      <c r="AM283" s="638"/>
      <c r="AN283" s="638"/>
      <c r="AO283" s="638"/>
      <c r="AP283" s="638"/>
      <c r="AQ283" s="638"/>
      <c r="AR283" s="638"/>
      <c r="AS283" s="638"/>
      <c r="AT283" s="638"/>
      <c r="AU283" s="638"/>
      <c r="AV283" s="638"/>
      <c r="AW283" s="638"/>
      <c r="AX283" s="638"/>
      <c r="AY283" s="638"/>
      <c r="AZ283" s="638"/>
      <c r="BA283" s="638"/>
      <c r="BB283" s="638"/>
      <c r="BC283" s="638"/>
      <c r="BD283" s="638"/>
    </row>
    <row r="284" spans="1:56">
      <c r="A284" s="638"/>
      <c r="B284" s="638"/>
      <c r="C284" s="638"/>
      <c r="D284" s="638"/>
      <c r="E284" s="638"/>
      <c r="F284" s="638"/>
      <c r="G284" s="638"/>
      <c r="H284" s="638"/>
      <c r="I284" s="638"/>
      <c r="J284" s="638"/>
      <c r="K284" s="638"/>
      <c r="L284" s="638"/>
      <c r="M284" s="638"/>
      <c r="N284" s="638"/>
      <c r="O284" s="638"/>
      <c r="P284" s="638"/>
      <c r="Q284" s="638"/>
      <c r="R284" s="638"/>
      <c r="S284" s="638"/>
      <c r="T284" s="638"/>
      <c r="U284" s="638"/>
      <c r="V284" s="638"/>
      <c r="W284" s="638"/>
      <c r="X284" s="638"/>
      <c r="Y284" s="638"/>
      <c r="Z284" s="638"/>
      <c r="AA284" s="638"/>
      <c r="AB284" s="638"/>
      <c r="AC284" s="638"/>
      <c r="AD284" s="638"/>
      <c r="AE284" s="638"/>
      <c r="AF284" s="638"/>
      <c r="AG284" s="638"/>
      <c r="AH284" s="638"/>
      <c r="AI284" s="638"/>
      <c r="AJ284" s="638"/>
      <c r="AK284" s="638"/>
      <c r="AL284" s="638"/>
      <c r="AM284" s="638"/>
      <c r="AN284" s="638"/>
      <c r="AO284" s="638"/>
      <c r="AP284" s="638"/>
      <c r="AQ284" s="638"/>
      <c r="AR284" s="638"/>
      <c r="AS284" s="638"/>
      <c r="AT284" s="638"/>
      <c r="AU284" s="638"/>
      <c r="AV284" s="638"/>
      <c r="AW284" s="638"/>
      <c r="AX284" s="638"/>
      <c r="AY284" s="638"/>
      <c r="AZ284" s="638"/>
      <c r="BA284" s="638"/>
      <c r="BB284" s="638"/>
      <c r="BC284" s="638"/>
      <c r="BD284" s="638"/>
    </row>
    <row r="285" spans="1:56">
      <c r="A285" s="638"/>
      <c r="B285" s="638"/>
      <c r="C285" s="638"/>
      <c r="D285" s="638"/>
      <c r="E285" s="638"/>
      <c r="F285" s="638"/>
      <c r="G285" s="638"/>
      <c r="H285" s="638"/>
      <c r="I285" s="638"/>
      <c r="J285" s="638"/>
      <c r="K285" s="638"/>
      <c r="L285" s="638"/>
      <c r="M285" s="638"/>
      <c r="N285" s="638"/>
      <c r="O285" s="638"/>
      <c r="P285" s="638"/>
      <c r="Q285" s="638"/>
      <c r="R285" s="638"/>
      <c r="S285" s="638"/>
      <c r="T285" s="638"/>
      <c r="U285" s="638"/>
      <c r="V285" s="638"/>
      <c r="W285" s="638"/>
      <c r="X285" s="638"/>
      <c r="Y285" s="638"/>
      <c r="Z285" s="638"/>
      <c r="AA285" s="638"/>
      <c r="AB285" s="638"/>
      <c r="AC285" s="638"/>
      <c r="AD285" s="638"/>
      <c r="AE285" s="638"/>
      <c r="AF285" s="638"/>
      <c r="AG285" s="638"/>
      <c r="AH285" s="638"/>
      <c r="AI285" s="638"/>
      <c r="AJ285" s="638"/>
      <c r="AK285" s="638"/>
      <c r="AL285" s="638"/>
      <c r="AM285" s="638"/>
      <c r="AN285" s="638"/>
      <c r="AO285" s="638"/>
      <c r="AP285" s="638"/>
      <c r="AQ285" s="638"/>
      <c r="AR285" s="638"/>
      <c r="AS285" s="638"/>
      <c r="AT285" s="638"/>
      <c r="AU285" s="638"/>
      <c r="AV285" s="638"/>
      <c r="AW285" s="638"/>
      <c r="AX285" s="638"/>
      <c r="AY285" s="638"/>
      <c r="AZ285" s="638"/>
      <c r="BA285" s="638"/>
      <c r="BB285" s="638"/>
      <c r="BC285" s="638"/>
      <c r="BD285" s="638"/>
    </row>
    <row r="286" spans="1:56">
      <c r="A286" s="638"/>
      <c r="B286" s="638"/>
      <c r="C286" s="638"/>
      <c r="D286" s="638"/>
      <c r="E286" s="638"/>
      <c r="F286" s="638"/>
      <c r="G286" s="638"/>
      <c r="H286" s="638"/>
      <c r="I286" s="638"/>
      <c r="J286" s="638"/>
      <c r="K286" s="638"/>
      <c r="L286" s="638"/>
      <c r="M286" s="638"/>
      <c r="N286" s="638"/>
      <c r="O286" s="638"/>
      <c r="P286" s="638"/>
      <c r="Q286" s="638"/>
      <c r="R286" s="638"/>
      <c r="S286" s="638"/>
      <c r="T286" s="638"/>
      <c r="U286" s="638"/>
      <c r="V286" s="638"/>
      <c r="W286" s="638"/>
      <c r="X286" s="638"/>
      <c r="Y286" s="638"/>
      <c r="Z286" s="638"/>
      <c r="AA286" s="638"/>
      <c r="AB286" s="638"/>
      <c r="AC286" s="638"/>
      <c r="AD286" s="638"/>
      <c r="AE286" s="638"/>
      <c r="AF286" s="638"/>
      <c r="AG286" s="638"/>
      <c r="AH286" s="638"/>
      <c r="AI286" s="638"/>
      <c r="AJ286" s="638"/>
      <c r="AK286" s="638"/>
      <c r="AL286" s="638"/>
      <c r="AM286" s="638"/>
      <c r="AN286" s="638"/>
      <c r="AO286" s="638"/>
      <c r="AP286" s="638"/>
      <c r="AQ286" s="638"/>
      <c r="AR286" s="638"/>
      <c r="AS286" s="638"/>
      <c r="AT286" s="638"/>
      <c r="AU286" s="638"/>
      <c r="AV286" s="638"/>
      <c r="AW286" s="638"/>
      <c r="AX286" s="638"/>
      <c r="AY286" s="638"/>
      <c r="AZ286" s="638"/>
      <c r="BA286" s="638"/>
      <c r="BB286" s="638"/>
      <c r="BC286" s="638"/>
      <c r="BD286" s="638"/>
    </row>
    <row r="287" spans="1:56">
      <c r="A287" s="638"/>
      <c r="B287" s="638"/>
      <c r="C287" s="638"/>
      <c r="D287" s="638"/>
      <c r="E287" s="638"/>
      <c r="F287" s="638"/>
      <c r="G287" s="638"/>
      <c r="H287" s="638"/>
      <c r="I287" s="638"/>
      <c r="J287" s="638"/>
      <c r="K287" s="638"/>
      <c r="L287" s="638"/>
      <c r="M287" s="638"/>
      <c r="N287" s="638"/>
      <c r="O287" s="638"/>
      <c r="P287" s="638"/>
      <c r="Q287" s="638"/>
      <c r="R287" s="638"/>
      <c r="S287" s="638"/>
      <c r="T287" s="638"/>
      <c r="U287" s="638"/>
      <c r="V287" s="638"/>
      <c r="W287" s="638"/>
      <c r="X287" s="638"/>
      <c r="Y287" s="638"/>
      <c r="Z287" s="638"/>
      <c r="AA287" s="638"/>
      <c r="AB287" s="638"/>
      <c r="AC287" s="638"/>
      <c r="AD287" s="638"/>
      <c r="AE287" s="638"/>
      <c r="AF287" s="638"/>
      <c r="AG287" s="638"/>
      <c r="AH287" s="638"/>
      <c r="AI287" s="638"/>
      <c r="AJ287" s="638"/>
      <c r="AK287" s="638"/>
      <c r="AL287" s="638"/>
      <c r="AM287" s="638"/>
      <c r="AN287" s="638"/>
      <c r="AO287" s="638"/>
      <c r="AP287" s="638"/>
      <c r="AQ287" s="638"/>
      <c r="AR287" s="638"/>
      <c r="AS287" s="638"/>
      <c r="AT287" s="638"/>
      <c r="AU287" s="638"/>
      <c r="AV287" s="638"/>
      <c r="AW287" s="638"/>
      <c r="AX287" s="638"/>
      <c r="AY287" s="638"/>
      <c r="AZ287" s="638"/>
      <c r="BA287" s="638"/>
      <c r="BB287" s="638"/>
      <c r="BC287" s="638"/>
      <c r="BD287" s="638"/>
    </row>
    <row r="288" spans="1:56">
      <c r="A288" s="638"/>
      <c r="B288" s="638"/>
      <c r="C288" s="638"/>
      <c r="D288" s="638"/>
      <c r="E288" s="638"/>
      <c r="F288" s="638"/>
      <c r="G288" s="638"/>
      <c r="H288" s="638"/>
      <c r="I288" s="638"/>
      <c r="J288" s="638"/>
      <c r="K288" s="638"/>
      <c r="L288" s="638"/>
      <c r="M288" s="638"/>
      <c r="N288" s="638"/>
      <c r="O288" s="638"/>
      <c r="P288" s="638"/>
      <c r="Q288" s="638"/>
      <c r="R288" s="638"/>
      <c r="S288" s="638"/>
      <c r="T288" s="638"/>
      <c r="U288" s="638"/>
      <c r="V288" s="638"/>
      <c r="W288" s="638"/>
      <c r="X288" s="638"/>
      <c r="Y288" s="638"/>
      <c r="Z288" s="638"/>
      <c r="AA288" s="638"/>
      <c r="AB288" s="638"/>
      <c r="AC288" s="638"/>
      <c r="AD288" s="638"/>
      <c r="AE288" s="638"/>
      <c r="AF288" s="638"/>
      <c r="AG288" s="638"/>
      <c r="AH288" s="638"/>
      <c r="AI288" s="638"/>
      <c r="AJ288" s="638"/>
      <c r="AK288" s="638"/>
      <c r="AL288" s="638"/>
      <c r="AM288" s="638"/>
      <c r="AN288" s="638"/>
      <c r="AO288" s="638"/>
      <c r="AP288" s="638"/>
      <c r="AQ288" s="638"/>
      <c r="AR288" s="638"/>
      <c r="AS288" s="638"/>
      <c r="AT288" s="638"/>
      <c r="AU288" s="638"/>
      <c r="AV288" s="638"/>
      <c r="AW288" s="638"/>
      <c r="AX288" s="638"/>
      <c r="AY288" s="638"/>
      <c r="AZ288" s="638"/>
      <c r="BA288" s="638"/>
      <c r="BB288" s="638"/>
      <c r="BC288" s="638"/>
      <c r="BD288" s="638"/>
    </row>
    <row r="289" spans="1:56">
      <c r="A289" s="638"/>
      <c r="B289" s="638"/>
      <c r="C289" s="638"/>
      <c r="D289" s="638"/>
      <c r="E289" s="638"/>
      <c r="F289" s="638"/>
      <c r="G289" s="638"/>
      <c r="H289" s="638"/>
      <c r="I289" s="638"/>
      <c r="J289" s="638"/>
      <c r="K289" s="638"/>
      <c r="L289" s="638"/>
      <c r="M289" s="638"/>
      <c r="N289" s="638"/>
      <c r="O289" s="638"/>
      <c r="P289" s="638"/>
      <c r="Q289" s="638"/>
      <c r="R289" s="638"/>
      <c r="S289" s="638"/>
      <c r="T289" s="638"/>
      <c r="U289" s="638"/>
      <c r="V289" s="638"/>
      <c r="W289" s="638"/>
      <c r="X289" s="638"/>
      <c r="Y289" s="638"/>
      <c r="Z289" s="638"/>
      <c r="AA289" s="638"/>
      <c r="AB289" s="638"/>
      <c r="AC289" s="638"/>
      <c r="AD289" s="638"/>
      <c r="AE289" s="638"/>
      <c r="AF289" s="638"/>
      <c r="AG289" s="638"/>
      <c r="AH289" s="638"/>
      <c r="AI289" s="638"/>
      <c r="AJ289" s="638"/>
      <c r="AK289" s="638"/>
      <c r="AL289" s="638"/>
      <c r="AM289" s="638"/>
      <c r="AN289" s="638"/>
      <c r="AO289" s="638"/>
      <c r="AP289" s="638"/>
      <c r="AQ289" s="638"/>
      <c r="AR289" s="638"/>
      <c r="AS289" s="638"/>
      <c r="AT289" s="638"/>
      <c r="AU289" s="638"/>
      <c r="AV289" s="638"/>
      <c r="AW289" s="638"/>
      <c r="AX289" s="638"/>
      <c r="AY289" s="638"/>
      <c r="AZ289" s="638"/>
      <c r="BA289" s="638"/>
      <c r="BB289" s="638"/>
      <c r="BC289" s="638"/>
      <c r="BD289" s="638"/>
    </row>
    <row r="290" spans="1:56">
      <c r="A290" s="638"/>
      <c r="B290" s="638"/>
      <c r="C290" s="638"/>
      <c r="D290" s="638"/>
      <c r="E290" s="638"/>
      <c r="F290" s="638"/>
      <c r="G290" s="638"/>
      <c r="H290" s="638"/>
      <c r="I290" s="638"/>
      <c r="J290" s="638"/>
      <c r="K290" s="638"/>
      <c r="L290" s="638"/>
      <c r="M290" s="638"/>
      <c r="N290" s="638"/>
      <c r="O290" s="638"/>
      <c r="P290" s="638"/>
      <c r="Q290" s="638"/>
      <c r="R290" s="638"/>
      <c r="S290" s="638"/>
      <c r="T290" s="638"/>
      <c r="U290" s="638"/>
      <c r="V290" s="638"/>
      <c r="W290" s="638"/>
      <c r="X290" s="638"/>
      <c r="Y290" s="638"/>
      <c r="Z290" s="638"/>
      <c r="AA290" s="638"/>
      <c r="AB290" s="638"/>
      <c r="AC290" s="638"/>
      <c r="AD290" s="638"/>
      <c r="AE290" s="638"/>
      <c r="AF290" s="638"/>
      <c r="AG290" s="638"/>
      <c r="AH290" s="638"/>
      <c r="AI290" s="638"/>
      <c r="AJ290" s="638"/>
      <c r="AK290" s="638"/>
      <c r="AL290" s="638"/>
      <c r="AM290" s="638"/>
      <c r="AN290" s="638"/>
      <c r="AO290" s="638"/>
      <c r="AP290" s="638"/>
      <c r="AQ290" s="638"/>
      <c r="AR290" s="638"/>
      <c r="AS290" s="638"/>
      <c r="AT290" s="638"/>
      <c r="AU290" s="638"/>
      <c r="AV290" s="638"/>
      <c r="AW290" s="638"/>
      <c r="AX290" s="638"/>
      <c r="AY290" s="638"/>
      <c r="AZ290" s="638"/>
      <c r="BA290" s="638"/>
      <c r="BB290" s="638"/>
      <c r="BC290" s="638"/>
      <c r="BD290" s="638"/>
    </row>
    <row r="291" spans="1:56">
      <c r="A291" s="638"/>
      <c r="B291" s="638"/>
      <c r="C291" s="638"/>
      <c r="D291" s="638"/>
      <c r="E291" s="638"/>
      <c r="F291" s="638"/>
      <c r="G291" s="638"/>
      <c r="H291" s="638"/>
      <c r="I291" s="638"/>
      <c r="J291" s="638"/>
      <c r="K291" s="638"/>
      <c r="L291" s="638"/>
      <c r="M291" s="638"/>
      <c r="N291" s="638"/>
      <c r="O291" s="638"/>
      <c r="P291" s="638"/>
      <c r="Q291" s="638"/>
      <c r="R291" s="638"/>
      <c r="S291" s="638"/>
      <c r="T291" s="638"/>
      <c r="U291" s="638"/>
      <c r="V291" s="638"/>
      <c r="W291" s="638"/>
      <c r="X291" s="638"/>
      <c r="Y291" s="638"/>
      <c r="Z291" s="638"/>
      <c r="AA291" s="638"/>
      <c r="AB291" s="638"/>
      <c r="AC291" s="638"/>
      <c r="AD291" s="638"/>
      <c r="AE291" s="638"/>
      <c r="AF291" s="638"/>
      <c r="AG291" s="638"/>
      <c r="AH291" s="638"/>
      <c r="AI291" s="638"/>
      <c r="AJ291" s="638"/>
      <c r="AK291" s="638"/>
      <c r="AL291" s="638"/>
      <c r="AM291" s="638"/>
      <c r="AN291" s="638"/>
      <c r="AO291" s="638"/>
      <c r="AP291" s="638"/>
      <c r="AQ291" s="638"/>
      <c r="AR291" s="638"/>
      <c r="AS291" s="638"/>
      <c r="AT291" s="638"/>
      <c r="AU291" s="638"/>
      <c r="AV291" s="638"/>
      <c r="AW291" s="638"/>
      <c r="AX291" s="638"/>
      <c r="AY291" s="638"/>
      <c r="AZ291" s="638"/>
      <c r="BA291" s="638"/>
      <c r="BB291" s="638"/>
      <c r="BC291" s="638"/>
      <c r="BD291" s="638"/>
    </row>
    <row r="292" spans="1:56">
      <c r="A292" s="638"/>
      <c r="B292" s="638"/>
      <c r="C292" s="638"/>
      <c r="D292" s="638"/>
      <c r="E292" s="638"/>
      <c r="F292" s="638"/>
      <c r="G292" s="638"/>
      <c r="H292" s="638"/>
      <c r="I292" s="638"/>
      <c r="J292" s="638"/>
      <c r="K292" s="638"/>
      <c r="L292" s="638"/>
      <c r="M292" s="638"/>
      <c r="N292" s="638"/>
      <c r="O292" s="638"/>
      <c r="P292" s="638"/>
      <c r="Q292" s="638"/>
      <c r="R292" s="638"/>
      <c r="S292" s="638"/>
      <c r="T292" s="638"/>
      <c r="U292" s="638"/>
      <c r="V292" s="638"/>
      <c r="W292" s="638"/>
      <c r="X292" s="638"/>
      <c r="Y292" s="638"/>
      <c r="Z292" s="638"/>
      <c r="AA292" s="638"/>
      <c r="AB292" s="638"/>
      <c r="AC292" s="638"/>
      <c r="AD292" s="638"/>
      <c r="AE292" s="638"/>
      <c r="AF292" s="638"/>
      <c r="AG292" s="638"/>
      <c r="AH292" s="638"/>
      <c r="AI292" s="638"/>
      <c r="AJ292" s="638"/>
      <c r="AK292" s="638"/>
      <c r="AL292" s="638"/>
      <c r="AM292" s="638"/>
      <c r="AN292" s="638"/>
      <c r="AO292" s="638"/>
      <c r="AP292" s="638"/>
      <c r="AQ292" s="638"/>
      <c r="AR292" s="638"/>
      <c r="AS292" s="638"/>
      <c r="AT292" s="638"/>
      <c r="AU292" s="638"/>
      <c r="AV292" s="638"/>
      <c r="AW292" s="638"/>
      <c r="AX292" s="638"/>
      <c r="AY292" s="638"/>
      <c r="AZ292" s="638"/>
      <c r="BA292" s="638"/>
      <c r="BB292" s="638"/>
      <c r="BC292" s="638"/>
      <c r="BD292" s="638"/>
    </row>
    <row r="293" spans="1:56">
      <c r="A293" s="638"/>
      <c r="B293" s="638"/>
      <c r="C293" s="638"/>
      <c r="D293" s="638"/>
      <c r="E293" s="638"/>
      <c r="F293" s="638"/>
      <c r="G293" s="638"/>
      <c r="H293" s="638"/>
      <c r="I293" s="638"/>
      <c r="J293" s="638"/>
      <c r="K293" s="638"/>
      <c r="L293" s="638"/>
      <c r="M293" s="638"/>
      <c r="N293" s="638"/>
      <c r="O293" s="638"/>
      <c r="P293" s="638"/>
      <c r="Q293" s="638"/>
      <c r="R293" s="638"/>
      <c r="S293" s="638"/>
      <c r="T293" s="638"/>
      <c r="U293" s="638"/>
      <c r="V293" s="638"/>
      <c r="W293" s="638"/>
      <c r="X293" s="638"/>
      <c r="Y293" s="638"/>
      <c r="Z293" s="638"/>
      <c r="AA293" s="638"/>
      <c r="AB293" s="638"/>
      <c r="AC293" s="638"/>
      <c r="AD293" s="638"/>
      <c r="AE293" s="638"/>
      <c r="AF293" s="638"/>
      <c r="AG293" s="638"/>
      <c r="AH293" s="638"/>
      <c r="AI293" s="638"/>
      <c r="AJ293" s="638"/>
      <c r="AK293" s="638"/>
      <c r="AL293" s="638"/>
      <c r="AM293" s="638"/>
      <c r="AN293" s="638"/>
      <c r="AO293" s="638"/>
      <c r="AP293" s="638"/>
      <c r="AQ293" s="638"/>
      <c r="AR293" s="638"/>
      <c r="AS293" s="638"/>
      <c r="AT293" s="638"/>
      <c r="AU293" s="638"/>
      <c r="AV293" s="638"/>
      <c r="AW293" s="638"/>
      <c r="AX293" s="638"/>
      <c r="AY293" s="638"/>
      <c r="AZ293" s="638"/>
      <c r="BA293" s="638"/>
      <c r="BB293" s="638"/>
      <c r="BC293" s="638"/>
      <c r="BD293" s="638"/>
    </row>
    <row r="294" spans="1:56">
      <c r="A294" s="638"/>
      <c r="B294" s="638"/>
      <c r="C294" s="638"/>
      <c r="D294" s="638"/>
      <c r="E294" s="638"/>
      <c r="F294" s="638"/>
      <c r="G294" s="638"/>
      <c r="H294" s="638"/>
      <c r="I294" s="638"/>
      <c r="J294" s="638"/>
      <c r="K294" s="638"/>
      <c r="L294" s="638"/>
      <c r="M294" s="638"/>
      <c r="N294" s="638"/>
      <c r="O294" s="638"/>
      <c r="P294" s="638"/>
      <c r="Q294" s="638"/>
      <c r="R294" s="638"/>
      <c r="S294" s="638"/>
      <c r="T294" s="638"/>
      <c r="U294" s="638"/>
      <c r="V294" s="638"/>
      <c r="W294" s="638"/>
      <c r="X294" s="638"/>
      <c r="Y294" s="638"/>
      <c r="Z294" s="638"/>
      <c r="AA294" s="638"/>
      <c r="AB294" s="638"/>
      <c r="AC294" s="638"/>
      <c r="AD294" s="638"/>
      <c r="AE294" s="638"/>
      <c r="AF294" s="638"/>
      <c r="AG294" s="638"/>
      <c r="AH294" s="638"/>
      <c r="AI294" s="638"/>
      <c r="AJ294" s="638"/>
      <c r="AK294" s="638"/>
      <c r="AL294" s="638"/>
      <c r="AM294" s="638"/>
      <c r="AN294" s="638"/>
      <c r="AO294" s="638"/>
      <c r="AP294" s="638"/>
      <c r="AQ294" s="638"/>
      <c r="AR294" s="638"/>
      <c r="AS294" s="638"/>
      <c r="AT294" s="638"/>
      <c r="AU294" s="638"/>
      <c r="AV294" s="638"/>
      <c r="AW294" s="638"/>
      <c r="AX294" s="638"/>
      <c r="AY294" s="638"/>
      <c r="AZ294" s="638"/>
      <c r="BA294" s="638"/>
      <c r="BB294" s="638"/>
      <c r="BC294" s="638"/>
      <c r="BD294" s="638"/>
    </row>
    <row r="295" spans="1:56">
      <c r="A295" s="638"/>
      <c r="B295" s="638"/>
      <c r="C295" s="638"/>
      <c r="D295" s="638"/>
      <c r="E295" s="638"/>
      <c r="F295" s="638"/>
      <c r="G295" s="638"/>
      <c r="H295" s="638"/>
      <c r="I295" s="638"/>
      <c r="J295" s="638"/>
      <c r="K295" s="638"/>
      <c r="L295" s="638"/>
      <c r="M295" s="638"/>
      <c r="N295" s="638"/>
      <c r="O295" s="638"/>
      <c r="P295" s="638"/>
      <c r="Q295" s="638"/>
      <c r="R295" s="638"/>
      <c r="S295" s="638"/>
      <c r="T295" s="638"/>
      <c r="U295" s="638"/>
      <c r="V295" s="638"/>
      <c r="W295" s="638"/>
      <c r="X295" s="638"/>
      <c r="Y295" s="638"/>
      <c r="Z295" s="638"/>
      <c r="AA295" s="638"/>
      <c r="AB295" s="638"/>
      <c r="AC295" s="638"/>
      <c r="AD295" s="638"/>
      <c r="AE295" s="638"/>
      <c r="AF295" s="638"/>
      <c r="AG295" s="638"/>
      <c r="AH295" s="638"/>
      <c r="AI295" s="638"/>
      <c r="AJ295" s="638"/>
      <c r="AK295" s="638"/>
      <c r="AL295" s="638"/>
      <c r="AM295" s="638"/>
      <c r="AN295" s="638"/>
      <c r="AO295" s="638"/>
      <c r="AP295" s="638"/>
      <c r="AQ295" s="638"/>
      <c r="AR295" s="638"/>
      <c r="AS295" s="638"/>
      <c r="AT295" s="638"/>
      <c r="AU295" s="638"/>
      <c r="AV295" s="638"/>
      <c r="AW295" s="638"/>
      <c r="AX295" s="638"/>
      <c r="AY295" s="638"/>
      <c r="AZ295" s="638"/>
      <c r="BA295" s="638"/>
      <c r="BB295" s="638"/>
      <c r="BC295" s="638"/>
      <c r="BD295" s="638"/>
    </row>
    <row r="296" spans="1:56">
      <c r="A296" s="638"/>
      <c r="B296" s="638"/>
      <c r="C296" s="638"/>
      <c r="D296" s="638"/>
      <c r="E296" s="638"/>
      <c r="F296" s="638"/>
      <c r="G296" s="638"/>
      <c r="H296" s="638"/>
      <c r="I296" s="638"/>
      <c r="J296" s="638"/>
      <c r="K296" s="638"/>
      <c r="L296" s="638"/>
      <c r="M296" s="638"/>
      <c r="N296" s="638"/>
      <c r="O296" s="638"/>
      <c r="P296" s="638"/>
      <c r="Q296" s="638"/>
      <c r="R296" s="638"/>
      <c r="S296" s="638"/>
      <c r="T296" s="638"/>
      <c r="U296" s="638"/>
      <c r="V296" s="638"/>
      <c r="W296" s="638"/>
      <c r="X296" s="638"/>
      <c r="Y296" s="638"/>
      <c r="Z296" s="638"/>
      <c r="AA296" s="638"/>
      <c r="AB296" s="638"/>
      <c r="AC296" s="638"/>
      <c r="AD296" s="638"/>
      <c r="AE296" s="638"/>
      <c r="AF296" s="638"/>
      <c r="AG296" s="638"/>
      <c r="AH296" s="638"/>
      <c r="AI296" s="638"/>
      <c r="AJ296" s="638"/>
      <c r="AK296" s="638"/>
      <c r="AL296" s="638"/>
      <c r="AM296" s="638"/>
      <c r="AN296" s="638"/>
      <c r="AO296" s="638"/>
      <c r="AP296" s="638"/>
      <c r="AQ296" s="638"/>
      <c r="AR296" s="638"/>
      <c r="AS296" s="638"/>
      <c r="AT296" s="638"/>
      <c r="AU296" s="638"/>
      <c r="AV296" s="638"/>
      <c r="AW296" s="638"/>
      <c r="AX296" s="638"/>
      <c r="AY296" s="638"/>
      <c r="AZ296" s="638"/>
      <c r="BA296" s="638"/>
      <c r="BB296" s="638"/>
      <c r="BC296" s="638"/>
      <c r="BD296" s="638"/>
    </row>
    <row r="297" spans="1:56">
      <c r="A297" s="638"/>
      <c r="B297" s="638"/>
      <c r="C297" s="638"/>
      <c r="D297" s="638"/>
      <c r="E297" s="638"/>
      <c r="F297" s="638"/>
      <c r="G297" s="638"/>
      <c r="H297" s="638"/>
      <c r="I297" s="638"/>
      <c r="J297" s="638"/>
      <c r="K297" s="638"/>
      <c r="L297" s="638"/>
      <c r="M297" s="638"/>
      <c r="N297" s="638"/>
      <c r="O297" s="638"/>
      <c r="P297" s="638"/>
      <c r="Q297" s="638"/>
      <c r="R297" s="638"/>
      <c r="S297" s="638"/>
      <c r="T297" s="638"/>
      <c r="U297" s="638"/>
      <c r="V297" s="638"/>
      <c r="W297" s="638"/>
      <c r="X297" s="638"/>
      <c r="Y297" s="638"/>
      <c r="Z297" s="638"/>
      <c r="AA297" s="638"/>
      <c r="AB297" s="638"/>
      <c r="AC297" s="638"/>
      <c r="AD297" s="638"/>
      <c r="AE297" s="638"/>
      <c r="AF297" s="638"/>
      <c r="AG297" s="638"/>
      <c r="AH297" s="638"/>
      <c r="AI297" s="638"/>
      <c r="AJ297" s="638"/>
      <c r="AK297" s="638"/>
      <c r="AL297" s="638"/>
      <c r="AM297" s="638"/>
      <c r="AN297" s="638"/>
      <c r="AO297" s="638"/>
      <c r="AP297" s="638"/>
      <c r="AQ297" s="638"/>
      <c r="AR297" s="638"/>
      <c r="AS297" s="638"/>
      <c r="AT297" s="638"/>
      <c r="AU297" s="638"/>
      <c r="AV297" s="638"/>
      <c r="AW297" s="638"/>
      <c r="AX297" s="638"/>
      <c r="AY297" s="638"/>
      <c r="AZ297" s="638"/>
      <c r="BA297" s="638"/>
      <c r="BB297" s="638"/>
      <c r="BC297" s="638"/>
      <c r="BD297" s="638"/>
    </row>
    <row r="298" spans="1:56">
      <c r="A298" s="638"/>
      <c r="B298" s="638"/>
      <c r="C298" s="638"/>
      <c r="D298" s="638"/>
      <c r="E298" s="638"/>
      <c r="F298" s="638"/>
      <c r="G298" s="638"/>
      <c r="H298" s="638"/>
      <c r="I298" s="638"/>
      <c r="J298" s="638"/>
      <c r="K298" s="638"/>
      <c r="L298" s="638"/>
      <c r="M298" s="638"/>
      <c r="N298" s="638"/>
      <c r="O298" s="638"/>
      <c r="P298" s="638"/>
      <c r="Q298" s="638"/>
      <c r="R298" s="638"/>
      <c r="S298" s="638"/>
      <c r="T298" s="638"/>
      <c r="U298" s="638"/>
      <c r="V298" s="638"/>
      <c r="W298" s="638"/>
      <c r="X298" s="638"/>
      <c r="Y298" s="638"/>
      <c r="Z298" s="638"/>
      <c r="AA298" s="638"/>
      <c r="AB298" s="638"/>
      <c r="AC298" s="638"/>
      <c r="AD298" s="638"/>
      <c r="AE298" s="638"/>
      <c r="AF298" s="638"/>
      <c r="AG298" s="638"/>
      <c r="AH298" s="638"/>
      <c r="AI298" s="638"/>
      <c r="AJ298" s="638"/>
      <c r="AK298" s="638"/>
      <c r="AL298" s="638"/>
      <c r="AM298" s="638"/>
      <c r="AN298" s="638"/>
      <c r="AO298" s="638"/>
      <c r="AP298" s="638"/>
      <c r="AQ298" s="638"/>
      <c r="AR298" s="638"/>
      <c r="AS298" s="638"/>
      <c r="AT298" s="638"/>
      <c r="AU298" s="638"/>
      <c r="AV298" s="638"/>
      <c r="AW298" s="638"/>
      <c r="AX298" s="638"/>
      <c r="AY298" s="638"/>
      <c r="AZ298" s="638"/>
      <c r="BA298" s="638"/>
      <c r="BB298" s="638"/>
      <c r="BC298" s="638"/>
      <c r="BD298" s="638"/>
    </row>
    <row r="299" spans="1:56">
      <c r="A299" s="638"/>
      <c r="B299" s="638"/>
      <c r="C299" s="638"/>
      <c r="D299" s="638"/>
      <c r="E299" s="638"/>
      <c r="F299" s="638"/>
      <c r="G299" s="638"/>
      <c r="H299" s="638"/>
      <c r="I299" s="638"/>
      <c r="J299" s="638"/>
      <c r="K299" s="638"/>
      <c r="L299" s="638"/>
      <c r="M299" s="638"/>
      <c r="N299" s="638"/>
      <c r="O299" s="638"/>
      <c r="P299" s="638"/>
      <c r="Q299" s="638"/>
      <c r="R299" s="638"/>
      <c r="S299" s="638"/>
      <c r="T299" s="638"/>
      <c r="U299" s="638"/>
      <c r="V299" s="638"/>
      <c r="W299" s="638"/>
      <c r="X299" s="638"/>
      <c r="Y299" s="638"/>
      <c r="Z299" s="638"/>
      <c r="AA299" s="638"/>
      <c r="AB299" s="638"/>
      <c r="AC299" s="638"/>
      <c r="AD299" s="638"/>
      <c r="AE299" s="638"/>
      <c r="AF299" s="638"/>
      <c r="AG299" s="638"/>
      <c r="AH299" s="638"/>
      <c r="AI299" s="638"/>
      <c r="AJ299" s="638"/>
      <c r="AK299" s="638"/>
      <c r="AL299" s="638"/>
      <c r="AM299" s="638"/>
      <c r="AN299" s="638"/>
      <c r="AO299" s="638"/>
      <c r="AP299" s="638"/>
      <c r="AQ299" s="638"/>
      <c r="AR299" s="638"/>
      <c r="AS299" s="638"/>
      <c r="AT299" s="638"/>
      <c r="AU299" s="638"/>
      <c r="AV299" s="638"/>
      <c r="AW299" s="638"/>
      <c r="AX299" s="638"/>
      <c r="AY299" s="638"/>
      <c r="AZ299" s="638"/>
      <c r="BA299" s="638"/>
      <c r="BB299" s="638"/>
      <c r="BC299" s="638"/>
      <c r="BD299" s="638"/>
    </row>
    <row r="300" spans="1:56">
      <c r="A300" s="638"/>
      <c r="B300" s="638"/>
      <c r="C300" s="638"/>
      <c r="D300" s="638"/>
      <c r="E300" s="638"/>
      <c r="F300" s="638"/>
      <c r="G300" s="638"/>
      <c r="H300" s="638"/>
      <c r="I300" s="638"/>
      <c r="J300" s="638"/>
      <c r="K300" s="638"/>
      <c r="L300" s="638"/>
      <c r="M300" s="638"/>
      <c r="N300" s="638"/>
      <c r="O300" s="638"/>
      <c r="P300" s="638"/>
      <c r="Q300" s="638"/>
      <c r="R300" s="638"/>
      <c r="S300" s="638"/>
      <c r="T300" s="638"/>
      <c r="U300" s="638"/>
      <c r="V300" s="638"/>
      <c r="W300" s="638"/>
      <c r="X300" s="638"/>
      <c r="Y300" s="638"/>
      <c r="Z300" s="638"/>
      <c r="AA300" s="638"/>
      <c r="AB300" s="638"/>
      <c r="AC300" s="638"/>
      <c r="AD300" s="638"/>
      <c r="AE300" s="638"/>
      <c r="AF300" s="638"/>
      <c r="AG300" s="638"/>
      <c r="AH300" s="638"/>
      <c r="AI300" s="638"/>
      <c r="AJ300" s="638"/>
      <c r="AK300" s="638"/>
      <c r="AL300" s="638"/>
      <c r="AM300" s="638"/>
      <c r="AN300" s="638"/>
      <c r="AO300" s="638"/>
      <c r="AP300" s="638"/>
      <c r="AQ300" s="638"/>
      <c r="AR300" s="638"/>
      <c r="AS300" s="638"/>
      <c r="AT300" s="638"/>
      <c r="AU300" s="638"/>
      <c r="AV300" s="638"/>
      <c r="AW300" s="638"/>
      <c r="AX300" s="638"/>
      <c r="AY300" s="638"/>
      <c r="AZ300" s="638"/>
      <c r="BA300" s="638"/>
      <c r="BB300" s="638"/>
      <c r="BC300" s="638"/>
      <c r="BD300" s="638"/>
    </row>
    <row r="301" spans="1:56">
      <c r="A301" s="638"/>
      <c r="B301" s="638"/>
      <c r="C301" s="638"/>
      <c r="D301" s="638"/>
      <c r="E301" s="638"/>
      <c r="F301" s="638"/>
      <c r="G301" s="638"/>
      <c r="H301" s="638"/>
      <c r="I301" s="638"/>
      <c r="J301" s="638"/>
      <c r="K301" s="638"/>
      <c r="L301" s="638"/>
      <c r="M301" s="638"/>
      <c r="N301" s="638"/>
      <c r="O301" s="638"/>
      <c r="P301" s="638"/>
      <c r="Q301" s="638"/>
      <c r="R301" s="638"/>
      <c r="S301" s="638"/>
      <c r="T301" s="638"/>
      <c r="U301" s="638"/>
      <c r="V301" s="638"/>
      <c r="W301" s="638"/>
      <c r="X301" s="638"/>
      <c r="Y301" s="638"/>
      <c r="Z301" s="638"/>
      <c r="AA301" s="638"/>
      <c r="AB301" s="638"/>
      <c r="AC301" s="638"/>
      <c r="AD301" s="638"/>
      <c r="AE301" s="638"/>
      <c r="AF301" s="638"/>
      <c r="AG301" s="638"/>
      <c r="AH301" s="638"/>
      <c r="AI301" s="638"/>
      <c r="AJ301" s="638"/>
      <c r="AK301" s="638"/>
      <c r="AL301" s="638"/>
      <c r="AM301" s="638"/>
      <c r="AN301" s="638"/>
      <c r="AO301" s="638"/>
      <c r="AP301" s="638"/>
      <c r="AQ301" s="638"/>
      <c r="AR301" s="638"/>
      <c r="AS301" s="638"/>
      <c r="AT301" s="638"/>
      <c r="AU301" s="638"/>
      <c r="AV301" s="638"/>
      <c r="AW301" s="638"/>
      <c r="AX301" s="638"/>
      <c r="AY301" s="638"/>
      <c r="AZ301" s="638"/>
      <c r="BA301" s="638"/>
      <c r="BB301" s="638"/>
      <c r="BC301" s="638"/>
      <c r="BD301" s="638"/>
    </row>
    <row r="302" spans="1:56">
      <c r="A302" s="638"/>
      <c r="B302" s="638"/>
      <c r="C302" s="638"/>
      <c r="D302" s="638"/>
      <c r="E302" s="638"/>
      <c r="F302" s="638"/>
      <c r="G302" s="638"/>
      <c r="H302" s="638"/>
      <c r="I302" s="638"/>
      <c r="J302" s="638"/>
      <c r="K302" s="638"/>
      <c r="L302" s="638"/>
      <c r="M302" s="638"/>
      <c r="N302" s="638"/>
      <c r="O302" s="638"/>
      <c r="P302" s="638"/>
      <c r="Q302" s="638"/>
      <c r="R302" s="638"/>
      <c r="S302" s="638"/>
      <c r="T302" s="638"/>
      <c r="U302" s="638"/>
      <c r="V302" s="638"/>
      <c r="W302" s="638"/>
      <c r="X302" s="638"/>
      <c r="Y302" s="638"/>
      <c r="Z302" s="638"/>
      <c r="AA302" s="638"/>
      <c r="AB302" s="638"/>
      <c r="AC302" s="638"/>
      <c r="AD302" s="638"/>
      <c r="AE302" s="638"/>
      <c r="AF302" s="638"/>
      <c r="AG302" s="638"/>
      <c r="AH302" s="638"/>
      <c r="AI302" s="638"/>
      <c r="AJ302" s="638"/>
      <c r="AK302" s="638"/>
      <c r="AL302" s="638"/>
      <c r="AM302" s="638"/>
      <c r="AN302" s="638"/>
      <c r="AO302" s="638"/>
      <c r="AP302" s="638"/>
      <c r="AQ302" s="638"/>
      <c r="AR302" s="638"/>
      <c r="AS302" s="638"/>
      <c r="AT302" s="638"/>
      <c r="AU302" s="638"/>
      <c r="AV302" s="638"/>
      <c r="AW302" s="638"/>
      <c r="AX302" s="638"/>
      <c r="AY302" s="638"/>
      <c r="AZ302" s="638"/>
      <c r="BA302" s="638"/>
      <c r="BB302" s="638"/>
      <c r="BC302" s="638"/>
      <c r="BD302" s="638"/>
    </row>
    <row r="303" spans="1:56">
      <c r="A303" s="638"/>
      <c r="B303" s="638"/>
      <c r="C303" s="638"/>
      <c r="D303" s="638"/>
      <c r="E303" s="638"/>
      <c r="F303" s="638"/>
      <c r="G303" s="638"/>
      <c r="H303" s="638"/>
      <c r="I303" s="638"/>
      <c r="J303" s="638"/>
      <c r="K303" s="638"/>
      <c r="L303" s="638"/>
      <c r="M303" s="638"/>
      <c r="N303" s="638"/>
      <c r="O303" s="638"/>
      <c r="P303" s="638"/>
      <c r="Q303" s="638"/>
      <c r="R303" s="638"/>
      <c r="S303" s="638"/>
      <c r="T303" s="638"/>
      <c r="U303" s="638"/>
      <c r="V303" s="638"/>
      <c r="W303" s="638"/>
      <c r="X303" s="638"/>
      <c r="Y303" s="638"/>
      <c r="Z303" s="638"/>
      <c r="AA303" s="638"/>
      <c r="AB303" s="638"/>
      <c r="AC303" s="638"/>
      <c r="AD303" s="638"/>
      <c r="AE303" s="638"/>
      <c r="AF303" s="638"/>
      <c r="AG303" s="638"/>
      <c r="AH303" s="638"/>
      <c r="AI303" s="638"/>
      <c r="AJ303" s="638"/>
      <c r="AK303" s="638"/>
      <c r="AL303" s="638"/>
      <c r="AM303" s="638"/>
      <c r="AN303" s="638"/>
      <c r="AO303" s="638"/>
      <c r="AP303" s="638"/>
      <c r="AQ303" s="638"/>
      <c r="AR303" s="638"/>
      <c r="AS303" s="638"/>
      <c r="AT303" s="638"/>
      <c r="AU303" s="638"/>
      <c r="AV303" s="638"/>
      <c r="AW303" s="638"/>
      <c r="AX303" s="638"/>
      <c r="AY303" s="638"/>
      <c r="AZ303" s="638"/>
      <c r="BA303" s="638"/>
      <c r="BB303" s="638"/>
      <c r="BC303" s="638"/>
      <c r="BD303" s="638"/>
    </row>
    <row r="304" spans="1:56">
      <c r="A304" s="638"/>
      <c r="B304" s="638"/>
      <c r="C304" s="638"/>
      <c r="D304" s="638"/>
      <c r="E304" s="638"/>
      <c r="F304" s="638"/>
      <c r="G304" s="638"/>
      <c r="H304" s="638"/>
      <c r="I304" s="638"/>
      <c r="J304" s="638"/>
      <c r="K304" s="638"/>
      <c r="L304" s="638"/>
      <c r="M304" s="638"/>
      <c r="N304" s="638"/>
      <c r="O304" s="638"/>
      <c r="P304" s="638"/>
      <c r="Q304" s="638"/>
      <c r="R304" s="638"/>
      <c r="S304" s="638"/>
      <c r="T304" s="638"/>
      <c r="U304" s="638"/>
      <c r="V304" s="638"/>
      <c r="W304" s="638"/>
      <c r="X304" s="638"/>
      <c r="Y304" s="638"/>
      <c r="Z304" s="638"/>
      <c r="AA304" s="638"/>
      <c r="AB304" s="638"/>
      <c r="AC304" s="638"/>
      <c r="AD304" s="638"/>
      <c r="AE304" s="638"/>
      <c r="AF304" s="638"/>
      <c r="AG304" s="638"/>
      <c r="AH304" s="638"/>
      <c r="AI304" s="638"/>
      <c r="AJ304" s="638"/>
      <c r="AK304" s="638"/>
      <c r="AL304" s="638"/>
      <c r="AM304" s="638"/>
      <c r="AN304" s="638"/>
      <c r="AO304" s="638"/>
      <c r="AP304" s="638"/>
      <c r="AQ304" s="638"/>
      <c r="AR304" s="638"/>
      <c r="AS304" s="638"/>
      <c r="AT304" s="638"/>
      <c r="AU304" s="638"/>
      <c r="AV304" s="638"/>
      <c r="AW304" s="638"/>
      <c r="AX304" s="638"/>
      <c r="AY304" s="638"/>
      <c r="AZ304" s="638"/>
      <c r="BA304" s="638"/>
      <c r="BB304" s="638"/>
      <c r="BC304" s="638"/>
      <c r="BD304" s="638"/>
    </row>
    <row r="305" spans="1:56">
      <c r="A305" s="638"/>
      <c r="B305" s="638"/>
      <c r="C305" s="638"/>
      <c r="D305" s="638"/>
      <c r="E305" s="638"/>
      <c r="F305" s="638"/>
      <c r="G305" s="638"/>
      <c r="H305" s="638"/>
      <c r="I305" s="638"/>
      <c r="J305" s="638"/>
      <c r="K305" s="638"/>
      <c r="L305" s="638"/>
      <c r="M305" s="638"/>
      <c r="N305" s="638"/>
      <c r="O305" s="638"/>
      <c r="P305" s="638"/>
      <c r="Q305" s="638"/>
      <c r="R305" s="638"/>
      <c r="S305" s="638"/>
      <c r="T305" s="638"/>
      <c r="U305" s="638"/>
      <c r="V305" s="638"/>
      <c r="W305" s="638"/>
      <c r="X305" s="638"/>
      <c r="Y305" s="638"/>
      <c r="Z305" s="638"/>
      <c r="AA305" s="638"/>
      <c r="AB305" s="638"/>
      <c r="AC305" s="638"/>
      <c r="AD305" s="638"/>
      <c r="AE305" s="638"/>
      <c r="AF305" s="638"/>
      <c r="AG305" s="638"/>
      <c r="AH305" s="638"/>
      <c r="AI305" s="638"/>
      <c r="AJ305" s="638"/>
      <c r="AK305" s="638"/>
      <c r="AL305" s="638"/>
      <c r="AM305" s="638"/>
      <c r="AN305" s="638"/>
      <c r="AO305" s="638"/>
      <c r="AP305" s="638"/>
      <c r="AQ305" s="638"/>
      <c r="AR305" s="638"/>
      <c r="AS305" s="638"/>
      <c r="AT305" s="638"/>
      <c r="AU305" s="638"/>
      <c r="AV305" s="638"/>
      <c r="AW305" s="638"/>
      <c r="AX305" s="638"/>
      <c r="AY305" s="638"/>
      <c r="AZ305" s="638"/>
      <c r="BA305" s="638"/>
      <c r="BB305" s="638"/>
      <c r="BC305" s="638"/>
      <c r="BD305" s="638"/>
    </row>
    <row r="306" spans="1:56">
      <c r="A306" s="638"/>
      <c r="B306" s="638"/>
      <c r="C306" s="638"/>
      <c r="D306" s="638"/>
      <c r="E306" s="638"/>
      <c r="F306" s="638"/>
      <c r="G306" s="638"/>
      <c r="H306" s="638"/>
      <c r="I306" s="638"/>
      <c r="J306" s="638"/>
      <c r="K306" s="638"/>
      <c r="L306" s="638"/>
      <c r="M306" s="638"/>
      <c r="N306" s="638"/>
      <c r="O306" s="638"/>
      <c r="P306" s="638"/>
      <c r="Q306" s="638"/>
      <c r="R306" s="638"/>
      <c r="S306" s="638"/>
      <c r="T306" s="638"/>
      <c r="U306" s="638"/>
      <c r="V306" s="638"/>
      <c r="W306" s="638"/>
      <c r="X306" s="638"/>
      <c r="Y306" s="638"/>
      <c r="Z306" s="638"/>
      <c r="AA306" s="638"/>
      <c r="AB306" s="638"/>
      <c r="AC306" s="638"/>
      <c r="AD306" s="638"/>
      <c r="AE306" s="638"/>
      <c r="AF306" s="638"/>
      <c r="AG306" s="638"/>
      <c r="AH306" s="638"/>
      <c r="AI306" s="638"/>
      <c r="AJ306" s="638"/>
      <c r="AK306" s="638"/>
      <c r="AL306" s="638"/>
      <c r="AM306" s="638"/>
      <c r="AN306" s="638"/>
      <c r="AO306" s="638"/>
      <c r="AP306" s="638"/>
      <c r="AQ306" s="638"/>
      <c r="AR306" s="638"/>
      <c r="AS306" s="638"/>
      <c r="AT306" s="638"/>
      <c r="AU306" s="638"/>
      <c r="AV306" s="638"/>
      <c r="AW306" s="638"/>
      <c r="AX306" s="638"/>
      <c r="AY306" s="638"/>
      <c r="AZ306" s="638"/>
      <c r="BA306" s="638"/>
      <c r="BB306" s="638"/>
      <c r="BC306" s="638"/>
      <c r="BD306" s="638"/>
    </row>
    <row r="307" spans="1:56">
      <c r="A307" s="638"/>
      <c r="B307" s="638"/>
      <c r="C307" s="638"/>
      <c r="D307" s="638"/>
      <c r="E307" s="638"/>
      <c r="F307" s="638"/>
      <c r="G307" s="638"/>
      <c r="H307" s="638"/>
      <c r="I307" s="638"/>
      <c r="J307" s="638"/>
      <c r="K307" s="638"/>
      <c r="L307" s="638"/>
      <c r="M307" s="638"/>
      <c r="N307" s="638"/>
      <c r="O307" s="638"/>
      <c r="P307" s="638"/>
      <c r="Q307" s="638"/>
      <c r="R307" s="638"/>
      <c r="S307" s="638"/>
      <c r="T307" s="638"/>
      <c r="U307" s="638"/>
      <c r="V307" s="638"/>
      <c r="W307" s="638"/>
      <c r="X307" s="638"/>
      <c r="Y307" s="638"/>
      <c r="Z307" s="638"/>
      <c r="AA307" s="638"/>
      <c r="AB307" s="638"/>
      <c r="AC307" s="638"/>
      <c r="AD307" s="638"/>
      <c r="AE307" s="638"/>
      <c r="AF307" s="638"/>
      <c r="AG307" s="638"/>
      <c r="AH307" s="638"/>
      <c r="AI307" s="638"/>
      <c r="AJ307" s="638"/>
      <c r="AK307" s="638"/>
      <c r="AL307" s="638"/>
      <c r="AM307" s="638"/>
      <c r="AN307" s="638"/>
      <c r="AO307" s="638"/>
      <c r="AP307" s="638"/>
      <c r="AQ307" s="638"/>
      <c r="AR307" s="638"/>
      <c r="AS307" s="638"/>
      <c r="AT307" s="638"/>
      <c r="AU307" s="638"/>
      <c r="AV307" s="638"/>
      <c r="AW307" s="638"/>
      <c r="AX307" s="638"/>
      <c r="AY307" s="638"/>
      <c r="AZ307" s="638"/>
      <c r="BA307" s="638"/>
      <c r="BB307" s="638"/>
      <c r="BC307" s="638"/>
      <c r="BD307" s="638"/>
    </row>
    <row r="308" spans="1:56">
      <c r="A308" s="638"/>
      <c r="B308" s="638"/>
      <c r="C308" s="638"/>
      <c r="D308" s="638"/>
      <c r="E308" s="638"/>
      <c r="F308" s="638"/>
      <c r="G308" s="638"/>
      <c r="H308" s="638"/>
      <c r="I308" s="638"/>
      <c r="J308" s="638"/>
      <c r="K308" s="638"/>
      <c r="L308" s="638"/>
      <c r="M308" s="638"/>
      <c r="N308" s="638"/>
      <c r="O308" s="638"/>
      <c r="P308" s="638"/>
      <c r="Q308" s="638"/>
      <c r="R308" s="638"/>
      <c r="S308" s="638"/>
      <c r="T308" s="638"/>
      <c r="U308" s="638"/>
      <c r="V308" s="638"/>
      <c r="W308" s="638"/>
      <c r="X308" s="638"/>
      <c r="Y308" s="638"/>
      <c r="Z308" s="638"/>
      <c r="AA308" s="638"/>
      <c r="AB308" s="638"/>
      <c r="AC308" s="638"/>
      <c r="AD308" s="638"/>
      <c r="AE308" s="638"/>
      <c r="AF308" s="638"/>
      <c r="AG308" s="638"/>
      <c r="AH308" s="638"/>
      <c r="AI308" s="638"/>
      <c r="AJ308" s="638"/>
      <c r="AK308" s="638"/>
      <c r="AL308" s="638"/>
      <c r="AM308" s="638"/>
      <c r="AN308" s="638"/>
      <c r="AO308" s="638"/>
      <c r="AP308" s="638"/>
      <c r="AQ308" s="638"/>
      <c r="AR308" s="638"/>
      <c r="AS308" s="638"/>
      <c r="AT308" s="638"/>
      <c r="AU308" s="638"/>
      <c r="AV308" s="638"/>
      <c r="AW308" s="638"/>
      <c r="AX308" s="638"/>
      <c r="AY308" s="638"/>
      <c r="AZ308" s="638"/>
      <c r="BA308" s="638"/>
      <c r="BB308" s="638"/>
      <c r="BC308" s="638"/>
      <c r="BD308" s="638"/>
    </row>
    <row r="309" spans="1:56">
      <c r="A309" s="638"/>
      <c r="B309" s="638"/>
      <c r="C309" s="638"/>
      <c r="D309" s="638"/>
      <c r="E309" s="638"/>
      <c r="F309" s="638"/>
      <c r="G309" s="638"/>
      <c r="H309" s="638"/>
      <c r="I309" s="638"/>
      <c r="J309" s="638"/>
      <c r="K309" s="638"/>
      <c r="L309" s="638"/>
      <c r="M309" s="638"/>
      <c r="N309" s="638"/>
      <c r="O309" s="638"/>
      <c r="P309" s="638"/>
      <c r="Q309" s="638"/>
      <c r="R309" s="638"/>
      <c r="S309" s="638"/>
      <c r="T309" s="638"/>
      <c r="U309" s="638"/>
      <c r="V309" s="638"/>
      <c r="W309" s="638"/>
      <c r="X309" s="638"/>
      <c r="Y309" s="638"/>
      <c r="Z309" s="638"/>
      <c r="AA309" s="638"/>
      <c r="AB309" s="638"/>
      <c r="AC309" s="638"/>
      <c r="AD309" s="638"/>
      <c r="AE309" s="638"/>
      <c r="AF309" s="638"/>
      <c r="AG309" s="638"/>
      <c r="AH309" s="638"/>
      <c r="AI309" s="638"/>
      <c r="AJ309" s="638"/>
      <c r="AK309" s="638"/>
      <c r="AL309" s="638"/>
      <c r="AM309" s="638"/>
      <c r="AN309" s="638"/>
      <c r="AO309" s="638"/>
      <c r="AP309" s="638"/>
      <c r="AQ309" s="638"/>
      <c r="AR309" s="638"/>
      <c r="AS309" s="638"/>
      <c r="AT309" s="638"/>
      <c r="AU309" s="638"/>
      <c r="AV309" s="638"/>
      <c r="AW309" s="638"/>
      <c r="AX309" s="638"/>
      <c r="AY309" s="638"/>
      <c r="AZ309" s="638"/>
      <c r="BA309" s="638"/>
      <c r="BB309" s="638"/>
      <c r="BC309" s="638"/>
      <c r="BD309" s="638"/>
    </row>
    <row r="310" spans="1:56">
      <c r="A310" s="638"/>
      <c r="B310" s="638"/>
      <c r="C310" s="638"/>
      <c r="D310" s="638"/>
      <c r="E310" s="638"/>
      <c r="F310" s="638"/>
      <c r="G310" s="638"/>
      <c r="H310" s="638"/>
      <c r="I310" s="638"/>
      <c r="J310" s="638"/>
      <c r="K310" s="638"/>
      <c r="L310" s="638"/>
      <c r="M310" s="638"/>
      <c r="N310" s="638"/>
      <c r="O310" s="638"/>
      <c r="P310" s="638"/>
      <c r="Q310" s="638"/>
      <c r="R310" s="638"/>
      <c r="S310" s="638"/>
      <c r="T310" s="638"/>
      <c r="U310" s="638"/>
      <c r="V310" s="638"/>
      <c r="W310" s="638"/>
      <c r="X310" s="638"/>
      <c r="Y310" s="638"/>
      <c r="Z310" s="638"/>
      <c r="AA310" s="638"/>
      <c r="AB310" s="638"/>
      <c r="AC310" s="638"/>
      <c r="AD310" s="638"/>
      <c r="AE310" s="638"/>
      <c r="AF310" s="638"/>
      <c r="AG310" s="638"/>
      <c r="AH310" s="638"/>
      <c r="AI310" s="638"/>
      <c r="AJ310" s="638"/>
      <c r="AK310" s="638"/>
      <c r="AL310" s="638"/>
      <c r="AM310" s="638"/>
      <c r="AN310" s="638"/>
      <c r="AO310" s="638"/>
      <c r="AP310" s="638"/>
      <c r="AQ310" s="638"/>
      <c r="AR310" s="638"/>
      <c r="AS310" s="638"/>
      <c r="AT310" s="638"/>
      <c r="AU310" s="638"/>
      <c r="AV310" s="638"/>
      <c r="AW310" s="638"/>
      <c r="AX310" s="638"/>
      <c r="AY310" s="638"/>
      <c r="AZ310" s="638"/>
      <c r="BA310" s="638"/>
      <c r="BB310" s="638"/>
      <c r="BC310" s="638"/>
      <c r="BD310" s="638"/>
    </row>
    <row r="311" spans="1:56">
      <c r="A311" s="638"/>
      <c r="B311" s="638"/>
      <c r="C311" s="638"/>
      <c r="D311" s="638"/>
      <c r="E311" s="638"/>
      <c r="F311" s="638"/>
      <c r="G311" s="638"/>
      <c r="H311" s="638"/>
      <c r="I311" s="638"/>
      <c r="J311" s="638"/>
      <c r="K311" s="638"/>
      <c r="L311" s="638"/>
      <c r="M311" s="638"/>
      <c r="N311" s="638"/>
      <c r="O311" s="638"/>
      <c r="P311" s="638"/>
      <c r="Q311" s="638"/>
      <c r="R311" s="638"/>
      <c r="S311" s="638"/>
      <c r="T311" s="638"/>
      <c r="U311" s="638"/>
      <c r="V311" s="638"/>
      <c r="W311" s="638"/>
      <c r="X311" s="638"/>
      <c r="Y311" s="638"/>
      <c r="Z311" s="638"/>
      <c r="AA311" s="638"/>
      <c r="AB311" s="638"/>
      <c r="AC311" s="638"/>
      <c r="AD311" s="638"/>
      <c r="AE311" s="638"/>
      <c r="AF311" s="638"/>
      <c r="AG311" s="638"/>
      <c r="AH311" s="638"/>
      <c r="AI311" s="638"/>
      <c r="AJ311" s="638"/>
      <c r="AK311" s="638"/>
      <c r="AL311" s="638"/>
      <c r="AM311" s="638"/>
      <c r="AN311" s="638"/>
      <c r="AO311" s="638"/>
      <c r="AP311" s="638"/>
      <c r="AQ311" s="638"/>
      <c r="AR311" s="638"/>
      <c r="AS311" s="638"/>
      <c r="AT311" s="638"/>
      <c r="AU311" s="638"/>
      <c r="AV311" s="638"/>
      <c r="AW311" s="638"/>
      <c r="AX311" s="638"/>
      <c r="AY311" s="638"/>
      <c r="AZ311" s="638"/>
      <c r="BA311" s="638"/>
      <c r="BB311" s="638"/>
      <c r="BC311" s="638"/>
      <c r="BD311" s="638"/>
    </row>
    <row r="312" spans="1:56">
      <c r="A312" s="638"/>
      <c r="B312" s="638"/>
      <c r="C312" s="638"/>
      <c r="D312" s="638"/>
      <c r="E312" s="638"/>
      <c r="F312" s="638"/>
      <c r="G312" s="638"/>
      <c r="H312" s="638"/>
      <c r="I312" s="638"/>
      <c r="J312" s="638"/>
      <c r="K312" s="638"/>
      <c r="L312" s="638"/>
      <c r="M312" s="638"/>
      <c r="N312" s="638"/>
      <c r="O312" s="638"/>
      <c r="P312" s="638"/>
      <c r="Q312" s="638"/>
      <c r="R312" s="638"/>
      <c r="S312" s="638"/>
      <c r="T312" s="638"/>
      <c r="U312" s="638"/>
      <c r="V312" s="638"/>
      <c r="W312" s="638"/>
      <c r="X312" s="638"/>
      <c r="Y312" s="638"/>
      <c r="Z312" s="638"/>
      <c r="AA312" s="638"/>
      <c r="AB312" s="638"/>
      <c r="AC312" s="638"/>
      <c r="AD312" s="638"/>
      <c r="AE312" s="638"/>
      <c r="AF312" s="638"/>
      <c r="AG312" s="638"/>
      <c r="AH312" s="638"/>
      <c r="AI312" s="638"/>
      <c r="AJ312" s="638"/>
      <c r="AK312" s="638"/>
      <c r="AL312" s="638"/>
      <c r="AM312" s="638"/>
      <c r="AN312" s="638"/>
      <c r="AO312" s="638"/>
      <c r="AP312" s="638"/>
      <c r="AQ312" s="638"/>
      <c r="AR312" s="638"/>
      <c r="AS312" s="638"/>
      <c r="AT312" s="638"/>
      <c r="AU312" s="638"/>
      <c r="AV312" s="638"/>
      <c r="AW312" s="638"/>
      <c r="AX312" s="638"/>
      <c r="AY312" s="638"/>
      <c r="AZ312" s="638"/>
      <c r="BA312" s="638"/>
      <c r="BB312" s="638"/>
      <c r="BC312" s="638"/>
      <c r="BD312" s="638"/>
    </row>
    <row r="313" spans="1:56">
      <c r="A313" s="638"/>
      <c r="B313" s="638"/>
      <c r="C313" s="638"/>
      <c r="D313" s="638"/>
      <c r="E313" s="638"/>
      <c r="F313" s="638"/>
      <c r="G313" s="638"/>
      <c r="H313" s="638"/>
      <c r="I313" s="638"/>
      <c r="J313" s="638"/>
      <c r="K313" s="638"/>
      <c r="L313" s="638"/>
      <c r="M313" s="638"/>
      <c r="N313" s="638"/>
      <c r="O313" s="638"/>
      <c r="P313" s="638"/>
      <c r="Q313" s="638"/>
      <c r="R313" s="638"/>
      <c r="S313" s="638"/>
      <c r="T313" s="638"/>
      <c r="U313" s="638"/>
      <c r="V313" s="638"/>
      <c r="W313" s="638"/>
      <c r="X313" s="638"/>
      <c r="Y313" s="638"/>
      <c r="Z313" s="638"/>
      <c r="AA313" s="638"/>
      <c r="AB313" s="638"/>
      <c r="AC313" s="638"/>
      <c r="AD313" s="638"/>
      <c r="AE313" s="638"/>
      <c r="AF313" s="638"/>
      <c r="AG313" s="638"/>
      <c r="AH313" s="638"/>
      <c r="AI313" s="638"/>
      <c r="AJ313" s="638"/>
      <c r="AK313" s="638"/>
      <c r="AL313" s="638"/>
      <c r="AM313" s="638"/>
      <c r="AN313" s="638"/>
      <c r="AO313" s="638"/>
      <c r="AP313" s="638"/>
      <c r="AQ313" s="638"/>
      <c r="AR313" s="638"/>
      <c r="AS313" s="638"/>
      <c r="AT313" s="638"/>
      <c r="AU313" s="638"/>
      <c r="AV313" s="638"/>
      <c r="AW313" s="638"/>
      <c r="AX313" s="638"/>
      <c r="AY313" s="638"/>
      <c r="AZ313" s="638"/>
      <c r="BA313" s="638"/>
      <c r="BB313" s="638"/>
      <c r="BC313" s="638"/>
      <c r="BD313" s="638"/>
    </row>
    <row r="314" spans="1:56">
      <c r="A314" s="638"/>
      <c r="B314" s="638"/>
      <c r="C314" s="638"/>
      <c r="D314" s="638"/>
      <c r="E314" s="638"/>
      <c r="F314" s="638"/>
      <c r="G314" s="638"/>
      <c r="H314" s="638"/>
      <c r="I314" s="638"/>
      <c r="J314" s="638"/>
      <c r="K314" s="638"/>
      <c r="L314" s="638"/>
      <c r="M314" s="638"/>
      <c r="N314" s="638"/>
      <c r="O314" s="638"/>
      <c r="P314" s="638"/>
      <c r="Q314" s="638"/>
      <c r="R314" s="638"/>
      <c r="S314" s="638"/>
      <c r="T314" s="638"/>
      <c r="U314" s="638"/>
      <c r="V314" s="638"/>
      <c r="W314" s="638"/>
      <c r="X314" s="638"/>
      <c r="Y314" s="638"/>
      <c r="Z314" s="638"/>
      <c r="AA314" s="638"/>
      <c r="AB314" s="638"/>
      <c r="AC314" s="638"/>
      <c r="AD314" s="638"/>
      <c r="AE314" s="638"/>
      <c r="AF314" s="638"/>
      <c r="AG314" s="638"/>
      <c r="AH314" s="638"/>
      <c r="AI314" s="638"/>
      <c r="AJ314" s="638"/>
      <c r="AK314" s="638"/>
      <c r="AL314" s="638"/>
      <c r="AM314" s="638"/>
      <c r="AN314" s="638"/>
      <c r="AO314" s="638"/>
      <c r="AP314" s="638"/>
      <c r="AQ314" s="638"/>
      <c r="AR314" s="638"/>
      <c r="AS314" s="638"/>
      <c r="AT314" s="638"/>
      <c r="AU314" s="638"/>
      <c r="AV314" s="638"/>
      <c r="AW314" s="638"/>
      <c r="AX314" s="638"/>
      <c r="AY314" s="638"/>
      <c r="AZ314" s="638"/>
      <c r="BA314" s="638"/>
      <c r="BB314" s="638"/>
      <c r="BC314" s="638"/>
      <c r="BD314" s="638"/>
    </row>
    <row r="315" spans="1:56">
      <c r="A315" s="638"/>
      <c r="B315" s="638"/>
      <c r="C315" s="638"/>
      <c r="D315" s="638"/>
      <c r="E315" s="638"/>
      <c r="F315" s="638"/>
      <c r="G315" s="638"/>
      <c r="H315" s="638"/>
      <c r="I315" s="638"/>
      <c r="J315" s="638"/>
      <c r="K315" s="638"/>
      <c r="L315" s="638"/>
      <c r="M315" s="638"/>
      <c r="N315" s="638"/>
      <c r="O315" s="638"/>
      <c r="P315" s="638"/>
      <c r="Q315" s="638"/>
      <c r="R315" s="638"/>
      <c r="S315" s="638"/>
      <c r="T315" s="638"/>
      <c r="U315" s="638"/>
      <c r="V315" s="638"/>
      <c r="W315" s="638"/>
      <c r="X315" s="638"/>
      <c r="Y315" s="638"/>
      <c r="Z315" s="638"/>
      <c r="AA315" s="638"/>
      <c r="AB315" s="638"/>
      <c r="AC315" s="638"/>
      <c r="AD315" s="638"/>
      <c r="AE315" s="638"/>
      <c r="AF315" s="638"/>
      <c r="AG315" s="638"/>
      <c r="AH315" s="638"/>
      <c r="AI315" s="638"/>
      <c r="AJ315" s="638"/>
      <c r="AK315" s="638"/>
      <c r="AL315" s="638"/>
      <c r="AM315" s="638"/>
      <c r="AN315" s="638"/>
      <c r="AO315" s="638"/>
      <c r="AP315" s="638"/>
      <c r="AQ315" s="638"/>
      <c r="AR315" s="638"/>
      <c r="AS315" s="638"/>
      <c r="AT315" s="638"/>
      <c r="AU315" s="638"/>
      <c r="AV315" s="638"/>
      <c r="AW315" s="638"/>
      <c r="AX315" s="638"/>
      <c r="AY315" s="638"/>
      <c r="AZ315" s="638"/>
      <c r="BA315" s="638"/>
      <c r="BB315" s="638"/>
      <c r="BC315" s="638"/>
      <c r="BD315" s="638"/>
    </row>
    <row r="316" spans="1:56">
      <c r="A316" s="638"/>
      <c r="B316" s="638"/>
      <c r="C316" s="638"/>
      <c r="D316" s="638"/>
      <c r="E316" s="638"/>
      <c r="F316" s="638"/>
      <c r="G316" s="638"/>
      <c r="H316" s="638"/>
      <c r="I316" s="638"/>
      <c r="J316" s="638"/>
      <c r="K316" s="638"/>
      <c r="L316" s="638"/>
      <c r="M316" s="638"/>
      <c r="N316" s="638"/>
      <c r="O316" s="638"/>
      <c r="P316" s="638"/>
      <c r="Q316" s="638"/>
      <c r="R316" s="638"/>
      <c r="S316" s="638"/>
      <c r="T316" s="638"/>
      <c r="U316" s="638"/>
      <c r="V316" s="638"/>
      <c r="W316" s="638"/>
      <c r="X316" s="638"/>
      <c r="Y316" s="638"/>
      <c r="Z316" s="638"/>
      <c r="AA316" s="638"/>
      <c r="AB316" s="638"/>
      <c r="AC316" s="638"/>
      <c r="AD316" s="638"/>
      <c r="AE316" s="638"/>
      <c r="AF316" s="638"/>
      <c r="AG316" s="638"/>
      <c r="AH316" s="638"/>
      <c r="AI316" s="638"/>
      <c r="AJ316" s="638"/>
      <c r="AK316" s="638"/>
      <c r="AL316" s="638"/>
      <c r="AM316" s="638"/>
      <c r="AN316" s="638"/>
      <c r="AO316" s="638"/>
      <c r="AP316" s="638"/>
      <c r="AQ316" s="638"/>
      <c r="AR316" s="638"/>
      <c r="AS316" s="638"/>
      <c r="AT316" s="638"/>
      <c r="AU316" s="638"/>
      <c r="AV316" s="638"/>
      <c r="AW316" s="638"/>
      <c r="AX316" s="638"/>
      <c r="AY316" s="638"/>
      <c r="AZ316" s="638"/>
      <c r="BA316" s="638"/>
      <c r="BB316" s="638"/>
      <c r="BC316" s="638"/>
      <c r="BD316" s="638"/>
    </row>
    <row r="317" spans="1:56">
      <c r="A317" s="638"/>
      <c r="B317" s="638"/>
      <c r="C317" s="638"/>
      <c r="D317" s="638"/>
      <c r="E317" s="638"/>
      <c r="F317" s="638"/>
      <c r="G317" s="638"/>
      <c r="H317" s="638"/>
      <c r="I317" s="638"/>
      <c r="J317" s="638"/>
      <c r="K317" s="638"/>
      <c r="L317" s="638"/>
      <c r="M317" s="638"/>
      <c r="N317" s="638"/>
      <c r="O317" s="638"/>
      <c r="P317" s="638"/>
      <c r="Q317" s="638"/>
      <c r="R317" s="638"/>
      <c r="S317" s="638"/>
      <c r="T317" s="638"/>
      <c r="U317" s="638"/>
      <c r="V317" s="638"/>
      <c r="W317" s="638"/>
      <c r="X317" s="638"/>
      <c r="Y317" s="638"/>
      <c r="Z317" s="638"/>
      <c r="AA317" s="638"/>
      <c r="AB317" s="638"/>
      <c r="AC317" s="638"/>
      <c r="AD317" s="638"/>
      <c r="AE317" s="638"/>
      <c r="AF317" s="638"/>
      <c r="AG317" s="638"/>
      <c r="AH317" s="638"/>
      <c r="AI317" s="638"/>
      <c r="AJ317" s="638"/>
      <c r="AK317" s="638"/>
      <c r="AL317" s="638"/>
      <c r="AM317" s="638"/>
      <c r="AN317" s="638"/>
      <c r="AO317" s="638"/>
      <c r="AP317" s="638"/>
      <c r="AQ317" s="638"/>
      <c r="AR317" s="638"/>
      <c r="AS317" s="638"/>
      <c r="AT317" s="638"/>
      <c r="AU317" s="638"/>
      <c r="AV317" s="638"/>
      <c r="AW317" s="638"/>
      <c r="AX317" s="638"/>
      <c r="AY317" s="638"/>
      <c r="AZ317" s="638"/>
      <c r="BA317" s="638"/>
      <c r="BB317" s="638"/>
      <c r="BC317" s="638"/>
      <c r="BD317" s="638"/>
    </row>
    <row r="318" spans="1:56">
      <c r="A318" s="638"/>
      <c r="B318" s="638"/>
      <c r="C318" s="638"/>
      <c r="D318" s="638"/>
      <c r="E318" s="638"/>
      <c r="F318" s="638"/>
      <c r="G318" s="638"/>
      <c r="H318" s="638"/>
      <c r="I318" s="638"/>
      <c r="J318" s="638"/>
      <c r="K318" s="638"/>
      <c r="L318" s="638"/>
      <c r="M318" s="638"/>
      <c r="N318" s="638"/>
      <c r="O318" s="638"/>
      <c r="P318" s="638"/>
      <c r="Q318" s="638"/>
      <c r="R318" s="638"/>
      <c r="S318" s="638"/>
      <c r="T318" s="638"/>
      <c r="U318" s="638"/>
      <c r="V318" s="638"/>
      <c r="W318" s="638"/>
      <c r="X318" s="638"/>
      <c r="Y318" s="638"/>
      <c r="Z318" s="638"/>
      <c r="AA318" s="638"/>
      <c r="AB318" s="638"/>
      <c r="AC318" s="638"/>
      <c r="AD318" s="638"/>
      <c r="AE318" s="638"/>
      <c r="AF318" s="638"/>
      <c r="AG318" s="638"/>
      <c r="AH318" s="638"/>
      <c r="AI318" s="638"/>
      <c r="AJ318" s="638"/>
      <c r="AK318" s="638"/>
      <c r="AL318" s="638"/>
      <c r="AM318" s="638"/>
      <c r="AN318" s="638"/>
      <c r="AO318" s="638"/>
      <c r="AP318" s="638"/>
      <c r="AQ318" s="638"/>
      <c r="AR318" s="638"/>
      <c r="AS318" s="638"/>
      <c r="AT318" s="638"/>
      <c r="AU318" s="638"/>
      <c r="AV318" s="638"/>
      <c r="AW318" s="638"/>
      <c r="AX318" s="638"/>
      <c r="AY318" s="638"/>
      <c r="AZ318" s="638"/>
      <c r="BA318" s="638"/>
      <c r="BB318" s="638"/>
      <c r="BC318" s="638"/>
      <c r="BD318" s="638"/>
    </row>
    <row r="319" spans="1:56">
      <c r="A319" s="638"/>
      <c r="B319" s="638"/>
      <c r="C319" s="638"/>
      <c r="D319" s="638"/>
      <c r="E319" s="638"/>
      <c r="F319" s="638"/>
      <c r="G319" s="638"/>
      <c r="H319" s="638"/>
      <c r="I319" s="638"/>
      <c r="J319" s="638"/>
      <c r="K319" s="638"/>
      <c r="L319" s="638"/>
      <c r="M319" s="638"/>
      <c r="N319" s="638"/>
      <c r="O319" s="638"/>
      <c r="P319" s="638"/>
      <c r="Q319" s="638"/>
      <c r="R319" s="638"/>
      <c r="S319" s="638"/>
      <c r="T319" s="638"/>
      <c r="U319" s="638"/>
      <c r="V319" s="638"/>
      <c r="W319" s="638"/>
      <c r="X319" s="638"/>
      <c r="Y319" s="638"/>
      <c r="Z319" s="638"/>
      <c r="AA319" s="638"/>
      <c r="AB319" s="638"/>
      <c r="AC319" s="638"/>
      <c r="AD319" s="638"/>
      <c r="AE319" s="638"/>
      <c r="AF319" s="638"/>
      <c r="AG319" s="638"/>
      <c r="AH319" s="638"/>
      <c r="AI319" s="638"/>
      <c r="AJ319" s="638"/>
      <c r="AK319" s="638"/>
      <c r="AL319" s="638"/>
      <c r="AM319" s="638"/>
      <c r="AN319" s="638"/>
      <c r="AO319" s="638"/>
      <c r="AP319" s="638"/>
      <c r="AQ319" s="638"/>
      <c r="AR319" s="638"/>
      <c r="AS319" s="638"/>
      <c r="AT319" s="638"/>
      <c r="AU319" s="638"/>
      <c r="AV319" s="638"/>
      <c r="AW319" s="638"/>
      <c r="AX319" s="638"/>
      <c r="AY319" s="638"/>
    </row>
    <row r="320" spans="1:56">
      <c r="A320" s="638"/>
      <c r="B320" s="638"/>
      <c r="C320" s="638"/>
      <c r="D320" s="638"/>
      <c r="E320" s="638"/>
      <c r="F320" s="638"/>
      <c r="G320" s="638"/>
      <c r="H320" s="638"/>
      <c r="I320" s="638"/>
      <c r="J320" s="638"/>
      <c r="K320" s="638"/>
      <c r="L320" s="638"/>
      <c r="M320" s="638"/>
      <c r="N320" s="638"/>
      <c r="O320" s="638"/>
      <c r="P320" s="638"/>
      <c r="Q320" s="638"/>
      <c r="R320" s="638"/>
      <c r="S320" s="638"/>
      <c r="T320" s="638"/>
      <c r="U320" s="638"/>
      <c r="V320" s="638"/>
      <c r="W320" s="638"/>
      <c r="X320" s="638"/>
      <c r="Y320" s="638"/>
      <c r="Z320" s="638"/>
      <c r="AA320" s="638"/>
      <c r="AB320" s="638"/>
      <c r="AC320" s="638"/>
      <c r="AD320" s="638"/>
      <c r="AE320" s="638"/>
      <c r="AF320" s="638"/>
      <c r="AG320" s="638"/>
      <c r="AH320" s="638"/>
      <c r="AI320" s="638"/>
      <c r="AJ320" s="638"/>
      <c r="AK320" s="638"/>
      <c r="AL320" s="638"/>
      <c r="AM320" s="638"/>
      <c r="AN320" s="638"/>
      <c r="AO320" s="638"/>
      <c r="AP320" s="638"/>
      <c r="AQ320" s="638"/>
      <c r="AR320" s="638"/>
      <c r="AS320" s="638"/>
      <c r="AT320" s="638"/>
      <c r="AU320" s="638"/>
      <c r="AV320" s="638"/>
      <c r="AW320" s="638"/>
      <c r="AX320" s="638"/>
      <c r="AY320" s="638"/>
    </row>
    <row r="321" spans="1:51">
      <c r="A321" s="638"/>
      <c r="B321" s="638"/>
      <c r="C321" s="638"/>
      <c r="D321" s="638"/>
      <c r="E321" s="638"/>
      <c r="F321" s="638"/>
      <c r="G321" s="638"/>
      <c r="H321" s="638"/>
      <c r="I321" s="638"/>
      <c r="J321" s="638"/>
      <c r="K321" s="638"/>
      <c r="L321" s="638"/>
      <c r="M321" s="638"/>
      <c r="N321" s="638"/>
      <c r="O321" s="638"/>
      <c r="P321" s="638"/>
      <c r="Q321" s="638"/>
      <c r="R321" s="638"/>
      <c r="S321" s="638"/>
      <c r="T321" s="638"/>
      <c r="U321" s="638"/>
      <c r="V321" s="638"/>
      <c r="W321" s="638"/>
      <c r="X321" s="638"/>
      <c r="Y321" s="638"/>
      <c r="Z321" s="638"/>
      <c r="AA321" s="638"/>
      <c r="AB321" s="638"/>
      <c r="AC321" s="638"/>
      <c r="AD321" s="638"/>
      <c r="AE321" s="638"/>
      <c r="AF321" s="638"/>
      <c r="AG321" s="638"/>
      <c r="AH321" s="638"/>
      <c r="AI321" s="638"/>
      <c r="AJ321" s="638"/>
      <c r="AK321" s="638"/>
      <c r="AL321" s="638"/>
      <c r="AM321" s="638"/>
      <c r="AN321" s="638"/>
      <c r="AO321" s="638"/>
      <c r="AP321" s="638"/>
      <c r="AQ321" s="638"/>
      <c r="AR321" s="638"/>
      <c r="AS321" s="638"/>
      <c r="AT321" s="638"/>
      <c r="AU321" s="638"/>
      <c r="AV321" s="638"/>
      <c r="AW321" s="638"/>
      <c r="AX321" s="638"/>
      <c r="AY321" s="638"/>
    </row>
    <row r="322" spans="1:51">
      <c r="A322" s="638"/>
      <c r="B322" s="638"/>
      <c r="C322" s="638"/>
      <c r="D322" s="638"/>
      <c r="E322" s="638"/>
      <c r="F322" s="638"/>
      <c r="G322" s="638"/>
      <c r="H322" s="638"/>
      <c r="I322" s="638"/>
      <c r="J322" s="638"/>
      <c r="K322" s="638"/>
      <c r="L322" s="638"/>
      <c r="M322" s="638"/>
      <c r="N322" s="638"/>
      <c r="O322" s="638"/>
      <c r="P322" s="638"/>
      <c r="Q322" s="638"/>
      <c r="R322" s="638"/>
      <c r="S322" s="638"/>
      <c r="T322" s="638"/>
      <c r="U322" s="638"/>
      <c r="V322" s="638"/>
      <c r="W322" s="638"/>
      <c r="X322" s="638"/>
      <c r="Y322" s="638"/>
      <c r="Z322" s="638"/>
      <c r="AA322" s="638"/>
      <c r="AB322" s="638"/>
      <c r="AC322" s="638"/>
      <c r="AD322" s="638"/>
      <c r="AE322" s="638"/>
      <c r="AF322" s="638"/>
      <c r="AG322" s="638"/>
      <c r="AH322" s="638"/>
      <c r="AI322" s="638"/>
      <c r="AJ322" s="638"/>
      <c r="AK322" s="638"/>
      <c r="AL322" s="638"/>
      <c r="AM322" s="638"/>
      <c r="AN322" s="638"/>
      <c r="AO322" s="638"/>
      <c r="AP322" s="638"/>
      <c r="AQ322" s="638"/>
      <c r="AR322" s="638"/>
      <c r="AS322" s="638"/>
      <c r="AT322" s="638"/>
      <c r="AU322" s="638"/>
      <c r="AV322" s="638"/>
      <c r="AW322" s="638"/>
      <c r="AX322" s="638"/>
      <c r="AY322" s="638"/>
    </row>
    <row r="323" spans="1:51">
      <c r="A323" s="638"/>
      <c r="B323" s="638"/>
      <c r="C323" s="638"/>
      <c r="D323" s="638"/>
      <c r="E323" s="638"/>
      <c r="F323" s="638"/>
      <c r="G323" s="638"/>
      <c r="H323" s="638"/>
      <c r="I323" s="638"/>
      <c r="J323" s="638"/>
      <c r="K323" s="638"/>
      <c r="L323" s="638"/>
      <c r="M323" s="638"/>
      <c r="N323" s="638"/>
      <c r="O323" s="638"/>
      <c r="P323" s="638"/>
      <c r="Q323" s="638"/>
      <c r="R323" s="638"/>
      <c r="S323" s="638"/>
      <c r="T323" s="638"/>
      <c r="U323" s="638"/>
      <c r="V323" s="638"/>
      <c r="W323" s="638"/>
      <c r="X323" s="638"/>
      <c r="Y323" s="638"/>
      <c r="Z323" s="638"/>
      <c r="AA323" s="638"/>
      <c r="AB323" s="638"/>
      <c r="AC323" s="638"/>
      <c r="AD323" s="638"/>
      <c r="AE323" s="638"/>
      <c r="AF323" s="638"/>
      <c r="AG323" s="638"/>
      <c r="AH323" s="638"/>
      <c r="AI323" s="638"/>
      <c r="AJ323" s="638"/>
      <c r="AK323" s="638"/>
      <c r="AL323" s="638"/>
      <c r="AM323" s="638"/>
      <c r="AN323" s="638"/>
      <c r="AO323" s="638"/>
      <c r="AP323" s="638"/>
      <c r="AQ323" s="638"/>
      <c r="AR323" s="638"/>
      <c r="AS323" s="638"/>
      <c r="AT323" s="638"/>
      <c r="AU323" s="638"/>
      <c r="AV323" s="638"/>
      <c r="AW323" s="638"/>
      <c r="AX323" s="638"/>
      <c r="AY323" s="638"/>
    </row>
    <row r="324" spans="1:51">
      <c r="A324" s="638"/>
      <c r="B324" s="638"/>
      <c r="C324" s="638"/>
      <c r="D324" s="638"/>
      <c r="E324" s="638"/>
      <c r="F324" s="638"/>
      <c r="G324" s="638"/>
      <c r="H324" s="638"/>
      <c r="I324" s="638"/>
      <c r="J324" s="638"/>
      <c r="K324" s="638"/>
      <c r="L324" s="638"/>
      <c r="M324" s="638"/>
      <c r="N324" s="638"/>
      <c r="O324" s="638"/>
      <c r="P324" s="638"/>
      <c r="Q324" s="638"/>
      <c r="R324" s="638"/>
      <c r="S324" s="638"/>
      <c r="T324" s="638"/>
      <c r="U324" s="638"/>
      <c r="V324" s="638"/>
      <c r="W324" s="638"/>
      <c r="X324" s="638"/>
      <c r="Y324" s="638"/>
      <c r="Z324" s="638"/>
      <c r="AA324" s="638"/>
      <c r="AB324" s="638"/>
      <c r="AC324" s="638"/>
      <c r="AD324" s="638"/>
      <c r="AE324" s="638"/>
      <c r="AF324" s="638"/>
      <c r="AG324" s="638"/>
      <c r="AH324" s="638"/>
      <c r="AI324" s="638"/>
      <c r="AJ324" s="638"/>
      <c r="AK324" s="638"/>
      <c r="AL324" s="638"/>
      <c r="AM324" s="638"/>
      <c r="AN324" s="638"/>
      <c r="AO324" s="638"/>
      <c r="AP324" s="638"/>
      <c r="AQ324" s="638"/>
      <c r="AR324" s="638"/>
      <c r="AS324" s="638"/>
      <c r="AT324" s="638"/>
      <c r="AU324" s="638"/>
      <c r="AV324" s="638"/>
      <c r="AW324" s="638"/>
      <c r="AX324" s="638"/>
      <c r="AY324" s="638"/>
    </row>
    <row r="325" spans="1:51">
      <c r="A325" s="638"/>
      <c r="B325" s="638"/>
      <c r="C325" s="638"/>
      <c r="D325" s="638"/>
      <c r="E325" s="638"/>
      <c r="F325" s="638"/>
      <c r="G325" s="638"/>
      <c r="H325" s="638"/>
      <c r="I325" s="638"/>
      <c r="J325" s="638"/>
      <c r="K325" s="638"/>
      <c r="L325" s="638"/>
      <c r="M325" s="638"/>
      <c r="N325" s="638"/>
      <c r="O325" s="638"/>
      <c r="P325" s="638"/>
      <c r="Q325" s="638"/>
      <c r="R325" s="638"/>
      <c r="S325" s="638"/>
      <c r="T325" s="638"/>
      <c r="U325" s="638"/>
      <c r="V325" s="638"/>
      <c r="W325" s="638"/>
      <c r="X325" s="638"/>
      <c r="Y325" s="638"/>
      <c r="Z325" s="638"/>
      <c r="AA325" s="638"/>
      <c r="AB325" s="638"/>
      <c r="AC325" s="638"/>
      <c r="AD325" s="638"/>
      <c r="AE325" s="638"/>
      <c r="AF325" s="638"/>
      <c r="AG325" s="638"/>
      <c r="AH325" s="638"/>
      <c r="AI325" s="638"/>
      <c r="AJ325" s="638"/>
      <c r="AK325" s="638"/>
      <c r="AL325" s="638"/>
      <c r="AM325" s="638"/>
      <c r="AN325" s="638"/>
      <c r="AO325" s="638"/>
      <c r="AP325" s="638"/>
      <c r="AQ325" s="638"/>
      <c r="AR325" s="638"/>
      <c r="AS325" s="638"/>
      <c r="AT325" s="638"/>
      <c r="AU325" s="638"/>
      <c r="AV325" s="638"/>
      <c r="AW325" s="638"/>
      <c r="AX325" s="638"/>
      <c r="AY325" s="638"/>
    </row>
    <row r="326" spans="1:51">
      <c r="A326" s="638"/>
      <c r="B326" s="638"/>
      <c r="C326" s="638"/>
      <c r="D326" s="638"/>
      <c r="E326" s="638"/>
      <c r="F326" s="638"/>
      <c r="G326" s="638"/>
      <c r="H326" s="638"/>
      <c r="I326" s="638"/>
      <c r="J326" s="638"/>
      <c r="K326" s="638"/>
      <c r="L326" s="638"/>
      <c r="M326" s="638"/>
      <c r="N326" s="638"/>
      <c r="O326" s="638"/>
      <c r="P326" s="638"/>
      <c r="Q326" s="638"/>
      <c r="R326" s="638"/>
      <c r="S326" s="638"/>
      <c r="T326" s="638"/>
      <c r="U326" s="638"/>
      <c r="V326" s="638"/>
      <c r="W326" s="638"/>
      <c r="X326" s="638"/>
      <c r="Y326" s="638"/>
      <c r="Z326" s="638"/>
      <c r="AA326" s="638"/>
      <c r="AB326" s="638"/>
      <c r="AC326" s="638"/>
      <c r="AD326" s="638"/>
      <c r="AE326" s="638"/>
      <c r="AF326" s="638"/>
      <c r="AG326" s="638"/>
      <c r="AH326" s="638"/>
      <c r="AI326" s="638"/>
      <c r="AJ326" s="638"/>
      <c r="AK326" s="638"/>
      <c r="AL326" s="638"/>
      <c r="AM326" s="638"/>
      <c r="AN326" s="638"/>
      <c r="AO326" s="638"/>
      <c r="AP326" s="638"/>
      <c r="AQ326" s="638"/>
      <c r="AR326" s="638"/>
      <c r="AS326" s="638"/>
      <c r="AT326" s="638"/>
      <c r="AU326" s="638"/>
      <c r="AV326" s="638"/>
      <c r="AW326" s="638"/>
      <c r="AX326" s="638"/>
      <c r="AY326" s="638"/>
    </row>
    <row r="327" spans="1:51">
      <c r="A327" s="638"/>
      <c r="B327" s="638"/>
      <c r="C327" s="638"/>
      <c r="D327" s="638"/>
      <c r="E327" s="638"/>
      <c r="F327" s="638"/>
      <c r="G327" s="638"/>
      <c r="H327" s="638"/>
      <c r="I327" s="638"/>
      <c r="J327" s="638"/>
      <c r="K327" s="638"/>
      <c r="L327" s="638"/>
      <c r="M327" s="638"/>
      <c r="N327" s="638"/>
      <c r="O327" s="638"/>
      <c r="P327" s="638"/>
      <c r="Q327" s="638"/>
      <c r="R327" s="638"/>
      <c r="S327" s="638"/>
      <c r="T327" s="638"/>
      <c r="U327" s="638"/>
      <c r="V327" s="638"/>
      <c r="W327" s="638"/>
      <c r="X327" s="638"/>
      <c r="Y327" s="638"/>
      <c r="Z327" s="638"/>
      <c r="AA327" s="638"/>
      <c r="AB327" s="638"/>
      <c r="AC327" s="638"/>
      <c r="AD327" s="638"/>
      <c r="AE327" s="638"/>
      <c r="AF327" s="638"/>
      <c r="AG327" s="638"/>
      <c r="AH327" s="638"/>
      <c r="AI327" s="638"/>
      <c r="AJ327" s="638"/>
      <c r="AK327" s="638"/>
      <c r="AL327" s="638"/>
      <c r="AM327" s="638"/>
      <c r="AN327" s="638"/>
      <c r="AO327" s="638"/>
      <c r="AP327" s="638"/>
      <c r="AQ327" s="638"/>
      <c r="AR327" s="638"/>
      <c r="AS327" s="638"/>
      <c r="AT327" s="638"/>
      <c r="AU327" s="638"/>
      <c r="AV327" s="638"/>
      <c r="AW327" s="638"/>
      <c r="AX327" s="638"/>
      <c r="AY327" s="638"/>
    </row>
    <row r="328" spans="1:51">
      <c r="A328" s="638"/>
      <c r="B328" s="638"/>
      <c r="C328" s="638"/>
      <c r="D328" s="638"/>
      <c r="E328" s="638"/>
      <c r="F328" s="638"/>
      <c r="G328" s="638"/>
      <c r="H328" s="638"/>
      <c r="I328" s="638"/>
      <c r="J328" s="638"/>
      <c r="K328" s="638"/>
      <c r="L328" s="638"/>
      <c r="M328" s="638"/>
      <c r="N328" s="638"/>
      <c r="O328" s="638"/>
      <c r="P328" s="638"/>
      <c r="Q328" s="638"/>
      <c r="R328" s="638"/>
      <c r="S328" s="638"/>
      <c r="T328" s="638"/>
      <c r="U328" s="638"/>
      <c r="V328" s="638"/>
      <c r="W328" s="638"/>
      <c r="X328" s="638"/>
      <c r="Y328" s="638"/>
      <c r="Z328" s="638"/>
      <c r="AA328" s="638"/>
      <c r="AB328" s="638"/>
      <c r="AC328" s="638"/>
      <c r="AD328" s="638"/>
      <c r="AE328" s="638"/>
      <c r="AF328" s="638"/>
      <c r="AG328" s="638"/>
      <c r="AH328" s="638"/>
      <c r="AI328" s="638"/>
      <c r="AJ328" s="638"/>
      <c r="AK328" s="638"/>
      <c r="AL328" s="638"/>
      <c r="AM328" s="638"/>
      <c r="AN328" s="638"/>
      <c r="AO328" s="638"/>
      <c r="AP328" s="638"/>
      <c r="AQ328" s="638"/>
      <c r="AR328" s="638"/>
      <c r="AS328" s="638"/>
      <c r="AT328" s="638"/>
      <c r="AU328" s="638"/>
      <c r="AV328" s="638"/>
      <c r="AW328" s="638"/>
      <c r="AX328" s="638"/>
      <c r="AY328" s="638"/>
    </row>
    <row r="329" spans="1:51">
      <c r="A329" s="638"/>
      <c r="B329" s="638"/>
      <c r="C329" s="638"/>
      <c r="D329" s="638"/>
      <c r="E329" s="638"/>
      <c r="F329" s="638"/>
      <c r="G329" s="638"/>
      <c r="H329" s="638"/>
      <c r="I329" s="638"/>
      <c r="J329" s="638"/>
      <c r="K329" s="638"/>
      <c r="L329" s="638"/>
      <c r="M329" s="638"/>
      <c r="N329" s="638"/>
      <c r="O329" s="638"/>
      <c r="P329" s="638"/>
      <c r="Q329" s="638"/>
      <c r="R329" s="638"/>
      <c r="S329" s="638"/>
      <c r="T329" s="638"/>
      <c r="U329" s="638"/>
      <c r="V329" s="638"/>
      <c r="W329" s="638"/>
      <c r="X329" s="638"/>
      <c r="Y329" s="638"/>
      <c r="Z329" s="638"/>
      <c r="AA329" s="638"/>
      <c r="AB329" s="638"/>
      <c r="AC329" s="638"/>
      <c r="AD329" s="638"/>
      <c r="AE329" s="638"/>
      <c r="AF329" s="638"/>
      <c r="AG329" s="638"/>
      <c r="AH329" s="638"/>
      <c r="AI329" s="638"/>
      <c r="AJ329" s="638"/>
      <c r="AK329" s="638"/>
      <c r="AL329" s="638"/>
      <c r="AM329" s="638"/>
      <c r="AN329" s="638"/>
      <c r="AO329" s="638"/>
      <c r="AP329" s="638"/>
      <c r="AQ329" s="638"/>
      <c r="AR329" s="638"/>
      <c r="AS329" s="638"/>
      <c r="AT329" s="638"/>
      <c r="AU329" s="638"/>
      <c r="AV329" s="638"/>
      <c r="AW329" s="638"/>
      <c r="AX329" s="638"/>
      <c r="AY329" s="638"/>
    </row>
    <row r="330" spans="1:51">
      <c r="A330" s="638"/>
      <c r="B330" s="638"/>
      <c r="C330" s="638"/>
      <c r="D330" s="638"/>
      <c r="E330" s="638"/>
      <c r="F330" s="638"/>
      <c r="G330" s="638"/>
      <c r="H330" s="638"/>
      <c r="I330" s="638"/>
      <c r="J330" s="638"/>
      <c r="K330" s="638"/>
      <c r="L330" s="638"/>
      <c r="M330" s="638"/>
      <c r="N330" s="638"/>
      <c r="O330" s="638"/>
      <c r="P330" s="638"/>
      <c r="Q330" s="638"/>
      <c r="R330" s="638"/>
      <c r="S330" s="638"/>
      <c r="T330" s="638"/>
      <c r="U330" s="638"/>
      <c r="V330" s="638"/>
      <c r="W330" s="638"/>
      <c r="X330" s="638"/>
      <c r="Y330" s="638"/>
      <c r="Z330" s="638"/>
      <c r="AA330" s="638"/>
      <c r="AB330" s="638"/>
      <c r="AC330" s="638"/>
      <c r="AD330" s="638"/>
      <c r="AE330" s="638"/>
      <c r="AF330" s="638"/>
      <c r="AG330" s="638"/>
      <c r="AH330" s="638"/>
      <c r="AI330" s="638"/>
      <c r="AJ330" s="638"/>
      <c r="AK330" s="638"/>
      <c r="AL330" s="638"/>
      <c r="AM330" s="638"/>
      <c r="AN330" s="638"/>
      <c r="AO330" s="638"/>
      <c r="AP330" s="638"/>
      <c r="AQ330" s="638"/>
      <c r="AR330" s="638"/>
      <c r="AS330" s="638"/>
      <c r="AT330" s="638"/>
      <c r="AU330" s="638"/>
      <c r="AV330" s="638"/>
      <c r="AW330" s="638"/>
      <c r="AX330" s="638"/>
      <c r="AY330" s="638"/>
    </row>
    <row r="331" spans="1:51">
      <c r="A331" s="638"/>
      <c r="B331" s="638"/>
      <c r="C331" s="638"/>
      <c r="D331" s="638"/>
      <c r="E331" s="638"/>
      <c r="F331" s="638"/>
      <c r="G331" s="638"/>
      <c r="H331" s="638"/>
      <c r="I331" s="638"/>
      <c r="J331" s="638"/>
      <c r="K331" s="638"/>
      <c r="L331" s="638"/>
      <c r="M331" s="638"/>
      <c r="N331" s="638"/>
      <c r="O331" s="638"/>
      <c r="P331" s="638"/>
      <c r="Q331" s="638"/>
      <c r="R331" s="638"/>
      <c r="S331" s="638"/>
      <c r="T331" s="638"/>
      <c r="U331" s="638"/>
      <c r="V331" s="638"/>
      <c r="W331" s="638"/>
      <c r="X331" s="638"/>
      <c r="Y331" s="638"/>
      <c r="Z331" s="638"/>
      <c r="AA331" s="638"/>
      <c r="AB331" s="638"/>
      <c r="AC331" s="638"/>
      <c r="AD331" s="638"/>
      <c r="AE331" s="638"/>
      <c r="AF331" s="638"/>
      <c r="AG331" s="638"/>
      <c r="AH331" s="638"/>
      <c r="AI331" s="638"/>
      <c r="AJ331" s="638"/>
      <c r="AK331" s="638"/>
      <c r="AL331" s="638"/>
      <c r="AM331" s="638"/>
      <c r="AN331" s="638"/>
      <c r="AO331" s="638"/>
      <c r="AP331" s="638"/>
      <c r="AQ331" s="638"/>
      <c r="AR331" s="638"/>
      <c r="AS331" s="638"/>
      <c r="AT331" s="638"/>
      <c r="AU331" s="638"/>
      <c r="AV331" s="638"/>
      <c r="AW331" s="638"/>
      <c r="AX331" s="638"/>
      <c r="AY331" s="638"/>
    </row>
    <row r="332" spans="1:51">
      <c r="A332" s="638"/>
      <c r="B332" s="638"/>
      <c r="C332" s="638"/>
      <c r="D332" s="638"/>
      <c r="E332" s="638"/>
      <c r="F332" s="638"/>
      <c r="G332" s="638"/>
      <c r="H332" s="638"/>
      <c r="I332" s="638"/>
      <c r="J332" s="638"/>
      <c r="K332" s="638"/>
      <c r="L332" s="638"/>
      <c r="M332" s="638"/>
      <c r="N332" s="638"/>
      <c r="O332" s="638"/>
      <c r="P332" s="638"/>
      <c r="Q332" s="638"/>
      <c r="R332" s="638"/>
      <c r="S332" s="638"/>
      <c r="T332" s="638"/>
      <c r="U332" s="638"/>
      <c r="V332" s="638"/>
      <c r="W332" s="638"/>
      <c r="X332" s="638"/>
      <c r="Y332" s="638"/>
      <c r="Z332" s="638"/>
      <c r="AA332" s="638"/>
      <c r="AB332" s="638"/>
      <c r="AC332" s="638"/>
      <c r="AD332" s="638"/>
      <c r="AE332" s="638"/>
      <c r="AF332" s="638"/>
      <c r="AG332" s="638"/>
      <c r="AH332" s="638"/>
      <c r="AI332" s="638"/>
      <c r="AJ332" s="638"/>
      <c r="AK332" s="638"/>
      <c r="AL332" s="638"/>
      <c r="AM332" s="638"/>
      <c r="AN332" s="638"/>
      <c r="AO332" s="638"/>
      <c r="AP332" s="638"/>
      <c r="AQ332" s="638"/>
      <c r="AR332" s="638"/>
      <c r="AS332" s="638"/>
      <c r="AT332" s="638"/>
      <c r="AU332" s="638"/>
      <c r="AV332" s="638"/>
      <c r="AW332" s="638"/>
      <c r="AX332" s="638"/>
      <c r="AY332" s="638"/>
    </row>
    <row r="333" spans="1:51">
      <c r="A333" s="638"/>
      <c r="B333" s="638"/>
      <c r="C333" s="638"/>
      <c r="D333" s="638"/>
      <c r="E333" s="638"/>
      <c r="F333" s="638"/>
      <c r="G333" s="638"/>
      <c r="H333" s="638"/>
      <c r="I333" s="638"/>
      <c r="J333" s="638"/>
      <c r="K333" s="638"/>
      <c r="L333" s="638"/>
      <c r="M333" s="638"/>
      <c r="N333" s="638"/>
      <c r="O333" s="638"/>
      <c r="P333" s="638"/>
      <c r="Q333" s="638"/>
      <c r="R333" s="638"/>
      <c r="S333" s="638"/>
      <c r="T333" s="638"/>
      <c r="U333" s="638"/>
      <c r="V333" s="638"/>
      <c r="W333" s="638"/>
      <c r="X333" s="638"/>
      <c r="Y333" s="638"/>
      <c r="Z333" s="638"/>
      <c r="AA333" s="638"/>
      <c r="AB333" s="638"/>
      <c r="AC333" s="638"/>
      <c r="AD333" s="638"/>
      <c r="AE333" s="638"/>
      <c r="AF333" s="638"/>
      <c r="AG333" s="638"/>
      <c r="AH333" s="638"/>
      <c r="AI333" s="638"/>
      <c r="AJ333" s="638"/>
      <c r="AK333" s="638"/>
      <c r="AL333" s="638"/>
      <c r="AM333" s="638"/>
      <c r="AN333" s="638"/>
      <c r="AO333" s="638"/>
      <c r="AP333" s="638"/>
      <c r="AQ333" s="638"/>
      <c r="AR333" s="638"/>
      <c r="AS333" s="638"/>
      <c r="AT333" s="638"/>
      <c r="AU333" s="638"/>
      <c r="AV333" s="638"/>
      <c r="AW333" s="638"/>
      <c r="AX333" s="638"/>
      <c r="AY333" s="638"/>
    </row>
    <row r="334" spans="1:51">
      <c r="A334" s="638"/>
      <c r="B334" s="638"/>
      <c r="C334" s="638"/>
      <c r="D334" s="638"/>
      <c r="E334" s="638"/>
      <c r="F334" s="638"/>
      <c r="G334" s="638"/>
      <c r="H334" s="638"/>
      <c r="I334" s="638"/>
      <c r="J334" s="638"/>
      <c r="K334" s="638"/>
      <c r="L334" s="638"/>
      <c r="M334" s="638"/>
      <c r="N334" s="638"/>
      <c r="O334" s="638"/>
      <c r="P334" s="638"/>
      <c r="Q334" s="638"/>
      <c r="R334" s="638"/>
      <c r="S334" s="638"/>
      <c r="T334" s="638"/>
      <c r="U334" s="638"/>
      <c r="V334" s="638"/>
      <c r="W334" s="638"/>
      <c r="X334" s="638"/>
      <c r="Y334" s="638"/>
      <c r="Z334" s="638"/>
      <c r="AA334" s="638"/>
      <c r="AB334" s="638"/>
      <c r="AC334" s="638"/>
      <c r="AD334" s="638"/>
      <c r="AE334" s="638"/>
      <c r="AF334" s="638"/>
      <c r="AG334" s="638"/>
      <c r="AH334" s="638"/>
      <c r="AI334" s="638"/>
      <c r="AJ334" s="638"/>
      <c r="AK334" s="638"/>
      <c r="AL334" s="638"/>
      <c r="AM334" s="638"/>
      <c r="AN334" s="638"/>
      <c r="AO334" s="638"/>
      <c r="AP334" s="638"/>
      <c r="AQ334" s="638"/>
      <c r="AR334" s="638"/>
      <c r="AS334" s="638"/>
      <c r="AT334" s="638"/>
      <c r="AU334" s="638"/>
      <c r="AV334" s="638"/>
      <c r="AW334" s="638"/>
      <c r="AX334" s="638"/>
      <c r="AY334" s="638"/>
    </row>
    <row r="335" spans="1:51">
      <c r="A335" s="638"/>
      <c r="B335" s="638"/>
      <c r="C335" s="638"/>
      <c r="D335" s="638"/>
      <c r="E335" s="638"/>
      <c r="F335" s="638"/>
      <c r="G335" s="638"/>
      <c r="H335" s="638"/>
      <c r="I335" s="638"/>
      <c r="J335" s="638"/>
      <c r="K335" s="638"/>
      <c r="L335" s="638"/>
      <c r="M335" s="638"/>
      <c r="N335" s="638"/>
      <c r="O335" s="638"/>
      <c r="P335" s="638"/>
      <c r="Q335" s="638"/>
      <c r="R335" s="638"/>
      <c r="S335" s="638"/>
      <c r="T335" s="638"/>
      <c r="U335" s="638"/>
      <c r="V335" s="638"/>
      <c r="W335" s="638"/>
      <c r="X335" s="638"/>
      <c r="Y335" s="638"/>
      <c r="Z335" s="638"/>
      <c r="AA335" s="638"/>
      <c r="AB335" s="638"/>
      <c r="AC335" s="638"/>
      <c r="AD335" s="638"/>
      <c r="AE335" s="638"/>
      <c r="AF335" s="638"/>
      <c r="AG335" s="638"/>
      <c r="AH335" s="638"/>
      <c r="AI335" s="638"/>
      <c r="AJ335" s="638"/>
      <c r="AK335" s="638"/>
      <c r="AL335" s="638"/>
      <c r="AM335" s="638"/>
      <c r="AN335" s="638"/>
      <c r="AO335" s="638"/>
      <c r="AP335" s="638"/>
      <c r="AQ335" s="638"/>
      <c r="AR335" s="638"/>
      <c r="AS335" s="638"/>
      <c r="AT335" s="638"/>
      <c r="AU335" s="638"/>
      <c r="AV335" s="638"/>
      <c r="AW335" s="638"/>
      <c r="AX335" s="638"/>
      <c r="AY335" s="638"/>
    </row>
    <row r="336" spans="1:51">
      <c r="A336" s="638"/>
      <c r="B336" s="638"/>
      <c r="C336" s="638"/>
      <c r="D336" s="638"/>
      <c r="E336" s="638"/>
      <c r="F336" s="638"/>
      <c r="G336" s="638"/>
      <c r="H336" s="638"/>
      <c r="I336" s="638"/>
      <c r="J336" s="638"/>
      <c r="K336" s="638"/>
      <c r="L336" s="638"/>
      <c r="M336" s="638"/>
      <c r="N336" s="638"/>
      <c r="O336" s="638"/>
      <c r="P336" s="638"/>
      <c r="Q336" s="638"/>
      <c r="R336" s="638"/>
      <c r="S336" s="638"/>
      <c r="T336" s="638"/>
      <c r="U336" s="638"/>
      <c r="V336" s="638"/>
      <c r="W336" s="638"/>
      <c r="X336" s="638"/>
      <c r="Y336" s="638"/>
      <c r="Z336" s="638"/>
      <c r="AA336" s="638"/>
      <c r="AB336" s="638"/>
      <c r="AC336" s="638"/>
      <c r="AD336" s="638"/>
      <c r="AE336" s="638"/>
      <c r="AF336" s="638"/>
      <c r="AG336" s="638"/>
      <c r="AH336" s="638"/>
      <c r="AI336" s="638"/>
      <c r="AJ336" s="638"/>
      <c r="AK336" s="638"/>
      <c r="AL336" s="638"/>
      <c r="AM336" s="638"/>
      <c r="AN336" s="638"/>
      <c r="AO336" s="638"/>
      <c r="AP336" s="638"/>
      <c r="AQ336" s="638"/>
      <c r="AR336" s="638"/>
      <c r="AS336" s="638"/>
      <c r="AT336" s="638"/>
      <c r="AU336" s="638"/>
      <c r="AV336" s="638"/>
      <c r="AW336" s="638"/>
      <c r="AX336" s="638"/>
      <c r="AY336" s="638"/>
    </row>
    <row r="337" spans="1:51">
      <c r="A337" s="638"/>
      <c r="B337" s="638"/>
      <c r="C337" s="638"/>
      <c r="D337" s="638"/>
      <c r="E337" s="638"/>
      <c r="F337" s="638"/>
      <c r="G337" s="638"/>
      <c r="H337" s="638"/>
      <c r="I337" s="638"/>
      <c r="J337" s="638"/>
      <c r="K337" s="638"/>
      <c r="L337" s="638"/>
      <c r="M337" s="638"/>
      <c r="N337" s="638"/>
      <c r="O337" s="638"/>
      <c r="P337" s="638"/>
      <c r="Q337" s="638"/>
      <c r="R337" s="638"/>
      <c r="S337" s="638"/>
      <c r="T337" s="638"/>
      <c r="U337" s="638"/>
      <c r="V337" s="638"/>
      <c r="W337" s="638"/>
      <c r="X337" s="638"/>
      <c r="Y337" s="638"/>
      <c r="Z337" s="638"/>
      <c r="AA337" s="638"/>
      <c r="AB337" s="638"/>
      <c r="AC337" s="638"/>
      <c r="AD337" s="638"/>
      <c r="AE337" s="638"/>
      <c r="AF337" s="638"/>
      <c r="AG337" s="638"/>
      <c r="AH337" s="638"/>
      <c r="AI337" s="638"/>
      <c r="AJ337" s="638"/>
      <c r="AK337" s="638"/>
      <c r="AL337" s="638"/>
      <c r="AM337" s="638"/>
      <c r="AN337" s="638"/>
      <c r="AO337" s="638"/>
      <c r="AP337" s="638"/>
      <c r="AQ337" s="638"/>
      <c r="AR337" s="638"/>
      <c r="AS337" s="638"/>
      <c r="AT337" s="638"/>
      <c r="AU337" s="638"/>
      <c r="AV337" s="638"/>
      <c r="AW337" s="638"/>
      <c r="AX337" s="638"/>
      <c r="AY337" s="638"/>
    </row>
    <row r="338" spans="1:51">
      <c r="A338" s="638"/>
      <c r="B338" s="638"/>
      <c r="C338" s="638"/>
      <c r="D338" s="638"/>
      <c r="E338" s="638"/>
      <c r="F338" s="638"/>
      <c r="G338" s="638"/>
      <c r="H338" s="638"/>
      <c r="I338" s="638"/>
      <c r="J338" s="638"/>
      <c r="K338" s="638"/>
      <c r="L338" s="638"/>
      <c r="M338" s="638"/>
      <c r="N338" s="638"/>
      <c r="O338" s="638"/>
      <c r="P338" s="638"/>
      <c r="Q338" s="638"/>
      <c r="R338" s="638"/>
      <c r="S338" s="638"/>
      <c r="T338" s="638"/>
      <c r="U338" s="638"/>
      <c r="V338" s="638"/>
      <c r="W338" s="638"/>
      <c r="X338" s="638"/>
      <c r="Y338" s="638"/>
      <c r="Z338" s="638"/>
      <c r="AA338" s="638"/>
      <c r="AB338" s="638"/>
      <c r="AC338" s="638"/>
      <c r="AD338" s="638"/>
      <c r="AE338" s="638"/>
      <c r="AF338" s="638"/>
      <c r="AG338" s="638"/>
      <c r="AH338" s="638"/>
      <c r="AI338" s="638"/>
      <c r="AJ338" s="638"/>
      <c r="AK338" s="638"/>
      <c r="AL338" s="638"/>
      <c r="AM338" s="638"/>
      <c r="AN338" s="638"/>
      <c r="AO338" s="638"/>
      <c r="AP338" s="638"/>
      <c r="AQ338" s="638"/>
      <c r="AR338" s="638"/>
      <c r="AS338" s="638"/>
      <c r="AT338" s="638"/>
      <c r="AU338" s="638"/>
      <c r="AV338" s="638"/>
      <c r="AW338" s="638"/>
      <c r="AX338" s="638"/>
      <c r="AY338" s="638"/>
    </row>
    <row r="339" spans="1:51">
      <c r="A339" s="638"/>
      <c r="B339" s="638"/>
      <c r="C339" s="638"/>
      <c r="D339" s="638"/>
      <c r="E339" s="638"/>
      <c r="F339" s="638"/>
      <c r="G339" s="638"/>
      <c r="H339" s="638"/>
      <c r="I339" s="638"/>
      <c r="J339" s="638"/>
      <c r="K339" s="638"/>
      <c r="L339" s="638"/>
      <c r="M339" s="638"/>
      <c r="N339" s="638"/>
      <c r="O339" s="638"/>
      <c r="P339" s="638"/>
      <c r="Q339" s="638"/>
      <c r="R339" s="638"/>
      <c r="S339" s="638"/>
      <c r="T339" s="638"/>
      <c r="U339" s="638"/>
      <c r="V339" s="638"/>
      <c r="W339" s="638"/>
      <c r="X339" s="638"/>
      <c r="Y339" s="638"/>
      <c r="Z339" s="638"/>
      <c r="AA339" s="638"/>
      <c r="AB339" s="638"/>
      <c r="AC339" s="638"/>
      <c r="AD339" s="638"/>
      <c r="AE339" s="638"/>
      <c r="AF339" s="638"/>
      <c r="AG339" s="638"/>
      <c r="AH339" s="638"/>
      <c r="AI339" s="638"/>
      <c r="AJ339" s="638"/>
      <c r="AK339" s="638"/>
      <c r="AL339" s="638"/>
      <c r="AM339" s="638"/>
      <c r="AN339" s="638"/>
      <c r="AO339" s="638"/>
      <c r="AP339" s="638"/>
      <c r="AQ339" s="638"/>
      <c r="AR339" s="638"/>
      <c r="AS339" s="638"/>
      <c r="AT339" s="638"/>
      <c r="AU339" s="638"/>
      <c r="AV339" s="638"/>
      <c r="AW339" s="638"/>
      <c r="AX339" s="638"/>
      <c r="AY339" s="638"/>
    </row>
    <row r="340" spans="1:51">
      <c r="A340" s="638"/>
      <c r="B340" s="638"/>
      <c r="C340" s="638"/>
      <c r="D340" s="638"/>
      <c r="E340" s="638"/>
      <c r="F340" s="638"/>
      <c r="G340" s="638"/>
      <c r="H340" s="638"/>
      <c r="I340" s="638"/>
      <c r="J340" s="638"/>
      <c r="K340" s="638"/>
      <c r="L340" s="638"/>
      <c r="M340" s="638"/>
      <c r="N340" s="638"/>
      <c r="O340" s="638"/>
      <c r="P340" s="638"/>
      <c r="Q340" s="638"/>
      <c r="R340" s="638"/>
      <c r="S340" s="638"/>
      <c r="T340" s="638"/>
      <c r="U340" s="638"/>
      <c r="V340" s="638"/>
      <c r="W340" s="638"/>
      <c r="X340" s="638"/>
      <c r="Y340" s="638"/>
      <c r="Z340" s="638"/>
      <c r="AA340" s="638"/>
      <c r="AB340" s="638"/>
      <c r="AC340" s="638"/>
      <c r="AD340" s="638"/>
      <c r="AE340" s="638"/>
      <c r="AF340" s="638"/>
      <c r="AG340" s="638"/>
      <c r="AH340" s="638"/>
      <c r="AI340" s="638"/>
      <c r="AJ340" s="638"/>
      <c r="AK340" s="638"/>
      <c r="AL340" s="638"/>
      <c r="AM340" s="638"/>
      <c r="AN340" s="638"/>
      <c r="AO340" s="638"/>
      <c r="AP340" s="638"/>
      <c r="AQ340" s="638"/>
      <c r="AR340" s="638"/>
      <c r="AS340" s="638"/>
      <c r="AT340" s="638"/>
      <c r="AU340" s="638"/>
      <c r="AV340" s="638"/>
      <c r="AW340" s="638"/>
      <c r="AX340" s="638"/>
      <c r="AY340" s="638"/>
    </row>
    <row r="341" spans="1:51">
      <c r="A341" s="638"/>
      <c r="B341" s="638"/>
      <c r="C341" s="638"/>
      <c r="D341" s="638"/>
      <c r="E341" s="638"/>
      <c r="F341" s="638"/>
      <c r="G341" s="638"/>
      <c r="H341" s="638"/>
      <c r="I341" s="638"/>
      <c r="J341" s="638"/>
      <c r="K341" s="638"/>
      <c r="L341" s="638"/>
      <c r="M341" s="638"/>
      <c r="N341" s="638"/>
      <c r="O341" s="638"/>
      <c r="P341" s="638"/>
      <c r="Q341" s="638"/>
      <c r="R341" s="638"/>
      <c r="S341" s="638"/>
      <c r="T341" s="638"/>
      <c r="U341" s="638"/>
      <c r="V341" s="638"/>
      <c r="W341" s="638"/>
      <c r="X341" s="638"/>
      <c r="Y341" s="638"/>
      <c r="Z341" s="638"/>
      <c r="AA341" s="638"/>
      <c r="AB341" s="638"/>
      <c r="AC341" s="638"/>
      <c r="AD341" s="638"/>
      <c r="AE341" s="638"/>
      <c r="AF341" s="638"/>
      <c r="AG341" s="638"/>
      <c r="AH341" s="638"/>
      <c r="AI341" s="638"/>
      <c r="AJ341" s="638"/>
      <c r="AK341" s="638"/>
      <c r="AL341" s="638"/>
      <c r="AM341" s="638"/>
      <c r="AN341" s="638"/>
      <c r="AO341" s="638"/>
      <c r="AP341" s="638"/>
      <c r="AQ341" s="638"/>
      <c r="AR341" s="638"/>
      <c r="AS341" s="638"/>
      <c r="AT341" s="638"/>
      <c r="AU341" s="638"/>
      <c r="AV341" s="638"/>
      <c r="AW341" s="638"/>
      <c r="AX341" s="638"/>
      <c r="AY341" s="638"/>
    </row>
    <row r="342" spans="1:51">
      <c r="A342" s="638"/>
      <c r="B342" s="638"/>
      <c r="C342" s="638"/>
      <c r="D342" s="638"/>
      <c r="E342" s="638"/>
      <c r="F342" s="638"/>
      <c r="G342" s="638"/>
      <c r="H342" s="638"/>
      <c r="I342" s="638"/>
      <c r="J342" s="638"/>
      <c r="K342" s="638"/>
      <c r="L342" s="638"/>
      <c r="M342" s="638"/>
      <c r="N342" s="638"/>
      <c r="O342" s="638"/>
      <c r="P342" s="638"/>
      <c r="Q342" s="638"/>
      <c r="R342" s="638"/>
      <c r="S342" s="638"/>
      <c r="T342" s="638"/>
      <c r="U342" s="638"/>
      <c r="V342" s="638"/>
      <c r="W342" s="638"/>
      <c r="X342" s="638"/>
      <c r="Y342" s="638"/>
      <c r="Z342" s="638"/>
      <c r="AA342" s="638"/>
      <c r="AB342" s="638"/>
      <c r="AC342" s="638"/>
      <c r="AD342" s="638"/>
      <c r="AE342" s="638"/>
      <c r="AF342" s="638"/>
      <c r="AG342" s="638"/>
      <c r="AH342" s="638"/>
      <c r="AI342" s="638"/>
      <c r="AJ342" s="638"/>
      <c r="AK342" s="638"/>
      <c r="AL342" s="638"/>
      <c r="AM342" s="638"/>
      <c r="AN342" s="638"/>
      <c r="AO342" s="638"/>
      <c r="AP342" s="638"/>
      <c r="AQ342" s="638"/>
      <c r="AR342" s="638"/>
      <c r="AS342" s="638"/>
      <c r="AT342" s="638"/>
      <c r="AU342" s="638"/>
      <c r="AV342" s="638"/>
      <c r="AW342" s="638"/>
      <c r="AX342" s="638"/>
      <c r="AY342" s="638"/>
    </row>
    <row r="343" spans="1:51">
      <c r="A343" s="638"/>
      <c r="B343" s="638"/>
      <c r="C343" s="638"/>
      <c r="D343" s="638"/>
      <c r="E343" s="638"/>
      <c r="F343" s="638"/>
      <c r="G343" s="638"/>
      <c r="H343" s="638"/>
      <c r="I343" s="638"/>
      <c r="J343" s="638"/>
      <c r="K343" s="638"/>
      <c r="L343" s="638"/>
      <c r="M343" s="638"/>
      <c r="N343" s="638"/>
      <c r="O343" s="638"/>
      <c r="P343" s="638"/>
      <c r="Q343" s="638"/>
      <c r="R343" s="638"/>
      <c r="S343" s="638"/>
      <c r="T343" s="638"/>
      <c r="U343" s="638"/>
      <c r="V343" s="638"/>
      <c r="W343" s="638"/>
      <c r="X343" s="638"/>
      <c r="Y343" s="638"/>
      <c r="Z343" s="638"/>
      <c r="AA343" s="638"/>
      <c r="AB343" s="638"/>
      <c r="AC343" s="638"/>
      <c r="AD343" s="638"/>
      <c r="AE343" s="638"/>
      <c r="AF343" s="638"/>
      <c r="AG343" s="638"/>
      <c r="AH343" s="638"/>
      <c r="AI343" s="638"/>
      <c r="AJ343" s="638"/>
      <c r="AK343" s="638"/>
      <c r="AL343" s="638"/>
      <c r="AM343" s="638"/>
      <c r="AN343" s="638"/>
      <c r="AO343" s="638"/>
      <c r="AP343" s="638"/>
      <c r="AQ343" s="638"/>
      <c r="AR343" s="638"/>
      <c r="AS343" s="638"/>
      <c r="AT343" s="638"/>
      <c r="AU343" s="638"/>
      <c r="AV343" s="638"/>
      <c r="AW343" s="638"/>
      <c r="AX343" s="638"/>
      <c r="AY343" s="638"/>
    </row>
    <row r="344" spans="1:51">
      <c r="A344" s="638"/>
      <c r="B344" s="638"/>
      <c r="C344" s="638"/>
      <c r="D344" s="638"/>
      <c r="E344" s="638"/>
      <c r="F344" s="638"/>
      <c r="G344" s="638"/>
      <c r="H344" s="638"/>
      <c r="I344" s="638"/>
      <c r="J344" s="638"/>
      <c r="K344" s="638"/>
      <c r="L344" s="638"/>
      <c r="M344" s="638"/>
      <c r="N344" s="638"/>
      <c r="O344" s="638"/>
      <c r="P344" s="638"/>
      <c r="Q344" s="638"/>
      <c r="R344" s="638"/>
      <c r="S344" s="638"/>
      <c r="T344" s="638"/>
      <c r="U344" s="638"/>
      <c r="V344" s="638"/>
      <c r="W344" s="638"/>
      <c r="X344" s="638"/>
      <c r="Y344" s="638"/>
      <c r="Z344" s="638"/>
      <c r="AA344" s="638"/>
      <c r="AB344" s="638"/>
      <c r="AC344" s="638"/>
      <c r="AD344" s="638"/>
      <c r="AE344" s="638"/>
      <c r="AF344" s="638"/>
      <c r="AG344" s="638"/>
      <c r="AH344" s="638"/>
      <c r="AI344" s="638"/>
      <c r="AJ344" s="638"/>
      <c r="AK344" s="638"/>
      <c r="AL344" s="638"/>
      <c r="AM344" s="638"/>
      <c r="AN344" s="638"/>
      <c r="AO344" s="638"/>
      <c r="AP344" s="638"/>
      <c r="AQ344" s="638"/>
      <c r="AR344" s="638"/>
      <c r="AS344" s="638"/>
      <c r="AT344" s="638"/>
      <c r="AU344" s="638"/>
      <c r="AV344" s="638"/>
      <c r="AW344" s="638"/>
      <c r="AX344" s="638"/>
      <c r="AY344" s="638"/>
    </row>
    <row r="345" spans="1:51">
      <c r="A345" s="638"/>
      <c r="B345" s="638"/>
      <c r="C345" s="638"/>
      <c r="D345" s="638"/>
      <c r="E345" s="638"/>
      <c r="F345" s="638"/>
      <c r="G345" s="638"/>
      <c r="H345" s="638"/>
      <c r="I345" s="638"/>
      <c r="J345" s="638"/>
      <c r="K345" s="638"/>
      <c r="L345" s="638"/>
      <c r="M345" s="638"/>
      <c r="N345" s="638"/>
      <c r="O345" s="638"/>
      <c r="P345" s="638"/>
      <c r="Q345" s="638"/>
      <c r="R345" s="638"/>
      <c r="S345" s="638"/>
      <c r="T345" s="638"/>
      <c r="U345" s="638"/>
      <c r="V345" s="638"/>
      <c r="W345" s="638"/>
      <c r="X345" s="638"/>
      <c r="Y345" s="638"/>
      <c r="Z345" s="638"/>
      <c r="AA345" s="638"/>
      <c r="AB345" s="638"/>
      <c r="AC345" s="638"/>
      <c r="AD345" s="638"/>
      <c r="AE345" s="638"/>
      <c r="AF345" s="638"/>
      <c r="AG345" s="638"/>
      <c r="AH345" s="638"/>
      <c r="AI345" s="638"/>
      <c r="AJ345" s="638"/>
      <c r="AK345" s="638"/>
      <c r="AL345" s="638"/>
      <c r="AM345" s="638"/>
      <c r="AN345" s="638"/>
      <c r="AO345" s="638"/>
      <c r="AP345" s="638"/>
      <c r="AQ345" s="638"/>
      <c r="AR345" s="638"/>
      <c r="AS345" s="638"/>
      <c r="AT345" s="638"/>
      <c r="AU345" s="638"/>
      <c r="AV345" s="638"/>
      <c r="AW345" s="638"/>
      <c r="AX345" s="638"/>
      <c r="AY345" s="638"/>
    </row>
    <row r="346" spans="1:51">
      <c r="A346" s="638"/>
      <c r="B346" s="638"/>
      <c r="C346" s="638"/>
      <c r="D346" s="638"/>
      <c r="E346" s="638"/>
      <c r="F346" s="638"/>
      <c r="G346" s="638"/>
      <c r="H346" s="638"/>
      <c r="I346" s="638"/>
      <c r="J346" s="638"/>
      <c r="K346" s="638"/>
      <c r="L346" s="638"/>
      <c r="M346" s="638"/>
      <c r="N346" s="638"/>
      <c r="O346" s="638"/>
      <c r="P346" s="638"/>
      <c r="Q346" s="638"/>
      <c r="R346" s="638"/>
      <c r="S346" s="638"/>
      <c r="T346" s="638"/>
      <c r="U346" s="638"/>
      <c r="V346" s="638"/>
      <c r="W346" s="638"/>
      <c r="X346" s="638"/>
      <c r="Y346" s="638"/>
      <c r="Z346" s="638"/>
      <c r="AA346" s="638"/>
      <c r="AB346" s="638"/>
      <c r="AC346" s="638"/>
      <c r="AD346" s="638"/>
      <c r="AE346" s="638"/>
      <c r="AF346" s="638"/>
      <c r="AG346" s="638"/>
      <c r="AH346" s="638"/>
      <c r="AI346" s="638"/>
      <c r="AJ346" s="638"/>
      <c r="AK346" s="638"/>
      <c r="AL346" s="638"/>
      <c r="AM346" s="638"/>
      <c r="AN346" s="638"/>
      <c r="AO346" s="638"/>
      <c r="AP346" s="638"/>
      <c r="AQ346" s="638"/>
      <c r="AR346" s="638"/>
      <c r="AS346" s="638"/>
      <c r="AT346" s="638"/>
      <c r="AU346" s="638"/>
      <c r="AV346" s="638"/>
      <c r="AW346" s="638"/>
      <c r="AX346" s="638"/>
      <c r="AY346" s="638"/>
    </row>
    <row r="347" spans="1:51">
      <c r="A347" s="638"/>
      <c r="B347" s="638"/>
      <c r="C347" s="638"/>
      <c r="D347" s="638"/>
      <c r="E347" s="638"/>
      <c r="F347" s="638"/>
      <c r="G347" s="638"/>
      <c r="H347" s="638"/>
      <c r="I347" s="638"/>
      <c r="J347" s="638"/>
      <c r="K347" s="638"/>
      <c r="L347" s="638"/>
      <c r="M347" s="638"/>
      <c r="N347" s="638"/>
      <c r="O347" s="638"/>
      <c r="P347" s="638"/>
      <c r="Q347" s="638"/>
      <c r="R347" s="638"/>
      <c r="S347" s="638"/>
      <c r="T347" s="638"/>
      <c r="U347" s="638"/>
      <c r="V347" s="638"/>
      <c r="W347" s="638"/>
      <c r="X347" s="638"/>
      <c r="Y347" s="638"/>
      <c r="Z347" s="638"/>
      <c r="AA347" s="638"/>
      <c r="AB347" s="638"/>
      <c r="AC347" s="638"/>
      <c r="AD347" s="638"/>
      <c r="AE347" s="638"/>
      <c r="AF347" s="638"/>
      <c r="AG347" s="638"/>
      <c r="AH347" s="638"/>
      <c r="AI347" s="638"/>
      <c r="AJ347" s="638"/>
      <c r="AK347" s="638"/>
      <c r="AL347" s="638"/>
      <c r="AM347" s="638"/>
      <c r="AN347" s="638"/>
      <c r="AO347" s="638"/>
      <c r="AP347" s="638"/>
      <c r="AQ347" s="638"/>
      <c r="AR347" s="638"/>
      <c r="AS347" s="638"/>
      <c r="AT347" s="638"/>
      <c r="AU347" s="638"/>
      <c r="AV347" s="638"/>
      <c r="AW347" s="638"/>
      <c r="AX347" s="638"/>
      <c r="AY347" s="638"/>
    </row>
    <row r="348" spans="1:51">
      <c r="A348" s="638"/>
      <c r="B348" s="638"/>
      <c r="C348" s="638"/>
      <c r="D348" s="638"/>
      <c r="E348" s="638"/>
      <c r="F348" s="638"/>
      <c r="G348" s="638"/>
      <c r="H348" s="638"/>
      <c r="I348" s="638"/>
      <c r="J348" s="638"/>
      <c r="K348" s="638"/>
      <c r="L348" s="638"/>
      <c r="M348" s="638"/>
      <c r="N348" s="638"/>
      <c r="O348" s="638"/>
      <c r="P348" s="638"/>
      <c r="Q348" s="638"/>
      <c r="R348" s="638"/>
      <c r="S348" s="638"/>
      <c r="T348" s="638"/>
      <c r="U348" s="638"/>
      <c r="V348" s="638"/>
      <c r="W348" s="638"/>
      <c r="X348" s="638"/>
      <c r="Y348" s="638"/>
      <c r="Z348" s="638"/>
      <c r="AA348" s="638"/>
      <c r="AB348" s="638"/>
      <c r="AC348" s="638"/>
      <c r="AD348" s="638"/>
      <c r="AE348" s="638"/>
      <c r="AF348" s="638"/>
      <c r="AG348" s="638"/>
      <c r="AH348" s="638"/>
      <c r="AI348" s="638"/>
      <c r="AJ348" s="638"/>
      <c r="AK348" s="638"/>
      <c r="AL348" s="638"/>
      <c r="AM348" s="638"/>
      <c r="AN348" s="638"/>
      <c r="AO348" s="638"/>
      <c r="AP348" s="638"/>
      <c r="AQ348" s="638"/>
      <c r="AR348" s="638"/>
      <c r="AS348" s="638"/>
      <c r="AT348" s="638"/>
      <c r="AU348" s="638"/>
      <c r="AV348" s="638"/>
      <c r="AW348" s="638"/>
      <c r="AX348" s="638"/>
      <c r="AY348" s="638"/>
    </row>
    <row r="349" spans="1:51">
      <c r="A349" s="638"/>
      <c r="B349" s="638"/>
      <c r="C349" s="638"/>
      <c r="D349" s="638"/>
      <c r="E349" s="638"/>
      <c r="F349" s="638"/>
      <c r="G349" s="638"/>
      <c r="H349" s="638"/>
      <c r="I349" s="638"/>
      <c r="J349" s="638"/>
      <c r="K349" s="638"/>
      <c r="L349" s="638"/>
      <c r="M349" s="638"/>
      <c r="N349" s="638"/>
      <c r="O349" s="638"/>
      <c r="P349" s="638"/>
      <c r="Q349" s="638"/>
      <c r="R349" s="638"/>
      <c r="S349" s="638"/>
      <c r="T349" s="638"/>
      <c r="U349" s="638"/>
      <c r="V349" s="638"/>
      <c r="W349" s="638"/>
      <c r="X349" s="638"/>
      <c r="Y349" s="638"/>
      <c r="Z349" s="638"/>
      <c r="AA349" s="638"/>
      <c r="AB349" s="638"/>
      <c r="AC349" s="638"/>
      <c r="AD349" s="638"/>
      <c r="AE349" s="638"/>
      <c r="AF349" s="638"/>
      <c r="AG349" s="638"/>
      <c r="AH349" s="638"/>
      <c r="AI349" s="638"/>
      <c r="AJ349" s="638"/>
      <c r="AK349" s="638"/>
      <c r="AL349" s="638"/>
      <c r="AM349" s="638"/>
      <c r="AN349" s="638"/>
      <c r="AO349" s="638"/>
      <c r="AP349" s="638"/>
      <c r="AQ349" s="638"/>
      <c r="AR349" s="638"/>
      <c r="AS349" s="638"/>
      <c r="AT349" s="638"/>
      <c r="AU349" s="638"/>
      <c r="AV349" s="638"/>
      <c r="AW349" s="638"/>
      <c r="AX349" s="638"/>
      <c r="AY349" s="638"/>
    </row>
    <row r="350" spans="1:51">
      <c r="A350" s="638"/>
      <c r="B350" s="638"/>
      <c r="C350" s="638"/>
      <c r="D350" s="638"/>
      <c r="E350" s="638"/>
      <c r="F350" s="638"/>
      <c r="G350" s="638"/>
      <c r="H350" s="638"/>
      <c r="I350" s="638"/>
      <c r="J350" s="638"/>
      <c r="K350" s="638"/>
      <c r="L350" s="638"/>
      <c r="M350" s="638"/>
      <c r="N350" s="638"/>
      <c r="O350" s="638"/>
      <c r="P350" s="638"/>
      <c r="Q350" s="638"/>
      <c r="R350" s="638"/>
      <c r="S350" s="638"/>
      <c r="T350" s="638"/>
      <c r="U350" s="638"/>
      <c r="V350" s="638"/>
      <c r="W350" s="638"/>
      <c r="X350" s="638"/>
      <c r="Y350" s="638"/>
      <c r="Z350" s="638"/>
      <c r="AA350" s="638"/>
      <c r="AB350" s="638"/>
      <c r="AC350" s="638"/>
      <c r="AD350" s="638"/>
      <c r="AE350" s="638"/>
      <c r="AF350" s="638"/>
      <c r="AG350" s="638"/>
      <c r="AH350" s="638"/>
      <c r="AI350" s="638"/>
      <c r="AJ350" s="638"/>
      <c r="AK350" s="638"/>
      <c r="AL350" s="638"/>
      <c r="AM350" s="638"/>
      <c r="AN350" s="638"/>
      <c r="AO350" s="638"/>
      <c r="AP350" s="638"/>
      <c r="AQ350" s="638"/>
      <c r="AR350" s="638"/>
      <c r="AS350" s="638"/>
      <c r="AT350" s="638"/>
      <c r="AU350" s="638"/>
      <c r="AV350" s="638"/>
      <c r="AW350" s="638"/>
      <c r="AX350" s="638"/>
      <c r="AY350" s="638"/>
    </row>
    <row r="351" spans="1:51">
      <c r="A351" s="638"/>
      <c r="B351" s="638"/>
      <c r="C351" s="638"/>
      <c r="D351" s="638"/>
      <c r="E351" s="638"/>
      <c r="F351" s="638"/>
      <c r="G351" s="638"/>
      <c r="H351" s="638"/>
      <c r="I351" s="638"/>
      <c r="J351" s="638"/>
      <c r="K351" s="638"/>
      <c r="L351" s="638"/>
      <c r="M351" s="638"/>
      <c r="N351" s="638"/>
      <c r="O351" s="638"/>
      <c r="P351" s="638"/>
      <c r="Q351" s="638"/>
      <c r="R351" s="638"/>
      <c r="S351" s="638"/>
      <c r="T351" s="638"/>
      <c r="U351" s="638"/>
      <c r="V351" s="638"/>
      <c r="W351" s="638"/>
      <c r="X351" s="638"/>
      <c r="Y351" s="638"/>
      <c r="Z351" s="638"/>
      <c r="AA351" s="638"/>
      <c r="AB351" s="638"/>
      <c r="AC351" s="638"/>
      <c r="AD351" s="638"/>
      <c r="AE351" s="638"/>
      <c r="AF351" s="638"/>
      <c r="AG351" s="638"/>
      <c r="AH351" s="638"/>
      <c r="AI351" s="638"/>
      <c r="AJ351" s="638"/>
      <c r="AK351" s="638"/>
      <c r="AL351" s="638"/>
      <c r="AM351" s="638"/>
      <c r="AN351" s="638"/>
      <c r="AO351" s="638"/>
      <c r="AP351" s="638"/>
      <c r="AQ351" s="638"/>
      <c r="AR351" s="638"/>
      <c r="AS351" s="638"/>
      <c r="AT351" s="638"/>
      <c r="AU351" s="638"/>
      <c r="AV351" s="638"/>
      <c r="AW351" s="638"/>
      <c r="AX351" s="638"/>
      <c r="AY351" s="638"/>
    </row>
    <row r="352" spans="1:51">
      <c r="A352" s="638"/>
      <c r="B352" s="638"/>
      <c r="C352" s="638"/>
      <c r="D352" s="638"/>
      <c r="E352" s="638"/>
      <c r="F352" s="638"/>
      <c r="G352" s="638"/>
      <c r="H352" s="638"/>
      <c r="I352" s="638"/>
      <c r="J352" s="638"/>
      <c r="K352" s="638"/>
      <c r="L352" s="638"/>
      <c r="M352" s="638"/>
      <c r="N352" s="638"/>
      <c r="O352" s="638"/>
      <c r="P352" s="638"/>
      <c r="Q352" s="638"/>
      <c r="R352" s="638"/>
      <c r="S352" s="638"/>
      <c r="T352" s="638"/>
      <c r="U352" s="638"/>
      <c r="V352" s="638"/>
      <c r="W352" s="638"/>
      <c r="X352" s="638"/>
      <c r="Y352" s="638"/>
      <c r="Z352" s="638"/>
      <c r="AA352" s="638"/>
      <c r="AB352" s="638"/>
      <c r="AC352" s="638"/>
      <c r="AD352" s="638"/>
      <c r="AE352" s="638"/>
      <c r="AF352" s="638"/>
      <c r="AG352" s="638"/>
      <c r="AH352" s="638"/>
      <c r="AI352" s="638"/>
      <c r="AJ352" s="638"/>
      <c r="AK352" s="638"/>
      <c r="AL352" s="638"/>
      <c r="AM352" s="638"/>
      <c r="AN352" s="638"/>
      <c r="AO352" s="638"/>
      <c r="AP352" s="638"/>
      <c r="AQ352" s="638"/>
      <c r="AR352" s="638"/>
      <c r="AS352" s="638"/>
      <c r="AT352" s="638"/>
      <c r="AU352" s="638"/>
      <c r="AV352" s="638"/>
      <c r="AW352" s="638"/>
      <c r="AX352" s="638"/>
      <c r="AY352" s="638"/>
    </row>
    <row r="353" spans="1:51">
      <c r="A353" s="638"/>
      <c r="B353" s="638"/>
      <c r="C353" s="638"/>
      <c r="D353" s="638"/>
      <c r="E353" s="638"/>
      <c r="F353" s="638"/>
      <c r="G353" s="638"/>
      <c r="H353" s="638"/>
      <c r="I353" s="638"/>
      <c r="J353" s="638"/>
      <c r="K353" s="638"/>
      <c r="L353" s="638"/>
      <c r="M353" s="638"/>
      <c r="N353" s="638"/>
      <c r="O353" s="638"/>
      <c r="P353" s="638"/>
      <c r="Q353" s="638"/>
      <c r="R353" s="638"/>
      <c r="S353" s="638"/>
      <c r="T353" s="638"/>
      <c r="U353" s="638"/>
      <c r="V353" s="638"/>
      <c r="W353" s="638"/>
      <c r="X353" s="638"/>
      <c r="Y353" s="638"/>
      <c r="Z353" s="638"/>
      <c r="AA353" s="638"/>
      <c r="AB353" s="638"/>
      <c r="AC353" s="638"/>
      <c r="AD353" s="638"/>
      <c r="AE353" s="638"/>
      <c r="AF353" s="638"/>
      <c r="AG353" s="638"/>
      <c r="AH353" s="638"/>
      <c r="AI353" s="638"/>
      <c r="AJ353" s="638"/>
      <c r="AK353" s="638"/>
      <c r="AL353" s="638"/>
      <c r="AM353" s="638"/>
      <c r="AN353" s="638"/>
      <c r="AO353" s="638"/>
      <c r="AP353" s="638"/>
      <c r="AQ353" s="638"/>
      <c r="AR353" s="638"/>
      <c r="AS353" s="638"/>
      <c r="AT353" s="638"/>
      <c r="AU353" s="638"/>
      <c r="AV353" s="638"/>
      <c r="AW353" s="638"/>
      <c r="AX353" s="638"/>
      <c r="AY353" s="638"/>
    </row>
    <row r="354" spans="1:51">
      <c r="A354" s="638"/>
      <c r="B354" s="638"/>
      <c r="C354" s="638"/>
      <c r="D354" s="638"/>
      <c r="E354" s="638"/>
      <c r="F354" s="638"/>
      <c r="G354" s="638"/>
      <c r="H354" s="638"/>
      <c r="I354" s="638"/>
      <c r="J354" s="638"/>
      <c r="K354" s="638"/>
      <c r="L354" s="638"/>
      <c r="M354" s="638"/>
      <c r="N354" s="638"/>
      <c r="O354" s="638"/>
      <c r="P354" s="638"/>
      <c r="Q354" s="638"/>
      <c r="R354" s="638"/>
      <c r="S354" s="638"/>
      <c r="T354" s="638"/>
      <c r="U354" s="638"/>
      <c r="V354" s="638"/>
      <c r="W354" s="638"/>
      <c r="X354" s="638"/>
      <c r="Y354" s="638"/>
      <c r="Z354" s="638"/>
      <c r="AA354" s="638"/>
      <c r="AB354" s="638"/>
      <c r="AC354" s="638"/>
      <c r="AD354" s="638"/>
      <c r="AE354" s="638"/>
      <c r="AF354" s="638"/>
      <c r="AG354" s="638"/>
      <c r="AH354" s="638"/>
      <c r="AI354" s="638"/>
      <c r="AJ354" s="638"/>
      <c r="AK354" s="638"/>
      <c r="AL354" s="638"/>
      <c r="AM354" s="638"/>
      <c r="AN354" s="638"/>
      <c r="AO354" s="638"/>
      <c r="AP354" s="638"/>
      <c r="AQ354" s="638"/>
      <c r="AR354" s="638"/>
      <c r="AS354" s="638"/>
      <c r="AT354" s="638"/>
      <c r="AU354" s="638"/>
      <c r="AV354" s="638"/>
      <c r="AW354" s="638"/>
      <c r="AX354" s="638"/>
      <c r="AY354" s="638"/>
    </row>
    <row r="355" spans="1:51">
      <c r="A355" s="638"/>
      <c r="B355" s="638"/>
      <c r="C355" s="638"/>
      <c r="D355" s="638"/>
      <c r="E355" s="638"/>
      <c r="F355" s="638"/>
      <c r="G355" s="638"/>
      <c r="H355" s="638"/>
      <c r="I355" s="638"/>
      <c r="J355" s="638"/>
      <c r="K355" s="638"/>
      <c r="L355" s="638"/>
      <c r="M355" s="638"/>
      <c r="N355" s="638"/>
      <c r="O355" s="638"/>
      <c r="P355" s="638"/>
      <c r="Q355" s="638"/>
      <c r="R355" s="638"/>
      <c r="S355" s="638"/>
      <c r="T355" s="638"/>
      <c r="U355" s="638"/>
      <c r="V355" s="638"/>
      <c r="W355" s="638"/>
      <c r="X355" s="638"/>
      <c r="Y355" s="638"/>
      <c r="Z355" s="638"/>
      <c r="AA355" s="638"/>
      <c r="AB355" s="638"/>
      <c r="AC355" s="638"/>
      <c r="AD355" s="638"/>
      <c r="AE355" s="638"/>
      <c r="AF355" s="638"/>
      <c r="AG355" s="638"/>
      <c r="AH355" s="638"/>
      <c r="AI355" s="638"/>
      <c r="AJ355" s="638"/>
      <c r="AK355" s="638"/>
      <c r="AL355" s="638"/>
      <c r="AM355" s="638"/>
      <c r="AN355" s="638"/>
      <c r="AO355" s="638"/>
      <c r="AP355" s="638"/>
      <c r="AQ355" s="638"/>
      <c r="AR355" s="638"/>
      <c r="AS355" s="638"/>
      <c r="AT355" s="638"/>
      <c r="AU355" s="638"/>
      <c r="AV355" s="638"/>
      <c r="AW355" s="638"/>
      <c r="AX355" s="638"/>
      <c r="AY355" s="638"/>
    </row>
    <row r="356" spans="1:51">
      <c r="A356" s="638"/>
      <c r="B356" s="638"/>
      <c r="C356" s="638"/>
      <c r="D356" s="638"/>
      <c r="E356" s="638"/>
      <c r="F356" s="638"/>
      <c r="G356" s="638"/>
      <c r="H356" s="638"/>
      <c r="I356" s="638"/>
      <c r="J356" s="638"/>
      <c r="K356" s="638"/>
      <c r="L356" s="638"/>
      <c r="M356" s="638"/>
      <c r="N356" s="638"/>
      <c r="O356" s="638"/>
      <c r="P356" s="638"/>
      <c r="Q356" s="638"/>
      <c r="R356" s="638"/>
      <c r="S356" s="638"/>
      <c r="T356" s="638"/>
      <c r="U356" s="638"/>
      <c r="V356" s="638"/>
      <c r="W356" s="638"/>
      <c r="X356" s="638"/>
      <c r="Y356" s="638"/>
      <c r="Z356" s="638"/>
      <c r="AA356" s="638"/>
      <c r="AB356" s="638"/>
      <c r="AC356" s="638"/>
      <c r="AD356" s="638"/>
      <c r="AE356" s="638"/>
      <c r="AF356" s="638"/>
      <c r="AG356" s="638"/>
      <c r="AH356" s="638"/>
      <c r="AI356" s="638"/>
      <c r="AJ356" s="638"/>
      <c r="AK356" s="638"/>
      <c r="AL356" s="638"/>
      <c r="AM356" s="638"/>
      <c r="AN356" s="638"/>
      <c r="AO356" s="638"/>
      <c r="AP356" s="638"/>
      <c r="AQ356" s="638"/>
      <c r="AR356" s="638"/>
      <c r="AS356" s="638"/>
      <c r="AT356" s="638"/>
      <c r="AU356" s="638"/>
      <c r="AV356" s="638"/>
      <c r="AW356" s="638"/>
      <c r="AX356" s="638"/>
      <c r="AY356" s="638"/>
    </row>
    <row r="357" spans="1:51">
      <c r="A357" s="638"/>
      <c r="B357" s="638"/>
      <c r="C357" s="638"/>
      <c r="D357" s="638"/>
      <c r="E357" s="638"/>
      <c r="F357" s="638"/>
      <c r="G357" s="638"/>
      <c r="H357" s="638"/>
      <c r="I357" s="638"/>
      <c r="J357" s="638"/>
      <c r="K357" s="638"/>
      <c r="L357" s="638"/>
      <c r="M357" s="638"/>
      <c r="N357" s="638"/>
      <c r="O357" s="638"/>
      <c r="P357" s="638"/>
      <c r="Q357" s="638"/>
      <c r="R357" s="638"/>
      <c r="S357" s="638"/>
      <c r="T357" s="638"/>
      <c r="U357" s="638"/>
      <c r="V357" s="638"/>
      <c r="W357" s="638"/>
      <c r="X357" s="638"/>
      <c r="Y357" s="638"/>
      <c r="Z357" s="638"/>
      <c r="AA357" s="638"/>
      <c r="AB357" s="638"/>
      <c r="AC357" s="638"/>
      <c r="AD357" s="638"/>
      <c r="AE357" s="638"/>
      <c r="AF357" s="638"/>
      <c r="AG357" s="638"/>
      <c r="AH357" s="638"/>
      <c r="AI357" s="638"/>
      <c r="AJ357" s="638"/>
      <c r="AK357" s="638"/>
      <c r="AL357" s="638"/>
      <c r="AM357" s="638"/>
      <c r="AN357" s="638"/>
      <c r="AO357" s="638"/>
      <c r="AP357" s="638"/>
      <c r="AQ357" s="638"/>
      <c r="AR357" s="638"/>
      <c r="AS357" s="638"/>
      <c r="AT357" s="638"/>
      <c r="AU357" s="638"/>
      <c r="AV357" s="638"/>
      <c r="AW357" s="638"/>
      <c r="AX357" s="638"/>
      <c r="AY357" s="638"/>
    </row>
    <row r="358" spans="1:51">
      <c r="A358" s="638"/>
      <c r="B358" s="638"/>
      <c r="C358" s="638"/>
      <c r="D358" s="638"/>
      <c r="E358" s="638"/>
      <c r="F358" s="638"/>
      <c r="G358" s="638"/>
      <c r="H358" s="638"/>
      <c r="I358" s="638"/>
      <c r="J358" s="638"/>
      <c r="K358" s="638"/>
      <c r="L358" s="638"/>
      <c r="M358" s="638"/>
      <c r="N358" s="638"/>
      <c r="O358" s="638"/>
      <c r="P358" s="638"/>
      <c r="Q358" s="638"/>
      <c r="R358" s="638"/>
      <c r="S358" s="638"/>
      <c r="T358" s="638"/>
      <c r="U358" s="638"/>
      <c r="V358" s="638"/>
      <c r="W358" s="638"/>
      <c r="X358" s="638"/>
      <c r="Y358" s="638"/>
      <c r="Z358" s="638"/>
      <c r="AA358" s="638"/>
      <c r="AB358" s="638"/>
      <c r="AC358" s="638"/>
      <c r="AD358" s="638"/>
      <c r="AE358" s="638"/>
      <c r="AF358" s="638"/>
      <c r="AG358" s="638"/>
      <c r="AH358" s="638"/>
      <c r="AI358" s="638"/>
      <c r="AJ358" s="638"/>
      <c r="AK358" s="638"/>
      <c r="AL358" s="638"/>
      <c r="AM358" s="638"/>
      <c r="AN358" s="638"/>
      <c r="AO358" s="638"/>
      <c r="AP358" s="638"/>
      <c r="AQ358" s="638"/>
      <c r="AR358" s="638"/>
      <c r="AS358" s="638"/>
      <c r="AT358" s="638"/>
      <c r="AU358" s="638"/>
      <c r="AV358" s="638"/>
      <c r="AW358" s="638"/>
      <c r="AX358" s="638"/>
      <c r="AY358" s="638"/>
    </row>
    <row r="359" spans="1:51">
      <c r="A359" s="638"/>
      <c r="B359" s="638"/>
      <c r="C359" s="638"/>
      <c r="D359" s="638"/>
      <c r="E359" s="638"/>
      <c r="F359" s="638"/>
      <c r="G359" s="638"/>
      <c r="H359" s="638"/>
      <c r="I359" s="638"/>
      <c r="J359" s="638"/>
      <c r="K359" s="638"/>
      <c r="L359" s="638"/>
      <c r="M359" s="638"/>
      <c r="N359" s="638"/>
      <c r="O359" s="638"/>
      <c r="P359" s="638"/>
      <c r="Q359" s="638"/>
      <c r="R359" s="638"/>
      <c r="S359" s="638"/>
      <c r="T359" s="638"/>
      <c r="U359" s="638"/>
      <c r="V359" s="638"/>
      <c r="W359" s="638"/>
      <c r="X359" s="638"/>
      <c r="Y359" s="638"/>
      <c r="Z359" s="638"/>
      <c r="AA359" s="638"/>
      <c r="AB359" s="638"/>
      <c r="AC359" s="638"/>
      <c r="AD359" s="638"/>
      <c r="AE359" s="638"/>
      <c r="AF359" s="638"/>
      <c r="AG359" s="638"/>
      <c r="AH359" s="638"/>
      <c r="AI359" s="638"/>
      <c r="AJ359" s="638"/>
      <c r="AK359" s="638"/>
      <c r="AL359" s="638"/>
      <c r="AM359" s="638"/>
      <c r="AN359" s="638"/>
      <c r="AO359" s="638"/>
      <c r="AP359" s="638"/>
      <c r="AQ359" s="638"/>
      <c r="AR359" s="638"/>
      <c r="AS359" s="638"/>
      <c r="AT359" s="638"/>
      <c r="AU359" s="638"/>
      <c r="AV359" s="638"/>
      <c r="AW359" s="638"/>
      <c r="AX359" s="638"/>
      <c r="AY359" s="638"/>
    </row>
    <row r="360" spans="1:51">
      <c r="A360" s="638"/>
      <c r="B360" s="638"/>
      <c r="C360" s="638"/>
      <c r="D360" s="638"/>
      <c r="E360" s="638"/>
      <c r="F360" s="638"/>
      <c r="G360" s="638"/>
      <c r="H360" s="638"/>
      <c r="I360" s="638"/>
      <c r="J360" s="638"/>
      <c r="K360" s="638"/>
      <c r="L360" s="638"/>
      <c r="M360" s="638"/>
      <c r="N360" s="638"/>
      <c r="O360" s="638"/>
      <c r="P360" s="638"/>
      <c r="Q360" s="638"/>
      <c r="R360" s="638"/>
      <c r="S360" s="638"/>
      <c r="T360" s="638"/>
      <c r="U360" s="638"/>
      <c r="V360" s="638"/>
      <c r="W360" s="638"/>
      <c r="X360" s="638"/>
      <c r="Y360" s="638"/>
      <c r="Z360" s="638"/>
      <c r="AA360" s="638"/>
      <c r="AB360" s="638"/>
      <c r="AC360" s="638"/>
      <c r="AD360" s="638"/>
      <c r="AE360" s="638"/>
      <c r="AF360" s="638"/>
      <c r="AG360" s="638"/>
      <c r="AH360" s="638"/>
      <c r="AI360" s="638"/>
      <c r="AJ360" s="638"/>
      <c r="AK360" s="638"/>
      <c r="AL360" s="638"/>
      <c r="AM360" s="638"/>
      <c r="AN360" s="638"/>
      <c r="AO360" s="638"/>
      <c r="AP360" s="638"/>
      <c r="AQ360" s="638"/>
      <c r="AR360" s="638"/>
      <c r="AS360" s="638"/>
      <c r="AT360" s="638"/>
      <c r="AU360" s="638"/>
      <c r="AV360" s="638"/>
      <c r="AW360" s="638"/>
      <c r="AX360" s="638"/>
      <c r="AY360" s="638"/>
    </row>
    <row r="361" spans="1:51">
      <c r="A361" s="638"/>
      <c r="B361" s="638"/>
      <c r="C361" s="638"/>
      <c r="D361" s="638"/>
      <c r="E361" s="638"/>
      <c r="F361" s="638"/>
      <c r="G361" s="638"/>
      <c r="H361" s="638"/>
      <c r="I361" s="638"/>
      <c r="J361" s="638"/>
      <c r="K361" s="638"/>
      <c r="L361" s="638"/>
      <c r="M361" s="638"/>
      <c r="N361" s="638"/>
      <c r="O361" s="638"/>
      <c r="P361" s="638"/>
      <c r="Q361" s="638"/>
      <c r="R361" s="638"/>
      <c r="S361" s="638"/>
      <c r="T361" s="638"/>
      <c r="U361" s="638"/>
      <c r="V361" s="638"/>
      <c r="W361" s="638"/>
      <c r="X361" s="638"/>
      <c r="Y361" s="638"/>
      <c r="Z361" s="638"/>
      <c r="AA361" s="638"/>
      <c r="AB361" s="638"/>
      <c r="AC361" s="638"/>
      <c r="AD361" s="638"/>
      <c r="AE361" s="638"/>
      <c r="AF361" s="638"/>
      <c r="AG361" s="638"/>
      <c r="AH361" s="638"/>
      <c r="AI361" s="638"/>
      <c r="AJ361" s="638"/>
      <c r="AK361" s="638"/>
      <c r="AL361" s="638"/>
      <c r="AM361" s="638"/>
      <c r="AN361" s="638"/>
      <c r="AO361" s="638"/>
      <c r="AP361" s="638"/>
      <c r="AQ361" s="638"/>
      <c r="AR361" s="638"/>
      <c r="AS361" s="638"/>
      <c r="AT361" s="638"/>
      <c r="AU361" s="638"/>
      <c r="AV361" s="638"/>
      <c r="AW361" s="638"/>
      <c r="AX361" s="638"/>
      <c r="AY361" s="638"/>
    </row>
    <row r="362" spans="1:51">
      <c r="A362" s="638"/>
      <c r="B362" s="638"/>
      <c r="C362" s="638"/>
      <c r="D362" s="638"/>
      <c r="E362" s="638"/>
      <c r="F362" s="638"/>
      <c r="G362" s="638"/>
      <c r="H362" s="638"/>
      <c r="I362" s="638"/>
      <c r="J362" s="638"/>
      <c r="K362" s="638"/>
      <c r="L362" s="638"/>
      <c r="M362" s="638"/>
      <c r="N362" s="638"/>
      <c r="O362" s="638"/>
      <c r="P362" s="638"/>
      <c r="Q362" s="638"/>
      <c r="R362" s="638"/>
      <c r="S362" s="638"/>
      <c r="T362" s="638"/>
      <c r="U362" s="638"/>
      <c r="V362" s="638"/>
      <c r="W362" s="638"/>
      <c r="X362" s="638"/>
      <c r="Y362" s="638"/>
      <c r="Z362" s="638"/>
      <c r="AA362" s="638"/>
      <c r="AB362" s="638"/>
      <c r="AC362" s="638"/>
      <c r="AD362" s="638"/>
      <c r="AE362" s="638"/>
      <c r="AF362" s="638"/>
      <c r="AG362" s="638"/>
      <c r="AH362" s="638"/>
      <c r="AI362" s="638"/>
      <c r="AJ362" s="638"/>
      <c r="AK362" s="638"/>
      <c r="AL362" s="638"/>
      <c r="AM362" s="638"/>
      <c r="AN362" s="638"/>
      <c r="AO362" s="638"/>
      <c r="AP362" s="638"/>
      <c r="AQ362" s="638"/>
      <c r="AR362" s="638"/>
      <c r="AS362" s="638"/>
      <c r="AT362" s="638"/>
      <c r="AU362" s="638"/>
      <c r="AV362" s="638"/>
      <c r="AW362" s="638"/>
      <c r="AX362" s="638"/>
      <c r="AY362" s="638"/>
    </row>
    <row r="363" spans="1:51">
      <c r="A363" s="638"/>
      <c r="B363" s="638"/>
      <c r="C363" s="638"/>
      <c r="D363" s="638"/>
      <c r="E363" s="638"/>
      <c r="F363" s="638"/>
      <c r="G363" s="638"/>
      <c r="H363" s="638"/>
      <c r="I363" s="638"/>
      <c r="J363" s="638"/>
      <c r="K363" s="638"/>
      <c r="L363" s="638"/>
      <c r="M363" s="638"/>
      <c r="N363" s="638"/>
      <c r="O363" s="638"/>
      <c r="P363" s="638"/>
      <c r="Q363" s="638"/>
      <c r="R363" s="638"/>
      <c r="S363" s="638"/>
      <c r="T363" s="638"/>
      <c r="U363" s="638"/>
      <c r="V363" s="638"/>
      <c r="W363" s="638"/>
      <c r="X363" s="638"/>
      <c r="Y363" s="638"/>
      <c r="Z363" s="638"/>
      <c r="AA363" s="638"/>
      <c r="AB363" s="638"/>
      <c r="AC363" s="638"/>
      <c r="AD363" s="638"/>
      <c r="AE363" s="638"/>
      <c r="AF363" s="638"/>
      <c r="AG363" s="638"/>
      <c r="AH363" s="638"/>
      <c r="AI363" s="638"/>
      <c r="AJ363" s="638"/>
      <c r="AK363" s="638"/>
      <c r="AL363" s="638"/>
      <c r="AM363" s="638"/>
      <c r="AN363" s="638"/>
      <c r="AO363" s="638"/>
      <c r="AP363" s="638"/>
      <c r="AQ363" s="638"/>
      <c r="AR363" s="638"/>
      <c r="AS363" s="638"/>
      <c r="AT363" s="638"/>
      <c r="AU363" s="638"/>
      <c r="AV363" s="638"/>
      <c r="AW363" s="638"/>
      <c r="AX363" s="638"/>
      <c r="AY363" s="638"/>
    </row>
    <row r="364" spans="1:51">
      <c r="A364" s="638"/>
      <c r="B364" s="638"/>
      <c r="C364" s="638"/>
      <c r="D364" s="638"/>
      <c r="E364" s="638"/>
      <c r="F364" s="638"/>
      <c r="G364" s="638"/>
      <c r="H364" s="638"/>
      <c r="I364" s="638"/>
      <c r="J364" s="638"/>
      <c r="K364" s="638"/>
      <c r="L364" s="638"/>
      <c r="M364" s="638"/>
      <c r="N364" s="638"/>
      <c r="O364" s="638"/>
      <c r="P364" s="638"/>
      <c r="Q364" s="638"/>
      <c r="R364" s="638"/>
      <c r="S364" s="638"/>
      <c r="T364" s="638"/>
      <c r="U364" s="638"/>
      <c r="V364" s="638"/>
      <c r="W364" s="638"/>
      <c r="X364" s="638"/>
      <c r="Y364" s="638"/>
      <c r="Z364" s="638"/>
      <c r="AA364" s="638"/>
      <c r="AB364" s="638"/>
      <c r="AC364" s="638"/>
      <c r="AD364" s="638"/>
      <c r="AE364" s="638"/>
      <c r="AF364" s="638"/>
      <c r="AG364" s="638"/>
      <c r="AH364" s="638"/>
      <c r="AI364" s="638"/>
      <c r="AJ364" s="638"/>
      <c r="AK364" s="638"/>
      <c r="AL364" s="638"/>
      <c r="AM364" s="638"/>
      <c r="AN364" s="638"/>
      <c r="AO364" s="638"/>
      <c r="AP364" s="638"/>
      <c r="AQ364" s="638"/>
      <c r="AR364" s="638"/>
      <c r="AS364" s="638"/>
      <c r="AT364" s="638"/>
      <c r="AU364" s="638"/>
      <c r="AV364" s="638"/>
      <c r="AW364" s="638"/>
      <c r="AX364" s="638"/>
      <c r="AY364" s="638"/>
    </row>
    <row r="365" spans="1:51">
      <c r="A365" s="638"/>
      <c r="B365" s="638"/>
      <c r="C365" s="638"/>
      <c r="D365" s="638"/>
      <c r="E365" s="638"/>
      <c r="F365" s="638"/>
      <c r="G365" s="638"/>
      <c r="H365" s="638"/>
      <c r="I365" s="638"/>
      <c r="J365" s="638"/>
      <c r="K365" s="638"/>
      <c r="L365" s="638"/>
      <c r="M365" s="638"/>
      <c r="N365" s="638"/>
      <c r="O365" s="638"/>
      <c r="P365" s="638"/>
      <c r="Q365" s="638"/>
      <c r="R365" s="638"/>
      <c r="S365" s="638"/>
      <c r="T365" s="638"/>
      <c r="U365" s="638"/>
      <c r="V365" s="638"/>
      <c r="W365" s="638"/>
      <c r="X365" s="638"/>
      <c r="Y365" s="638"/>
      <c r="Z365" s="638"/>
      <c r="AA365" s="638"/>
      <c r="AB365" s="638"/>
      <c r="AC365" s="638"/>
      <c r="AD365" s="638"/>
      <c r="AE365" s="638"/>
      <c r="AF365" s="638"/>
      <c r="AG365" s="638"/>
      <c r="AH365" s="638"/>
      <c r="AI365" s="638"/>
      <c r="AJ365" s="638"/>
      <c r="AK365" s="638"/>
      <c r="AL365" s="638"/>
      <c r="AM365" s="638"/>
      <c r="AN365" s="638"/>
      <c r="AO365" s="638"/>
      <c r="AP365" s="638"/>
      <c r="AQ365" s="638"/>
      <c r="AR365" s="638"/>
      <c r="AS365" s="638"/>
      <c r="AT365" s="638"/>
      <c r="AU365" s="638"/>
      <c r="AV365" s="638"/>
      <c r="AW365" s="638"/>
      <c r="AX365" s="638"/>
      <c r="AY365" s="638"/>
    </row>
    <row r="366" spans="1:51">
      <c r="A366" s="638"/>
      <c r="B366" s="638"/>
      <c r="C366" s="638"/>
      <c r="D366" s="638"/>
      <c r="E366" s="638"/>
      <c r="F366" s="638"/>
      <c r="G366" s="638"/>
      <c r="H366" s="638"/>
      <c r="I366" s="638"/>
      <c r="J366" s="638"/>
      <c r="K366" s="638"/>
      <c r="L366" s="638"/>
      <c r="M366" s="638"/>
      <c r="N366" s="638"/>
      <c r="O366" s="638"/>
      <c r="P366" s="638"/>
      <c r="Q366" s="638"/>
      <c r="R366" s="638"/>
      <c r="S366" s="638"/>
      <c r="T366" s="638"/>
      <c r="U366" s="638"/>
      <c r="V366" s="638"/>
      <c r="W366" s="638"/>
      <c r="X366" s="638"/>
      <c r="Y366" s="638"/>
      <c r="Z366" s="638"/>
      <c r="AA366" s="638"/>
      <c r="AB366" s="638"/>
      <c r="AC366" s="638"/>
      <c r="AD366" s="638"/>
      <c r="AE366" s="638"/>
      <c r="AF366" s="638"/>
      <c r="AG366" s="638"/>
      <c r="AH366" s="638"/>
      <c r="AI366" s="638"/>
      <c r="AJ366" s="638"/>
      <c r="AK366" s="638"/>
      <c r="AL366" s="638"/>
      <c r="AM366" s="638"/>
      <c r="AN366" s="638"/>
      <c r="AO366" s="638"/>
      <c r="AP366" s="638"/>
      <c r="AQ366" s="638"/>
      <c r="AR366" s="638"/>
      <c r="AS366" s="638"/>
      <c r="AT366" s="638"/>
      <c r="AU366" s="638"/>
      <c r="AV366" s="638"/>
      <c r="AW366" s="638"/>
      <c r="AX366" s="638"/>
      <c r="AY366" s="638"/>
    </row>
    <row r="367" spans="1:51">
      <c r="A367" s="638"/>
      <c r="B367" s="638"/>
      <c r="C367" s="638"/>
      <c r="D367" s="638"/>
      <c r="E367" s="638"/>
      <c r="F367" s="638"/>
      <c r="G367" s="638"/>
      <c r="H367" s="638"/>
      <c r="I367" s="638"/>
      <c r="J367" s="638"/>
      <c r="K367" s="638"/>
      <c r="L367" s="638"/>
      <c r="M367" s="638"/>
      <c r="N367" s="638"/>
      <c r="O367" s="638"/>
      <c r="P367" s="638"/>
      <c r="Q367" s="638"/>
      <c r="R367" s="638"/>
      <c r="S367" s="638"/>
      <c r="T367" s="638"/>
      <c r="U367" s="638"/>
      <c r="V367" s="638"/>
      <c r="W367" s="638"/>
      <c r="X367" s="638"/>
      <c r="Y367" s="638"/>
      <c r="Z367" s="638"/>
      <c r="AA367" s="638"/>
      <c r="AB367" s="638"/>
      <c r="AC367" s="638"/>
      <c r="AD367" s="638"/>
      <c r="AE367" s="638"/>
      <c r="AF367" s="638"/>
      <c r="AG367" s="638"/>
      <c r="AH367" s="638"/>
      <c r="AI367" s="638"/>
      <c r="AJ367" s="638"/>
      <c r="AK367" s="638"/>
      <c r="AL367" s="638"/>
      <c r="AM367" s="638"/>
      <c r="AN367" s="638"/>
      <c r="AO367" s="638"/>
      <c r="AP367" s="638"/>
      <c r="AQ367" s="638"/>
      <c r="AR367" s="638"/>
      <c r="AS367" s="638"/>
      <c r="AT367" s="638"/>
      <c r="AU367" s="638"/>
      <c r="AV367" s="638"/>
      <c r="AW367" s="638"/>
      <c r="AX367" s="638"/>
      <c r="AY367" s="638"/>
    </row>
    <row r="368" spans="1:51">
      <c r="A368" s="638"/>
      <c r="B368" s="638"/>
      <c r="C368" s="638"/>
      <c r="D368" s="638"/>
      <c r="E368" s="638"/>
      <c r="F368" s="638"/>
      <c r="G368" s="638"/>
      <c r="H368" s="638"/>
      <c r="I368" s="638"/>
      <c r="J368" s="638"/>
      <c r="K368" s="638"/>
      <c r="L368" s="638"/>
      <c r="M368" s="638"/>
      <c r="N368" s="638"/>
      <c r="O368" s="638"/>
      <c r="P368" s="638"/>
      <c r="Q368" s="638"/>
      <c r="R368" s="638"/>
      <c r="S368" s="638"/>
      <c r="T368" s="638"/>
      <c r="U368" s="638"/>
      <c r="V368" s="638"/>
      <c r="W368" s="638"/>
      <c r="X368" s="638"/>
      <c r="Y368" s="638"/>
      <c r="Z368" s="638"/>
      <c r="AA368" s="638"/>
      <c r="AB368" s="638"/>
      <c r="AC368" s="638"/>
      <c r="AD368" s="638"/>
      <c r="AE368" s="638"/>
      <c r="AF368" s="638"/>
      <c r="AG368" s="638"/>
      <c r="AH368" s="638"/>
      <c r="AI368" s="638"/>
      <c r="AJ368" s="638"/>
      <c r="AK368" s="638"/>
      <c r="AL368" s="638"/>
      <c r="AM368" s="638"/>
      <c r="AN368" s="638"/>
      <c r="AO368" s="638"/>
      <c r="AP368" s="638"/>
      <c r="AQ368" s="638"/>
      <c r="AR368" s="638"/>
      <c r="AS368" s="638"/>
      <c r="AT368" s="638"/>
      <c r="AU368" s="638"/>
      <c r="AV368" s="638"/>
      <c r="AW368" s="638"/>
      <c r="AX368" s="638"/>
      <c r="AY368" s="638"/>
    </row>
    <row r="369" spans="1:51">
      <c r="A369" s="638"/>
      <c r="B369" s="638"/>
      <c r="C369" s="638"/>
      <c r="D369" s="638"/>
      <c r="E369" s="638"/>
      <c r="F369" s="638"/>
      <c r="G369" s="638"/>
      <c r="H369" s="638"/>
      <c r="I369" s="638"/>
      <c r="J369" s="638"/>
      <c r="K369" s="638"/>
      <c r="L369" s="638"/>
      <c r="M369" s="638"/>
      <c r="N369" s="638"/>
      <c r="O369" s="638"/>
      <c r="P369" s="638"/>
      <c r="Q369" s="638"/>
      <c r="R369" s="638"/>
      <c r="S369" s="638"/>
      <c r="T369" s="638"/>
      <c r="U369" s="638"/>
      <c r="V369" s="638"/>
      <c r="W369" s="638"/>
      <c r="X369" s="638"/>
      <c r="Y369" s="638"/>
      <c r="Z369" s="638"/>
      <c r="AA369" s="638"/>
      <c r="AB369" s="638"/>
      <c r="AC369" s="638"/>
      <c r="AD369" s="638"/>
      <c r="AE369" s="638"/>
      <c r="AF369" s="638"/>
      <c r="AG369" s="638"/>
      <c r="AH369" s="638"/>
      <c r="AI369" s="638"/>
      <c r="AJ369" s="638"/>
      <c r="AK369" s="638"/>
      <c r="AL369" s="638"/>
      <c r="AM369" s="638"/>
      <c r="AN369" s="638"/>
      <c r="AO369" s="638"/>
      <c r="AP369" s="638"/>
      <c r="AQ369" s="638"/>
      <c r="AR369" s="638"/>
      <c r="AS369" s="638"/>
      <c r="AT369" s="638"/>
      <c r="AU369" s="638"/>
      <c r="AV369" s="638"/>
      <c r="AW369" s="638"/>
      <c r="AX369" s="638"/>
      <c r="AY369" s="638"/>
    </row>
    <row r="370" spans="1:51">
      <c r="A370" s="638"/>
      <c r="B370" s="638"/>
      <c r="C370" s="638"/>
      <c r="D370" s="638"/>
      <c r="E370" s="638"/>
      <c r="F370" s="638"/>
      <c r="G370" s="638"/>
      <c r="H370" s="638"/>
      <c r="I370" s="638"/>
      <c r="J370" s="638"/>
      <c r="K370" s="638"/>
      <c r="L370" s="638"/>
      <c r="M370" s="638"/>
      <c r="N370" s="638"/>
      <c r="O370" s="638"/>
      <c r="P370" s="638"/>
      <c r="Q370" s="638"/>
      <c r="R370" s="638"/>
      <c r="S370" s="638"/>
      <c r="T370" s="638"/>
      <c r="U370" s="638"/>
      <c r="V370" s="638"/>
      <c r="W370" s="638"/>
      <c r="X370" s="638"/>
      <c r="Y370" s="638"/>
      <c r="Z370" s="638"/>
      <c r="AA370" s="638"/>
      <c r="AB370" s="638"/>
      <c r="AC370" s="638"/>
      <c r="AD370" s="638"/>
      <c r="AE370" s="638"/>
      <c r="AF370" s="638"/>
      <c r="AG370" s="638"/>
      <c r="AH370" s="638"/>
      <c r="AI370" s="638"/>
      <c r="AJ370" s="638"/>
      <c r="AK370" s="638"/>
      <c r="AL370" s="638"/>
      <c r="AM370" s="638"/>
      <c r="AN370" s="638"/>
      <c r="AO370" s="638"/>
      <c r="AP370" s="638"/>
      <c r="AQ370" s="638"/>
      <c r="AR370" s="638"/>
      <c r="AS370" s="638"/>
      <c r="AT370" s="638"/>
      <c r="AU370" s="638"/>
      <c r="AV370" s="638"/>
      <c r="AW370" s="638"/>
      <c r="AX370" s="638"/>
      <c r="AY370" s="638"/>
    </row>
    <row r="371" spans="1:51">
      <c r="A371" s="638"/>
      <c r="B371" s="638"/>
      <c r="C371" s="638"/>
      <c r="D371" s="638"/>
      <c r="E371" s="638"/>
      <c r="F371" s="638"/>
      <c r="G371" s="638"/>
      <c r="H371" s="638"/>
      <c r="I371" s="638"/>
      <c r="J371" s="638"/>
      <c r="K371" s="638"/>
      <c r="L371" s="638"/>
      <c r="M371" s="638"/>
      <c r="N371" s="638"/>
      <c r="O371" s="638"/>
      <c r="P371" s="638"/>
      <c r="Q371" s="638"/>
      <c r="R371" s="638"/>
      <c r="S371" s="638"/>
      <c r="T371" s="638"/>
      <c r="U371" s="638"/>
      <c r="V371" s="638"/>
      <c r="W371" s="638"/>
      <c r="X371" s="638"/>
      <c r="Y371" s="638"/>
      <c r="Z371" s="638"/>
      <c r="AA371" s="638"/>
      <c r="AB371" s="638"/>
      <c r="AC371" s="638"/>
      <c r="AD371" s="638"/>
      <c r="AE371" s="638"/>
      <c r="AF371" s="638"/>
      <c r="AG371" s="638"/>
      <c r="AH371" s="638"/>
      <c r="AI371" s="638"/>
      <c r="AJ371" s="638"/>
      <c r="AK371" s="638"/>
      <c r="AL371" s="638"/>
      <c r="AM371" s="638"/>
      <c r="AN371" s="638"/>
      <c r="AO371" s="638"/>
      <c r="AP371" s="638"/>
      <c r="AQ371" s="638"/>
      <c r="AR371" s="638"/>
      <c r="AS371" s="638"/>
      <c r="AT371" s="638"/>
      <c r="AU371" s="638"/>
      <c r="AV371" s="638"/>
      <c r="AW371" s="638"/>
      <c r="AX371" s="638"/>
      <c r="AY371" s="638"/>
    </row>
    <row r="372" spans="1:51">
      <c r="A372" s="638"/>
      <c r="B372" s="638"/>
      <c r="C372" s="638"/>
      <c r="D372" s="638"/>
      <c r="E372" s="638"/>
      <c r="F372" s="638"/>
      <c r="G372" s="638"/>
      <c r="H372" s="638"/>
      <c r="I372" s="638"/>
      <c r="J372" s="638"/>
      <c r="K372" s="638"/>
      <c r="L372" s="638"/>
      <c r="M372" s="638"/>
      <c r="N372" s="638"/>
      <c r="O372" s="638"/>
      <c r="P372" s="638"/>
      <c r="Q372" s="638"/>
      <c r="R372" s="638"/>
      <c r="S372" s="638"/>
      <c r="T372" s="638"/>
      <c r="U372" s="638"/>
      <c r="V372" s="638"/>
      <c r="W372" s="638"/>
      <c r="X372" s="638"/>
      <c r="Y372" s="638"/>
      <c r="Z372" s="638"/>
      <c r="AA372" s="638"/>
      <c r="AB372" s="638"/>
      <c r="AC372" s="638"/>
      <c r="AD372" s="638"/>
      <c r="AE372" s="638"/>
      <c r="AF372" s="638"/>
      <c r="AG372" s="638"/>
      <c r="AH372" s="638"/>
      <c r="AI372" s="638"/>
      <c r="AJ372" s="638"/>
      <c r="AK372" s="638"/>
      <c r="AL372" s="638"/>
      <c r="AM372" s="638"/>
      <c r="AN372" s="638"/>
      <c r="AO372" s="638"/>
      <c r="AP372" s="638"/>
      <c r="AQ372" s="638"/>
      <c r="AR372" s="638"/>
      <c r="AS372" s="638"/>
      <c r="AT372" s="638"/>
      <c r="AU372" s="638"/>
      <c r="AV372" s="638"/>
      <c r="AW372" s="638"/>
      <c r="AX372" s="638"/>
      <c r="AY372" s="638"/>
    </row>
    <row r="373" spans="1:51">
      <c r="A373" s="638"/>
      <c r="B373" s="638"/>
      <c r="C373" s="638"/>
      <c r="D373" s="638"/>
      <c r="E373" s="638"/>
      <c r="F373" s="638"/>
      <c r="G373" s="638"/>
      <c r="H373" s="638"/>
      <c r="I373" s="638"/>
      <c r="J373" s="638"/>
      <c r="K373" s="638"/>
      <c r="L373" s="638"/>
      <c r="M373" s="638"/>
      <c r="N373" s="638"/>
      <c r="O373" s="638"/>
      <c r="P373" s="638"/>
      <c r="Q373" s="638"/>
      <c r="R373" s="638"/>
      <c r="S373" s="638"/>
      <c r="T373" s="638"/>
      <c r="U373" s="638"/>
      <c r="V373" s="638"/>
      <c r="W373" s="638"/>
      <c r="X373" s="638"/>
      <c r="Y373" s="638"/>
      <c r="Z373" s="638"/>
      <c r="AA373" s="638"/>
      <c r="AB373" s="638"/>
      <c r="AC373" s="638"/>
      <c r="AD373" s="638"/>
      <c r="AE373" s="638"/>
      <c r="AF373" s="638"/>
      <c r="AG373" s="638"/>
      <c r="AH373" s="638"/>
      <c r="AI373" s="638"/>
      <c r="AJ373" s="638"/>
      <c r="AK373" s="638"/>
      <c r="AL373" s="638"/>
      <c r="AM373" s="638"/>
      <c r="AN373" s="638"/>
      <c r="AO373" s="638"/>
      <c r="AP373" s="638"/>
      <c r="AQ373" s="638"/>
      <c r="AR373" s="638"/>
      <c r="AS373" s="638"/>
      <c r="AT373" s="638"/>
      <c r="AU373" s="638"/>
      <c r="AV373" s="638"/>
      <c r="AW373" s="638"/>
      <c r="AX373" s="638"/>
      <c r="AY373" s="638"/>
    </row>
    <row r="374" spans="1:51">
      <c r="A374" s="638"/>
      <c r="B374" s="638"/>
      <c r="C374" s="638"/>
      <c r="D374" s="638"/>
      <c r="E374" s="638"/>
      <c r="F374" s="638"/>
      <c r="G374" s="638"/>
      <c r="H374" s="638"/>
      <c r="I374" s="638"/>
      <c r="J374" s="638"/>
      <c r="K374" s="638"/>
      <c r="L374" s="638"/>
      <c r="M374" s="638"/>
      <c r="N374" s="638"/>
      <c r="O374" s="638"/>
      <c r="P374" s="638"/>
      <c r="Q374" s="638"/>
      <c r="R374" s="638"/>
      <c r="S374" s="638"/>
      <c r="T374" s="638"/>
      <c r="U374" s="638"/>
      <c r="V374" s="638"/>
      <c r="W374" s="638"/>
      <c r="X374" s="638"/>
      <c r="Y374" s="638"/>
      <c r="Z374" s="638"/>
      <c r="AA374" s="638"/>
      <c r="AB374" s="638"/>
      <c r="AC374" s="638"/>
      <c r="AD374" s="638"/>
      <c r="AE374" s="638"/>
      <c r="AF374" s="638"/>
      <c r="AG374" s="638"/>
      <c r="AH374" s="638"/>
      <c r="AI374" s="638"/>
      <c r="AJ374" s="638"/>
      <c r="AK374" s="638"/>
      <c r="AL374" s="638"/>
      <c r="AM374" s="638"/>
      <c r="AN374" s="638"/>
      <c r="AO374" s="638"/>
      <c r="AP374" s="638"/>
      <c r="AQ374" s="638"/>
      <c r="AR374" s="638"/>
      <c r="AS374" s="638"/>
      <c r="AT374" s="638"/>
      <c r="AU374" s="638"/>
      <c r="AV374" s="638"/>
      <c r="AW374" s="638"/>
      <c r="AX374" s="638"/>
      <c r="AY374" s="638"/>
    </row>
    <row r="375" spans="1:51">
      <c r="A375" s="638"/>
      <c r="B375" s="638"/>
      <c r="C375" s="638"/>
      <c r="D375" s="638"/>
      <c r="E375" s="638"/>
      <c r="F375" s="638"/>
      <c r="G375" s="638"/>
      <c r="H375" s="638"/>
      <c r="I375" s="638"/>
      <c r="J375" s="638"/>
      <c r="K375" s="638"/>
      <c r="L375" s="638"/>
      <c r="M375" s="638"/>
      <c r="N375" s="638"/>
      <c r="O375" s="638"/>
      <c r="P375" s="638"/>
      <c r="Q375" s="638"/>
      <c r="R375" s="638"/>
      <c r="S375" s="638"/>
      <c r="T375" s="638"/>
      <c r="U375" s="638"/>
      <c r="V375" s="638"/>
      <c r="W375" s="638"/>
      <c r="X375" s="638"/>
      <c r="Y375" s="638"/>
      <c r="Z375" s="638"/>
      <c r="AA375" s="638"/>
      <c r="AB375" s="638"/>
      <c r="AC375" s="638"/>
      <c r="AD375" s="638"/>
      <c r="AE375" s="638"/>
      <c r="AF375" s="638"/>
      <c r="AG375" s="638"/>
      <c r="AH375" s="638"/>
      <c r="AI375" s="638"/>
      <c r="AJ375" s="638"/>
      <c r="AK375" s="638"/>
      <c r="AL375" s="638"/>
      <c r="AM375" s="638"/>
      <c r="AN375" s="638"/>
      <c r="AO375" s="638"/>
      <c r="AP375" s="638"/>
      <c r="AQ375" s="638"/>
      <c r="AR375" s="638"/>
      <c r="AS375" s="638"/>
      <c r="AT375" s="638"/>
      <c r="AU375" s="638"/>
      <c r="AV375" s="638"/>
      <c r="AW375" s="638"/>
      <c r="AX375" s="638"/>
      <c r="AY375" s="638"/>
    </row>
    <row r="376" spans="1:51">
      <c r="A376" s="638"/>
      <c r="B376" s="638"/>
      <c r="C376" s="638"/>
      <c r="D376" s="638"/>
      <c r="E376" s="638"/>
      <c r="F376" s="638"/>
      <c r="G376" s="638"/>
      <c r="H376" s="638"/>
      <c r="I376" s="638"/>
      <c r="J376" s="638"/>
      <c r="K376" s="638"/>
      <c r="L376" s="638"/>
      <c r="M376" s="638"/>
      <c r="N376" s="638"/>
      <c r="O376" s="638"/>
      <c r="P376" s="638"/>
      <c r="Q376" s="638"/>
      <c r="R376" s="638"/>
      <c r="S376" s="638"/>
      <c r="T376" s="638"/>
      <c r="U376" s="638"/>
      <c r="V376" s="638"/>
      <c r="W376" s="638"/>
      <c r="X376" s="638"/>
      <c r="Y376" s="638"/>
      <c r="Z376" s="638"/>
      <c r="AA376" s="638"/>
      <c r="AB376" s="638"/>
      <c r="AC376" s="638"/>
      <c r="AD376" s="638"/>
      <c r="AE376" s="638"/>
      <c r="AF376" s="638"/>
      <c r="AG376" s="638"/>
      <c r="AH376" s="638"/>
      <c r="AI376" s="638"/>
      <c r="AJ376" s="638"/>
      <c r="AK376" s="638"/>
      <c r="AL376" s="638"/>
      <c r="AM376" s="638"/>
      <c r="AN376" s="638"/>
      <c r="AO376" s="638"/>
      <c r="AP376" s="638"/>
      <c r="AQ376" s="638"/>
      <c r="AR376" s="638"/>
      <c r="AS376" s="638"/>
      <c r="AT376" s="638"/>
      <c r="AU376" s="638"/>
      <c r="AV376" s="638"/>
      <c r="AW376" s="638"/>
      <c r="AX376" s="638"/>
      <c r="AY376" s="638"/>
    </row>
    <row r="377" spans="1:51">
      <c r="A377" s="638"/>
      <c r="B377" s="638"/>
      <c r="C377" s="638"/>
      <c r="D377" s="638"/>
      <c r="E377" s="638"/>
      <c r="F377" s="638"/>
      <c r="G377" s="638"/>
      <c r="H377" s="638"/>
      <c r="I377" s="638"/>
      <c r="J377" s="638"/>
      <c r="K377" s="638"/>
      <c r="L377" s="638"/>
      <c r="M377" s="638"/>
      <c r="N377" s="638"/>
      <c r="O377" s="638"/>
      <c r="P377" s="638"/>
      <c r="Q377" s="638"/>
      <c r="R377" s="638"/>
      <c r="S377" s="638"/>
      <c r="T377" s="638"/>
      <c r="U377" s="638"/>
      <c r="V377" s="638"/>
      <c r="W377" s="638"/>
      <c r="X377" s="638"/>
      <c r="Y377" s="638"/>
      <c r="Z377" s="638"/>
      <c r="AA377" s="638"/>
      <c r="AB377" s="638"/>
      <c r="AC377" s="638"/>
      <c r="AD377" s="638"/>
      <c r="AE377" s="638"/>
      <c r="AF377" s="638"/>
      <c r="AG377" s="638"/>
      <c r="AH377" s="638"/>
      <c r="AI377" s="638"/>
      <c r="AJ377" s="638"/>
      <c r="AK377" s="638"/>
      <c r="AL377" s="638"/>
      <c r="AM377" s="638"/>
      <c r="AN377" s="638"/>
      <c r="AO377" s="638"/>
      <c r="AP377" s="638"/>
      <c r="AQ377" s="638"/>
      <c r="AR377" s="638"/>
      <c r="AS377" s="638"/>
      <c r="AT377" s="638"/>
      <c r="AU377" s="638"/>
      <c r="AV377" s="638"/>
      <c r="AW377" s="638"/>
      <c r="AX377" s="638"/>
      <c r="AY377" s="638"/>
    </row>
    <row r="378" spans="1:51">
      <c r="A378" s="638"/>
      <c r="B378" s="638"/>
      <c r="C378" s="638"/>
      <c r="D378" s="638"/>
      <c r="E378" s="638"/>
      <c r="F378" s="638"/>
      <c r="G378" s="638"/>
      <c r="H378" s="638"/>
      <c r="I378" s="638"/>
      <c r="J378" s="638"/>
      <c r="K378" s="638"/>
      <c r="L378" s="638"/>
      <c r="M378" s="638"/>
      <c r="N378" s="638"/>
      <c r="O378" s="638"/>
      <c r="P378" s="638"/>
      <c r="Q378" s="638"/>
      <c r="R378" s="638"/>
      <c r="S378" s="638"/>
      <c r="T378" s="638"/>
      <c r="U378" s="638"/>
      <c r="V378" s="638"/>
      <c r="W378" s="638"/>
      <c r="X378" s="638"/>
      <c r="Y378" s="638"/>
      <c r="Z378" s="638"/>
      <c r="AA378" s="638"/>
      <c r="AB378" s="638"/>
      <c r="AC378" s="638"/>
      <c r="AD378" s="638"/>
      <c r="AE378" s="638"/>
      <c r="AF378" s="638"/>
      <c r="AG378" s="638"/>
      <c r="AH378" s="638"/>
      <c r="AI378" s="638"/>
      <c r="AJ378" s="638"/>
      <c r="AK378" s="638"/>
      <c r="AL378" s="638"/>
      <c r="AM378" s="638"/>
      <c r="AN378" s="638"/>
      <c r="AO378" s="638"/>
      <c r="AP378" s="638"/>
      <c r="AQ378" s="638"/>
      <c r="AR378" s="638"/>
      <c r="AS378" s="638"/>
      <c r="AT378" s="638"/>
      <c r="AU378" s="638"/>
      <c r="AV378" s="638"/>
      <c r="AW378" s="638"/>
      <c r="AX378" s="638"/>
      <c r="AY378" s="638"/>
    </row>
    <row r="379" spans="1:51">
      <c r="A379" s="638"/>
      <c r="B379" s="638"/>
      <c r="C379" s="638"/>
      <c r="D379" s="638"/>
      <c r="E379" s="638"/>
      <c r="F379" s="638"/>
      <c r="G379" s="638"/>
      <c r="H379" s="638"/>
      <c r="I379" s="638"/>
      <c r="J379" s="638"/>
      <c r="K379" s="638"/>
      <c r="L379" s="638"/>
      <c r="M379" s="638"/>
      <c r="N379" s="638"/>
      <c r="O379" s="638"/>
      <c r="P379" s="638"/>
      <c r="Q379" s="638"/>
      <c r="R379" s="638"/>
      <c r="S379" s="638"/>
      <c r="T379" s="638"/>
      <c r="U379" s="638"/>
      <c r="V379" s="638"/>
      <c r="W379" s="638"/>
      <c r="X379" s="638"/>
      <c r="Y379" s="638"/>
      <c r="Z379" s="638"/>
      <c r="AA379" s="638"/>
      <c r="AB379" s="638"/>
      <c r="AC379" s="638"/>
      <c r="AD379" s="638"/>
      <c r="AE379" s="638"/>
      <c r="AF379" s="638"/>
      <c r="AG379" s="638"/>
      <c r="AH379" s="638"/>
      <c r="AI379" s="638"/>
      <c r="AJ379" s="638"/>
      <c r="AK379" s="638"/>
      <c r="AL379" s="638"/>
      <c r="AM379" s="638"/>
      <c r="AN379" s="638"/>
      <c r="AO379" s="638"/>
      <c r="AP379" s="638"/>
      <c r="AQ379" s="638"/>
      <c r="AR379" s="638"/>
      <c r="AS379" s="638"/>
      <c r="AT379" s="638"/>
      <c r="AU379" s="638"/>
      <c r="AV379" s="638"/>
      <c r="AW379" s="638"/>
      <c r="AX379" s="638"/>
      <c r="AY379" s="638"/>
    </row>
    <row r="380" spans="1:51">
      <c r="A380" s="638"/>
      <c r="B380" s="638"/>
      <c r="C380" s="638"/>
      <c r="D380" s="638"/>
      <c r="E380" s="638"/>
      <c r="F380" s="638"/>
      <c r="G380" s="638"/>
      <c r="H380" s="638"/>
      <c r="I380" s="638"/>
      <c r="J380" s="638"/>
      <c r="K380" s="638"/>
      <c r="L380" s="638"/>
      <c r="M380" s="638"/>
      <c r="N380" s="638"/>
      <c r="O380" s="638"/>
      <c r="P380" s="638"/>
      <c r="Q380" s="638"/>
      <c r="R380" s="638"/>
      <c r="S380" s="638"/>
      <c r="T380" s="638"/>
      <c r="U380" s="638"/>
      <c r="V380" s="638"/>
      <c r="W380" s="638"/>
      <c r="X380" s="638"/>
      <c r="Y380" s="638"/>
      <c r="Z380" s="638"/>
      <c r="AA380" s="638"/>
      <c r="AB380" s="638"/>
      <c r="AC380" s="638"/>
      <c r="AD380" s="638"/>
      <c r="AE380" s="638"/>
      <c r="AF380" s="638"/>
      <c r="AG380" s="638"/>
      <c r="AH380" s="638"/>
      <c r="AI380" s="638"/>
      <c r="AJ380" s="638"/>
      <c r="AK380" s="638"/>
      <c r="AL380" s="638"/>
      <c r="AM380" s="638"/>
      <c r="AN380" s="638"/>
      <c r="AO380" s="638"/>
      <c r="AP380" s="638"/>
      <c r="AQ380" s="638"/>
      <c r="AR380" s="638"/>
      <c r="AS380" s="638"/>
      <c r="AT380" s="638"/>
      <c r="AU380" s="638"/>
      <c r="AV380" s="638"/>
      <c r="AW380" s="638"/>
      <c r="AX380" s="638"/>
      <c r="AY380" s="638"/>
    </row>
    <row r="381" spans="1:51">
      <c r="A381" s="638"/>
      <c r="B381" s="638"/>
      <c r="C381" s="638"/>
      <c r="D381" s="638"/>
      <c r="E381" s="638"/>
      <c r="F381" s="638"/>
      <c r="G381" s="638"/>
      <c r="H381" s="638"/>
      <c r="I381" s="638"/>
      <c r="J381" s="638"/>
      <c r="K381" s="638"/>
      <c r="L381" s="638"/>
      <c r="M381" s="638"/>
      <c r="N381" s="638"/>
      <c r="O381" s="638"/>
      <c r="P381" s="638"/>
      <c r="Q381" s="638"/>
      <c r="R381" s="638"/>
      <c r="S381" s="638"/>
      <c r="T381" s="638"/>
      <c r="U381" s="638"/>
      <c r="V381" s="638"/>
      <c r="W381" s="638"/>
      <c r="X381" s="638"/>
      <c r="Y381" s="638"/>
      <c r="Z381" s="638"/>
      <c r="AA381" s="638"/>
      <c r="AB381" s="638"/>
      <c r="AC381" s="638"/>
      <c r="AD381" s="638"/>
      <c r="AE381" s="638"/>
      <c r="AF381" s="638"/>
      <c r="AG381" s="638"/>
      <c r="AH381" s="638"/>
      <c r="AI381" s="638"/>
      <c r="AJ381" s="638"/>
      <c r="AK381" s="638"/>
      <c r="AL381" s="638"/>
      <c r="AM381" s="638"/>
      <c r="AN381" s="638"/>
      <c r="AO381" s="638"/>
      <c r="AP381" s="638"/>
      <c r="AQ381" s="638"/>
      <c r="AR381" s="638"/>
      <c r="AS381" s="638"/>
      <c r="AT381" s="638"/>
      <c r="AU381" s="638"/>
      <c r="AV381" s="638"/>
      <c r="AW381" s="638"/>
      <c r="AX381" s="638"/>
      <c r="AY381" s="638"/>
    </row>
    <row r="382" spans="1:51">
      <c r="A382" s="638"/>
      <c r="B382" s="638"/>
      <c r="C382" s="638"/>
      <c r="D382" s="638"/>
      <c r="E382" s="638"/>
      <c r="F382" s="638"/>
      <c r="G382" s="638"/>
      <c r="H382" s="638"/>
      <c r="I382" s="638"/>
      <c r="J382" s="638"/>
      <c r="K382" s="638"/>
      <c r="L382" s="638"/>
      <c r="M382" s="638"/>
      <c r="N382" s="638"/>
      <c r="O382" s="638"/>
      <c r="P382" s="638"/>
      <c r="Q382" s="638"/>
      <c r="R382" s="638"/>
      <c r="S382" s="638"/>
      <c r="T382" s="638"/>
      <c r="U382" s="638"/>
      <c r="V382" s="638"/>
      <c r="W382" s="638"/>
      <c r="X382" s="638"/>
      <c r="Y382" s="638"/>
      <c r="Z382" s="638"/>
      <c r="AA382" s="638"/>
      <c r="AB382" s="638"/>
      <c r="AC382" s="638"/>
      <c r="AD382" s="638"/>
      <c r="AE382" s="638"/>
      <c r="AF382" s="638"/>
      <c r="AG382" s="638"/>
      <c r="AH382" s="638"/>
      <c r="AI382" s="638"/>
      <c r="AJ382" s="638"/>
      <c r="AK382" s="638"/>
      <c r="AL382" s="638"/>
      <c r="AM382" s="638"/>
      <c r="AN382" s="638"/>
      <c r="AO382" s="638"/>
      <c r="AP382" s="638"/>
      <c r="AQ382" s="638"/>
      <c r="AR382" s="638"/>
      <c r="AS382" s="638"/>
      <c r="AT382" s="638"/>
      <c r="AU382" s="638"/>
      <c r="AV382" s="638"/>
      <c r="AW382" s="638"/>
      <c r="AX382" s="638"/>
      <c r="AY382" s="638"/>
    </row>
    <row r="383" spans="1:51">
      <c r="A383" s="638"/>
      <c r="B383" s="638"/>
      <c r="C383" s="638"/>
      <c r="D383" s="638"/>
      <c r="E383" s="638"/>
      <c r="F383" s="638"/>
      <c r="G383" s="638"/>
      <c r="H383" s="638"/>
      <c r="I383" s="638"/>
      <c r="J383" s="638"/>
      <c r="K383" s="638"/>
      <c r="L383" s="638"/>
      <c r="M383" s="638"/>
      <c r="N383" s="638"/>
      <c r="O383" s="638"/>
      <c r="P383" s="638"/>
      <c r="Q383" s="638"/>
      <c r="R383" s="638"/>
      <c r="S383" s="638"/>
      <c r="T383" s="638"/>
      <c r="U383" s="638"/>
      <c r="V383" s="638"/>
      <c r="W383" s="638"/>
      <c r="X383" s="638"/>
      <c r="Y383" s="638"/>
      <c r="Z383" s="638"/>
      <c r="AA383" s="638"/>
      <c r="AB383" s="638"/>
      <c r="AC383" s="638"/>
      <c r="AD383" s="638"/>
      <c r="AE383" s="638"/>
      <c r="AF383" s="638"/>
      <c r="AG383" s="638"/>
      <c r="AH383" s="638"/>
      <c r="AI383" s="638"/>
      <c r="AJ383" s="638"/>
      <c r="AK383" s="638"/>
      <c r="AL383" s="638"/>
      <c r="AM383" s="638"/>
      <c r="AN383" s="638"/>
      <c r="AO383" s="638"/>
      <c r="AP383" s="638"/>
      <c r="AQ383" s="638"/>
      <c r="AR383" s="638"/>
      <c r="AS383" s="638"/>
      <c r="AT383" s="638"/>
      <c r="AU383" s="638"/>
      <c r="AV383" s="638"/>
      <c r="AW383" s="638"/>
      <c r="AX383" s="638"/>
      <c r="AY383" s="638"/>
    </row>
    <row r="384" spans="1:51">
      <c r="A384" s="638"/>
      <c r="B384" s="638"/>
      <c r="C384" s="638"/>
      <c r="D384" s="638"/>
      <c r="E384" s="638"/>
      <c r="F384" s="638"/>
      <c r="G384" s="638"/>
      <c r="H384" s="638"/>
      <c r="I384" s="638"/>
      <c r="J384" s="638"/>
      <c r="K384" s="638"/>
      <c r="L384" s="638"/>
      <c r="M384" s="638"/>
      <c r="N384" s="638"/>
      <c r="O384" s="638"/>
      <c r="P384" s="638"/>
      <c r="Q384" s="638"/>
      <c r="R384" s="638"/>
      <c r="S384" s="638"/>
      <c r="T384" s="638"/>
      <c r="U384" s="638"/>
      <c r="V384" s="638"/>
      <c r="W384" s="638"/>
      <c r="X384" s="638"/>
      <c r="Y384" s="638"/>
      <c r="Z384" s="638"/>
      <c r="AA384" s="638"/>
      <c r="AB384" s="638"/>
      <c r="AC384" s="638"/>
      <c r="AD384" s="638"/>
      <c r="AE384" s="638"/>
      <c r="AF384" s="638"/>
      <c r="AG384" s="638"/>
      <c r="AH384" s="638"/>
      <c r="AI384" s="638"/>
      <c r="AJ384" s="638"/>
      <c r="AK384" s="638"/>
      <c r="AL384" s="638"/>
      <c r="AM384" s="638"/>
      <c r="AN384" s="638"/>
      <c r="AO384" s="638"/>
      <c r="AP384" s="638"/>
      <c r="AQ384" s="638"/>
      <c r="AR384" s="638"/>
      <c r="AS384" s="638"/>
      <c r="AT384" s="638"/>
      <c r="AU384" s="638"/>
      <c r="AV384" s="638"/>
      <c r="AW384" s="638"/>
      <c r="AX384" s="638"/>
      <c r="AY384" s="638"/>
    </row>
    <row r="385" spans="1:51">
      <c r="A385" s="638"/>
      <c r="B385" s="638"/>
      <c r="C385" s="638"/>
      <c r="D385" s="638"/>
      <c r="E385" s="638"/>
      <c r="F385" s="638"/>
      <c r="G385" s="638"/>
      <c r="H385" s="638"/>
      <c r="I385" s="638"/>
      <c r="J385" s="638"/>
      <c r="K385" s="638"/>
      <c r="L385" s="638"/>
      <c r="M385" s="638"/>
      <c r="N385" s="638"/>
      <c r="O385" s="638"/>
      <c r="P385" s="638"/>
      <c r="Q385" s="638"/>
      <c r="R385" s="638"/>
      <c r="S385" s="638"/>
      <c r="T385" s="638"/>
      <c r="U385" s="638"/>
      <c r="V385" s="638"/>
      <c r="W385" s="638"/>
      <c r="X385" s="638"/>
      <c r="Y385" s="638"/>
      <c r="Z385" s="638"/>
      <c r="AA385" s="638"/>
      <c r="AB385" s="638"/>
      <c r="AC385" s="638"/>
      <c r="AD385" s="638"/>
      <c r="AE385" s="638"/>
      <c r="AF385" s="638"/>
      <c r="AG385" s="638"/>
      <c r="AH385" s="638"/>
      <c r="AI385" s="638"/>
      <c r="AJ385" s="638"/>
      <c r="AK385" s="638"/>
      <c r="AL385" s="638"/>
      <c r="AM385" s="638"/>
      <c r="AN385" s="638"/>
      <c r="AO385" s="638"/>
      <c r="AP385" s="638"/>
      <c r="AQ385" s="638"/>
      <c r="AR385" s="638"/>
      <c r="AS385" s="638"/>
      <c r="AT385" s="638"/>
      <c r="AU385" s="638"/>
      <c r="AV385" s="638"/>
      <c r="AW385" s="638"/>
      <c r="AX385" s="638"/>
      <c r="AY385" s="638"/>
    </row>
    <row r="386" spans="1:51">
      <c r="A386" s="638"/>
      <c r="B386" s="638"/>
      <c r="C386" s="638"/>
      <c r="D386" s="638"/>
      <c r="E386" s="638"/>
      <c r="F386" s="638"/>
      <c r="G386" s="638"/>
      <c r="H386" s="638"/>
      <c r="I386" s="638"/>
      <c r="J386" s="638"/>
      <c r="K386" s="638"/>
      <c r="L386" s="638"/>
      <c r="M386" s="638"/>
      <c r="N386" s="638"/>
      <c r="O386" s="638"/>
      <c r="P386" s="638"/>
      <c r="Q386" s="638"/>
      <c r="R386" s="638"/>
      <c r="S386" s="638"/>
      <c r="T386" s="638"/>
      <c r="U386" s="638"/>
      <c r="V386" s="638"/>
      <c r="W386" s="638"/>
      <c r="X386" s="638"/>
      <c r="Y386" s="638"/>
      <c r="Z386" s="638"/>
      <c r="AA386" s="638"/>
      <c r="AB386" s="638"/>
      <c r="AC386" s="638"/>
      <c r="AD386" s="638"/>
      <c r="AE386" s="638"/>
      <c r="AF386" s="638"/>
      <c r="AG386" s="638"/>
      <c r="AH386" s="638"/>
      <c r="AI386" s="638"/>
      <c r="AJ386" s="638"/>
      <c r="AK386" s="638"/>
      <c r="AL386" s="638"/>
      <c r="AM386" s="638"/>
      <c r="AN386" s="638"/>
      <c r="AO386" s="638"/>
      <c r="AP386" s="638"/>
      <c r="AQ386" s="638"/>
      <c r="AR386" s="638"/>
      <c r="AS386" s="638"/>
      <c r="AT386" s="638"/>
      <c r="AU386" s="638"/>
      <c r="AV386" s="638"/>
      <c r="AW386" s="638"/>
      <c r="AX386" s="638"/>
      <c r="AY386" s="638"/>
    </row>
    <row r="387" spans="1:51">
      <c r="A387" s="638"/>
      <c r="B387" s="638"/>
      <c r="C387" s="638"/>
      <c r="D387" s="638"/>
      <c r="E387" s="638"/>
      <c r="F387" s="638"/>
      <c r="G387" s="638"/>
      <c r="H387" s="638"/>
      <c r="I387" s="638"/>
      <c r="J387" s="638"/>
      <c r="K387" s="638"/>
      <c r="L387" s="638"/>
      <c r="M387" s="638"/>
      <c r="N387" s="638"/>
      <c r="O387" s="638"/>
      <c r="P387" s="638"/>
      <c r="Q387" s="638"/>
      <c r="R387" s="638"/>
      <c r="S387" s="638"/>
      <c r="T387" s="638"/>
      <c r="U387" s="638"/>
      <c r="V387" s="638"/>
      <c r="W387" s="638"/>
      <c r="X387" s="638"/>
      <c r="Y387" s="638"/>
      <c r="Z387" s="638"/>
      <c r="AA387" s="638"/>
      <c r="AB387" s="638"/>
      <c r="AC387" s="638"/>
      <c r="AD387" s="638"/>
      <c r="AE387" s="638"/>
      <c r="AF387" s="638"/>
      <c r="AG387" s="638"/>
      <c r="AH387" s="638"/>
      <c r="AI387" s="638"/>
      <c r="AJ387" s="638"/>
      <c r="AK387" s="638"/>
      <c r="AL387" s="638"/>
      <c r="AM387" s="638"/>
      <c r="AN387" s="638"/>
      <c r="AO387" s="638"/>
      <c r="AP387" s="638"/>
      <c r="AQ387" s="638"/>
      <c r="AR387" s="638"/>
      <c r="AS387" s="638"/>
      <c r="AT387" s="638"/>
      <c r="AU387" s="638"/>
      <c r="AV387" s="638"/>
      <c r="AW387" s="638"/>
      <c r="AX387" s="638"/>
      <c r="AY387" s="638"/>
    </row>
    <row r="388" spans="1:51">
      <c r="A388" s="638"/>
      <c r="B388" s="638"/>
      <c r="C388" s="638"/>
      <c r="D388" s="638"/>
      <c r="E388" s="638"/>
      <c r="F388" s="638"/>
      <c r="G388" s="638"/>
      <c r="H388" s="638"/>
      <c r="I388" s="638"/>
      <c r="J388" s="638"/>
      <c r="K388" s="638"/>
      <c r="L388" s="638"/>
      <c r="M388" s="638"/>
      <c r="N388" s="638"/>
      <c r="O388" s="638"/>
      <c r="P388" s="638"/>
      <c r="Q388" s="638"/>
      <c r="R388" s="638"/>
      <c r="S388" s="638"/>
      <c r="T388" s="638"/>
      <c r="U388" s="638"/>
      <c r="V388" s="638"/>
      <c r="W388" s="638"/>
      <c r="X388" s="638"/>
      <c r="Y388" s="638"/>
      <c r="Z388" s="638"/>
      <c r="AA388" s="638"/>
      <c r="AB388" s="638"/>
      <c r="AC388" s="638"/>
      <c r="AD388" s="638"/>
      <c r="AE388" s="638"/>
      <c r="AF388" s="638"/>
      <c r="AG388" s="638"/>
      <c r="AH388" s="638"/>
      <c r="AI388" s="638"/>
      <c r="AJ388" s="638"/>
      <c r="AK388" s="638"/>
      <c r="AL388" s="638"/>
      <c r="AM388" s="638"/>
      <c r="AN388" s="638"/>
      <c r="AO388" s="638"/>
      <c r="AP388" s="638"/>
      <c r="AQ388" s="638"/>
      <c r="AR388" s="638"/>
      <c r="AS388" s="638"/>
      <c r="AT388" s="638"/>
      <c r="AU388" s="638"/>
      <c r="AV388" s="638"/>
      <c r="AW388" s="638"/>
      <c r="AX388" s="638"/>
      <c r="AY388" s="638"/>
    </row>
    <row r="389" spans="1:51">
      <c r="A389" s="638"/>
      <c r="B389" s="638"/>
      <c r="C389" s="638"/>
      <c r="D389" s="638"/>
      <c r="E389" s="638"/>
      <c r="F389" s="638"/>
      <c r="G389" s="638"/>
      <c r="H389" s="638"/>
      <c r="I389" s="638"/>
      <c r="J389" s="638"/>
      <c r="K389" s="638"/>
      <c r="L389" s="638"/>
      <c r="M389" s="638"/>
      <c r="N389" s="638"/>
      <c r="O389" s="638"/>
      <c r="P389" s="638"/>
      <c r="Q389" s="638"/>
      <c r="R389" s="638"/>
      <c r="S389" s="638"/>
      <c r="T389" s="638"/>
      <c r="U389" s="638"/>
      <c r="V389" s="638"/>
      <c r="W389" s="638"/>
      <c r="X389" s="638"/>
      <c r="Y389" s="638"/>
      <c r="Z389" s="638"/>
      <c r="AA389" s="638"/>
      <c r="AB389" s="638"/>
      <c r="AC389" s="638"/>
      <c r="AD389" s="638"/>
      <c r="AE389" s="638"/>
      <c r="AF389" s="638"/>
      <c r="AG389" s="638"/>
      <c r="AH389" s="638"/>
      <c r="AI389" s="638"/>
      <c r="AJ389" s="638"/>
      <c r="AK389" s="638"/>
      <c r="AL389" s="638"/>
      <c r="AM389" s="638"/>
      <c r="AN389" s="638"/>
      <c r="AO389" s="638"/>
      <c r="AP389" s="638"/>
      <c r="AQ389" s="638"/>
      <c r="AR389" s="638"/>
      <c r="AS389" s="638"/>
      <c r="AT389" s="638"/>
      <c r="AU389" s="638"/>
      <c r="AV389" s="638"/>
      <c r="AW389" s="638"/>
      <c r="AX389" s="638"/>
      <c r="AY389" s="638"/>
    </row>
    <row r="390" spans="1:51">
      <c r="A390" s="638"/>
      <c r="B390" s="638"/>
      <c r="C390" s="638"/>
      <c r="D390" s="638"/>
      <c r="E390" s="638"/>
      <c r="F390" s="638"/>
      <c r="G390" s="638"/>
      <c r="H390" s="638"/>
      <c r="I390" s="638"/>
      <c r="J390" s="638"/>
      <c r="K390" s="638"/>
      <c r="L390" s="638"/>
      <c r="M390" s="638"/>
      <c r="N390" s="638"/>
      <c r="O390" s="638"/>
      <c r="P390" s="638"/>
      <c r="Q390" s="638"/>
      <c r="R390" s="638"/>
      <c r="S390" s="638"/>
      <c r="T390" s="638"/>
      <c r="U390" s="638"/>
      <c r="V390" s="638"/>
      <c r="W390" s="638"/>
      <c r="X390" s="638"/>
      <c r="Y390" s="638"/>
      <c r="Z390" s="638"/>
      <c r="AA390" s="638"/>
      <c r="AB390" s="638"/>
      <c r="AC390" s="638"/>
      <c r="AD390" s="638"/>
      <c r="AE390" s="638"/>
      <c r="AF390" s="638"/>
      <c r="AG390" s="638"/>
      <c r="AH390" s="638"/>
      <c r="AI390" s="638"/>
      <c r="AJ390" s="638"/>
      <c r="AK390" s="638"/>
      <c r="AL390" s="638"/>
      <c r="AM390" s="638"/>
      <c r="AN390" s="638"/>
      <c r="AO390" s="638"/>
      <c r="AP390" s="638"/>
      <c r="AQ390" s="638"/>
      <c r="AR390" s="638"/>
      <c r="AS390" s="638"/>
      <c r="AT390" s="638"/>
      <c r="AU390" s="638"/>
      <c r="AV390" s="638"/>
      <c r="AW390" s="638"/>
      <c r="AX390" s="638"/>
      <c r="AY390" s="638"/>
    </row>
    <row r="391" spans="1:51">
      <c r="A391" s="638"/>
      <c r="B391" s="638"/>
      <c r="C391" s="638"/>
      <c r="D391" s="638"/>
      <c r="E391" s="638"/>
      <c r="F391" s="638"/>
      <c r="G391" s="638"/>
      <c r="H391" s="638"/>
      <c r="I391" s="638"/>
      <c r="J391" s="638"/>
      <c r="K391" s="638"/>
      <c r="L391" s="638"/>
      <c r="M391" s="638"/>
      <c r="N391" s="638"/>
      <c r="O391" s="638"/>
      <c r="P391" s="638"/>
      <c r="Q391" s="638"/>
      <c r="R391" s="638"/>
      <c r="S391" s="638"/>
      <c r="T391" s="638"/>
      <c r="U391" s="638"/>
      <c r="V391" s="638"/>
      <c r="W391" s="638"/>
      <c r="X391" s="638"/>
      <c r="Y391" s="638"/>
      <c r="Z391" s="638"/>
      <c r="AA391" s="638"/>
      <c r="AB391" s="638"/>
      <c r="AC391" s="638"/>
      <c r="AD391" s="638"/>
      <c r="AE391" s="638"/>
      <c r="AF391" s="638"/>
      <c r="AG391" s="638"/>
      <c r="AH391" s="638"/>
      <c r="AI391" s="638"/>
      <c r="AJ391" s="638"/>
      <c r="AK391" s="638"/>
      <c r="AL391" s="638"/>
      <c r="AM391" s="638"/>
      <c r="AN391" s="638"/>
      <c r="AO391" s="638"/>
      <c r="AP391" s="638"/>
      <c r="AQ391" s="638"/>
      <c r="AR391" s="638"/>
      <c r="AS391" s="638"/>
      <c r="AT391" s="638"/>
      <c r="AU391" s="638"/>
      <c r="AV391" s="638"/>
      <c r="AW391" s="638"/>
      <c r="AX391" s="638"/>
      <c r="AY391" s="638"/>
    </row>
    <row r="392" spans="1:51">
      <c r="A392" s="638"/>
      <c r="B392" s="638"/>
      <c r="C392" s="638"/>
      <c r="D392" s="638"/>
      <c r="E392" s="638"/>
      <c r="F392" s="638"/>
      <c r="G392" s="638"/>
      <c r="H392" s="638"/>
      <c r="I392" s="638"/>
      <c r="J392" s="638"/>
      <c r="K392" s="638"/>
      <c r="L392" s="638"/>
      <c r="M392" s="638"/>
      <c r="N392" s="638"/>
      <c r="O392" s="638"/>
      <c r="P392" s="638"/>
      <c r="Q392" s="638"/>
      <c r="R392" s="638"/>
      <c r="S392" s="638"/>
      <c r="T392" s="638"/>
      <c r="U392" s="638"/>
      <c r="V392" s="638"/>
      <c r="W392" s="638"/>
      <c r="X392" s="638"/>
      <c r="Y392" s="638"/>
      <c r="Z392" s="638"/>
      <c r="AA392" s="638"/>
      <c r="AB392" s="638"/>
      <c r="AC392" s="638"/>
      <c r="AD392" s="638"/>
      <c r="AE392" s="638"/>
      <c r="AF392" s="638"/>
      <c r="AG392" s="638"/>
      <c r="AH392" s="638"/>
      <c r="AI392" s="638"/>
      <c r="AJ392" s="638"/>
      <c r="AK392" s="638"/>
      <c r="AL392" s="638"/>
      <c r="AM392" s="638"/>
      <c r="AN392" s="638"/>
      <c r="AO392" s="638"/>
      <c r="AP392" s="638"/>
      <c r="AQ392" s="638"/>
      <c r="AR392" s="638"/>
      <c r="AS392" s="638"/>
      <c r="AT392" s="638"/>
      <c r="AU392" s="638"/>
      <c r="AV392" s="638"/>
      <c r="AW392" s="638"/>
      <c r="AX392" s="638"/>
      <c r="AY392" s="638"/>
    </row>
    <row r="393" spans="1:51">
      <c r="A393" s="638"/>
      <c r="B393" s="638"/>
      <c r="C393" s="638"/>
      <c r="D393" s="638"/>
      <c r="E393" s="638"/>
      <c r="F393" s="638"/>
      <c r="G393" s="638"/>
      <c r="H393" s="638"/>
      <c r="I393" s="638"/>
      <c r="J393" s="638"/>
      <c r="K393" s="638"/>
      <c r="L393" s="638"/>
      <c r="M393" s="638"/>
      <c r="N393" s="638"/>
      <c r="O393" s="638"/>
      <c r="P393" s="638"/>
      <c r="Q393" s="638"/>
      <c r="R393" s="638"/>
      <c r="S393" s="638"/>
      <c r="T393" s="638"/>
      <c r="U393" s="638"/>
      <c r="V393" s="638"/>
      <c r="W393" s="638"/>
      <c r="X393" s="638"/>
      <c r="Y393" s="638"/>
      <c r="Z393" s="638"/>
      <c r="AA393" s="638"/>
      <c r="AB393" s="638"/>
      <c r="AC393" s="638"/>
      <c r="AD393" s="638"/>
      <c r="AE393" s="638"/>
      <c r="AF393" s="638"/>
      <c r="AG393" s="638"/>
      <c r="AH393" s="638"/>
      <c r="AI393" s="638"/>
      <c r="AJ393" s="638"/>
      <c r="AK393" s="638"/>
      <c r="AL393" s="638"/>
      <c r="AM393" s="638"/>
      <c r="AN393" s="638"/>
      <c r="AO393" s="638"/>
      <c r="AP393" s="638"/>
      <c r="AQ393" s="638"/>
      <c r="AR393" s="638"/>
      <c r="AS393" s="638"/>
      <c r="AT393" s="638"/>
      <c r="AU393" s="638"/>
      <c r="AV393" s="638"/>
      <c r="AW393" s="638"/>
      <c r="AX393" s="638"/>
      <c r="AY393" s="638"/>
    </row>
    <row r="394" spans="1:51">
      <c r="A394" s="638"/>
      <c r="B394" s="638"/>
      <c r="C394" s="638"/>
      <c r="D394" s="638"/>
      <c r="E394" s="638"/>
      <c r="F394" s="638"/>
      <c r="G394" s="638"/>
      <c r="H394" s="638"/>
      <c r="I394" s="638"/>
      <c r="J394" s="638"/>
      <c r="K394" s="638"/>
      <c r="L394" s="638"/>
      <c r="M394" s="638"/>
      <c r="N394" s="638"/>
      <c r="O394" s="638"/>
      <c r="P394" s="638"/>
      <c r="Q394" s="638"/>
      <c r="R394" s="638"/>
      <c r="S394" s="638"/>
      <c r="T394" s="638"/>
      <c r="U394" s="638"/>
      <c r="V394" s="638"/>
      <c r="W394" s="638"/>
      <c r="X394" s="638"/>
      <c r="Y394" s="638"/>
      <c r="Z394" s="638"/>
      <c r="AA394" s="638"/>
      <c r="AB394" s="638"/>
      <c r="AC394" s="638"/>
      <c r="AD394" s="638"/>
      <c r="AE394" s="638"/>
      <c r="AF394" s="638"/>
      <c r="AG394" s="638"/>
      <c r="AH394" s="638"/>
      <c r="AI394" s="638"/>
      <c r="AJ394" s="638"/>
      <c r="AK394" s="638"/>
      <c r="AL394" s="638"/>
      <c r="AM394" s="638"/>
      <c r="AN394" s="638"/>
      <c r="AO394" s="638"/>
      <c r="AP394" s="638"/>
      <c r="AQ394" s="638"/>
      <c r="AR394" s="638"/>
      <c r="AS394" s="638"/>
      <c r="AT394" s="638"/>
      <c r="AU394" s="638"/>
      <c r="AV394" s="638"/>
      <c r="AW394" s="638"/>
      <c r="AX394" s="638"/>
      <c r="AY394" s="638"/>
    </row>
    <row r="395" spans="1:51">
      <c r="A395" s="638"/>
      <c r="B395" s="638"/>
      <c r="C395" s="638"/>
      <c r="D395" s="638"/>
      <c r="E395" s="638"/>
      <c r="F395" s="638"/>
      <c r="G395" s="638"/>
      <c r="H395" s="638"/>
      <c r="I395" s="638"/>
      <c r="J395" s="638"/>
      <c r="K395" s="638"/>
      <c r="L395" s="638"/>
      <c r="M395" s="638"/>
      <c r="N395" s="638"/>
      <c r="O395" s="638"/>
      <c r="P395" s="638"/>
      <c r="Q395" s="638"/>
      <c r="R395" s="638"/>
      <c r="S395" s="638"/>
      <c r="T395" s="638"/>
      <c r="U395" s="638"/>
      <c r="V395" s="638"/>
      <c r="W395" s="638"/>
      <c r="X395" s="638"/>
      <c r="Y395" s="638"/>
      <c r="Z395" s="638"/>
      <c r="AA395" s="638"/>
      <c r="AB395" s="638"/>
      <c r="AC395" s="638"/>
      <c r="AD395" s="638"/>
      <c r="AE395" s="638"/>
      <c r="AF395" s="638"/>
      <c r="AG395" s="638"/>
      <c r="AH395" s="638"/>
      <c r="AI395" s="638"/>
      <c r="AJ395" s="638"/>
      <c r="AK395" s="638"/>
      <c r="AL395" s="638"/>
      <c r="AM395" s="638"/>
      <c r="AN395" s="638"/>
      <c r="AO395" s="638"/>
      <c r="AP395" s="638"/>
      <c r="AQ395" s="638"/>
      <c r="AR395" s="638"/>
      <c r="AS395" s="638"/>
      <c r="AT395" s="638"/>
      <c r="AU395" s="638"/>
      <c r="AV395" s="638"/>
      <c r="AW395" s="638"/>
      <c r="AX395" s="638"/>
      <c r="AY395" s="638"/>
    </row>
    <row r="396" spans="1:51">
      <c r="A396" s="638"/>
      <c r="B396" s="638"/>
      <c r="C396" s="638"/>
      <c r="D396" s="638"/>
      <c r="E396" s="638"/>
      <c r="F396" s="638"/>
      <c r="G396" s="638"/>
      <c r="H396" s="638"/>
      <c r="I396" s="638"/>
      <c r="J396" s="638"/>
      <c r="K396" s="638"/>
      <c r="L396" s="638"/>
      <c r="M396" s="638"/>
      <c r="N396" s="638"/>
      <c r="O396" s="638"/>
      <c r="P396" s="638"/>
      <c r="Q396" s="638"/>
      <c r="R396" s="638"/>
      <c r="S396" s="638"/>
      <c r="T396" s="638"/>
      <c r="U396" s="638"/>
      <c r="V396" s="638"/>
      <c r="W396" s="638"/>
      <c r="X396" s="638"/>
      <c r="Y396" s="638"/>
      <c r="Z396" s="638"/>
      <c r="AA396" s="638"/>
      <c r="AB396" s="638"/>
      <c r="AC396" s="638"/>
      <c r="AD396" s="638"/>
      <c r="AE396" s="638"/>
      <c r="AF396" s="638"/>
      <c r="AG396" s="638"/>
      <c r="AH396" s="638"/>
      <c r="AI396" s="638"/>
      <c r="AJ396" s="638"/>
      <c r="AK396" s="638"/>
      <c r="AL396" s="638"/>
      <c r="AM396" s="638"/>
      <c r="AN396" s="638"/>
      <c r="AO396" s="638"/>
      <c r="AP396" s="638"/>
      <c r="AQ396" s="638"/>
      <c r="AR396" s="638"/>
      <c r="AS396" s="638"/>
      <c r="AT396" s="638"/>
      <c r="AU396" s="638"/>
      <c r="AV396" s="638"/>
      <c r="AW396" s="638"/>
      <c r="AX396" s="638"/>
      <c r="AY396" s="638"/>
    </row>
    <row r="397" spans="1:51">
      <c r="A397" s="638"/>
      <c r="B397" s="638"/>
      <c r="C397" s="638"/>
      <c r="D397" s="638"/>
      <c r="E397" s="638"/>
      <c r="F397" s="638"/>
      <c r="G397" s="638"/>
      <c r="H397" s="638"/>
      <c r="I397" s="638"/>
      <c r="J397" s="638"/>
      <c r="K397" s="638"/>
      <c r="L397" s="638"/>
      <c r="M397" s="638"/>
      <c r="N397" s="638"/>
      <c r="O397" s="638"/>
      <c r="P397" s="638"/>
      <c r="Q397" s="638"/>
      <c r="R397" s="638"/>
      <c r="S397" s="638"/>
      <c r="T397" s="638"/>
      <c r="U397" s="638"/>
      <c r="V397" s="638"/>
      <c r="W397" s="638"/>
      <c r="X397" s="638"/>
      <c r="Y397" s="638"/>
      <c r="Z397" s="638"/>
      <c r="AA397" s="638"/>
      <c r="AB397" s="638"/>
      <c r="AC397" s="638"/>
      <c r="AD397" s="638"/>
      <c r="AE397" s="638"/>
      <c r="AF397" s="638"/>
      <c r="AG397" s="638"/>
      <c r="AH397" s="638"/>
      <c r="AI397" s="638"/>
      <c r="AJ397" s="638"/>
      <c r="AK397" s="638"/>
      <c r="AL397" s="638"/>
      <c r="AM397" s="638"/>
      <c r="AN397" s="638"/>
      <c r="AO397" s="638"/>
      <c r="AP397" s="638"/>
      <c r="AQ397" s="638"/>
      <c r="AR397" s="638"/>
      <c r="AS397" s="638"/>
      <c r="AT397" s="638"/>
      <c r="AU397" s="638"/>
      <c r="AV397" s="638"/>
      <c r="AW397" s="638"/>
      <c r="AX397" s="638"/>
      <c r="AY397" s="638"/>
    </row>
    <row r="398" spans="1:51">
      <c r="A398" s="638"/>
      <c r="B398" s="638"/>
      <c r="C398" s="638"/>
      <c r="D398" s="638"/>
      <c r="E398" s="638"/>
      <c r="F398" s="638"/>
      <c r="G398" s="638"/>
      <c r="H398" s="638"/>
      <c r="I398" s="638"/>
      <c r="J398" s="638"/>
      <c r="K398" s="638"/>
      <c r="L398" s="638"/>
      <c r="M398" s="638"/>
      <c r="N398" s="638"/>
      <c r="O398" s="638"/>
      <c r="P398" s="638"/>
      <c r="Q398" s="638"/>
      <c r="R398" s="638"/>
      <c r="S398" s="638"/>
      <c r="T398" s="638"/>
      <c r="U398" s="638"/>
      <c r="V398" s="638"/>
      <c r="W398" s="638"/>
      <c r="X398" s="638"/>
      <c r="Y398" s="638"/>
      <c r="Z398" s="638"/>
      <c r="AA398" s="638"/>
      <c r="AB398" s="638"/>
      <c r="AC398" s="638"/>
      <c r="AD398" s="638"/>
      <c r="AE398" s="638"/>
      <c r="AF398" s="638"/>
      <c r="AG398" s="638"/>
      <c r="AH398" s="638"/>
      <c r="AI398" s="638"/>
      <c r="AJ398" s="638"/>
      <c r="AK398" s="638"/>
      <c r="AL398" s="638"/>
      <c r="AM398" s="638"/>
      <c r="AN398" s="638"/>
      <c r="AO398" s="638"/>
      <c r="AP398" s="638"/>
      <c r="AQ398" s="638"/>
      <c r="AR398" s="638"/>
      <c r="AS398" s="638"/>
      <c r="AT398" s="638"/>
      <c r="AU398" s="638"/>
      <c r="AV398" s="638"/>
      <c r="AW398" s="638"/>
      <c r="AX398" s="638"/>
      <c r="AY398" s="638"/>
    </row>
    <row r="399" spans="1:51">
      <c r="A399" s="638"/>
      <c r="B399" s="638"/>
      <c r="C399" s="638"/>
      <c r="D399" s="638"/>
      <c r="E399" s="638"/>
      <c r="F399" s="638"/>
      <c r="G399" s="638"/>
      <c r="H399" s="638"/>
      <c r="I399" s="638"/>
      <c r="J399" s="638"/>
      <c r="K399" s="638"/>
      <c r="L399" s="638"/>
      <c r="M399" s="638"/>
      <c r="N399" s="638"/>
      <c r="O399" s="638"/>
      <c r="P399" s="638"/>
      <c r="Q399" s="638"/>
      <c r="R399" s="638"/>
      <c r="S399" s="638"/>
      <c r="T399" s="638"/>
      <c r="U399" s="638"/>
      <c r="V399" s="638"/>
      <c r="W399" s="638"/>
      <c r="X399" s="638"/>
      <c r="Y399" s="638"/>
      <c r="Z399" s="638"/>
      <c r="AA399" s="638"/>
      <c r="AB399" s="638"/>
      <c r="AC399" s="638"/>
      <c r="AD399" s="638"/>
      <c r="AE399" s="638"/>
      <c r="AF399" s="638"/>
      <c r="AG399" s="638"/>
      <c r="AH399" s="638"/>
      <c r="AI399" s="638"/>
      <c r="AJ399" s="638"/>
      <c r="AK399" s="638"/>
      <c r="AL399" s="638"/>
      <c r="AM399" s="638"/>
      <c r="AN399" s="638"/>
      <c r="AO399" s="638"/>
      <c r="AP399" s="638"/>
      <c r="AQ399" s="638"/>
      <c r="AR399" s="638"/>
      <c r="AS399" s="638"/>
      <c r="AT399" s="638"/>
      <c r="AU399" s="638"/>
      <c r="AV399" s="638"/>
      <c r="AW399" s="638"/>
      <c r="AX399" s="638"/>
      <c r="AY399" s="638"/>
    </row>
    <row r="400" spans="1:51">
      <c r="A400" s="638"/>
      <c r="B400" s="638"/>
      <c r="C400" s="638"/>
      <c r="D400" s="638"/>
      <c r="E400" s="638"/>
      <c r="F400" s="638"/>
      <c r="G400" s="638"/>
      <c r="H400" s="638"/>
      <c r="I400" s="638"/>
      <c r="J400" s="638"/>
      <c r="K400" s="638"/>
      <c r="L400" s="638"/>
      <c r="M400" s="638"/>
      <c r="N400" s="638"/>
      <c r="O400" s="638"/>
      <c r="P400" s="638"/>
      <c r="Q400" s="638"/>
      <c r="R400" s="638"/>
      <c r="S400" s="638"/>
      <c r="T400" s="638"/>
      <c r="U400" s="638"/>
      <c r="V400" s="638"/>
      <c r="W400" s="638"/>
      <c r="X400" s="638"/>
      <c r="Y400" s="638"/>
      <c r="Z400" s="638"/>
      <c r="AA400" s="638"/>
      <c r="AB400" s="638"/>
      <c r="AC400" s="638"/>
      <c r="AD400" s="638"/>
      <c r="AE400" s="638"/>
      <c r="AF400" s="638"/>
      <c r="AG400" s="638"/>
      <c r="AH400" s="638"/>
      <c r="AI400" s="638"/>
      <c r="AJ400" s="638"/>
      <c r="AK400" s="638"/>
      <c r="AL400" s="638"/>
      <c r="AM400" s="638"/>
      <c r="AN400" s="638"/>
      <c r="AO400" s="638"/>
      <c r="AP400" s="638"/>
      <c r="AQ400" s="638"/>
      <c r="AR400" s="638"/>
      <c r="AS400" s="638"/>
      <c r="AT400" s="638"/>
      <c r="AU400" s="638"/>
      <c r="AV400" s="638"/>
      <c r="AW400" s="638"/>
      <c r="AX400" s="638"/>
      <c r="AY400" s="638"/>
    </row>
    <row r="401" spans="1:51">
      <c r="A401" s="638"/>
      <c r="B401" s="638"/>
      <c r="C401" s="638"/>
      <c r="D401" s="638"/>
      <c r="E401" s="638"/>
      <c r="F401" s="638"/>
      <c r="G401" s="638"/>
      <c r="H401" s="638"/>
      <c r="I401" s="638"/>
      <c r="J401" s="638"/>
      <c r="K401" s="638"/>
      <c r="L401" s="638"/>
      <c r="M401" s="638"/>
      <c r="N401" s="638"/>
      <c r="O401" s="638"/>
      <c r="P401" s="638"/>
      <c r="Q401" s="638"/>
      <c r="R401" s="638"/>
      <c r="S401" s="638"/>
      <c r="T401" s="638"/>
      <c r="U401" s="638"/>
      <c r="V401" s="638"/>
      <c r="W401" s="638"/>
      <c r="X401" s="638"/>
      <c r="Y401" s="638"/>
      <c r="Z401" s="638"/>
      <c r="AA401" s="638"/>
      <c r="AB401" s="638"/>
      <c r="AC401" s="638"/>
      <c r="AD401" s="638"/>
      <c r="AE401" s="638"/>
      <c r="AF401" s="638"/>
      <c r="AG401" s="638"/>
      <c r="AH401" s="638"/>
      <c r="AI401" s="638"/>
      <c r="AJ401" s="638"/>
      <c r="AK401" s="638"/>
      <c r="AL401" s="638"/>
      <c r="AM401" s="638"/>
      <c r="AN401" s="638"/>
      <c r="AO401" s="638"/>
      <c r="AP401" s="638"/>
      <c r="AQ401" s="638"/>
      <c r="AR401" s="638"/>
      <c r="AS401" s="638"/>
      <c r="AT401" s="638"/>
      <c r="AU401" s="638"/>
      <c r="AV401" s="638"/>
      <c r="AW401" s="638"/>
      <c r="AX401" s="638"/>
      <c r="AY401" s="638"/>
    </row>
    <row r="402" spans="1:51">
      <c r="A402" s="638"/>
      <c r="B402" s="638"/>
      <c r="C402" s="638"/>
      <c r="D402" s="638"/>
      <c r="E402" s="638"/>
      <c r="F402" s="638"/>
      <c r="G402" s="638"/>
      <c r="H402" s="638"/>
      <c r="I402" s="638"/>
      <c r="J402" s="638"/>
      <c r="K402" s="638"/>
      <c r="L402" s="638"/>
      <c r="M402" s="638"/>
      <c r="N402" s="638"/>
      <c r="O402" s="638"/>
      <c r="P402" s="638"/>
      <c r="Q402" s="638"/>
      <c r="R402" s="638"/>
      <c r="S402" s="638"/>
      <c r="T402" s="638"/>
      <c r="U402" s="638"/>
      <c r="V402" s="638"/>
      <c r="W402" s="638"/>
      <c r="X402" s="638"/>
      <c r="Y402" s="638"/>
      <c r="Z402" s="638"/>
      <c r="AA402" s="638"/>
      <c r="AB402" s="638"/>
      <c r="AC402" s="638"/>
      <c r="AD402" s="638"/>
      <c r="AE402" s="638"/>
      <c r="AF402" s="638"/>
      <c r="AG402" s="638"/>
      <c r="AH402" s="638"/>
      <c r="AI402" s="638"/>
      <c r="AJ402" s="638"/>
      <c r="AK402" s="638"/>
      <c r="AL402" s="638"/>
      <c r="AM402" s="638"/>
      <c r="AN402" s="638"/>
      <c r="AO402" s="638"/>
      <c r="AP402" s="638"/>
      <c r="AQ402" s="638"/>
      <c r="AR402" s="638"/>
      <c r="AS402" s="638"/>
      <c r="AT402" s="638"/>
      <c r="AU402" s="638"/>
      <c r="AV402" s="638"/>
      <c r="AW402" s="638"/>
      <c r="AX402" s="638"/>
      <c r="AY402" s="638"/>
    </row>
    <row r="403" spans="1:51">
      <c r="A403" s="638"/>
      <c r="B403" s="638"/>
      <c r="C403" s="638"/>
      <c r="D403" s="638"/>
      <c r="E403" s="638"/>
      <c r="F403" s="638"/>
      <c r="G403" s="638"/>
      <c r="H403" s="638"/>
      <c r="I403" s="638"/>
      <c r="J403" s="638"/>
      <c r="K403" s="638"/>
      <c r="L403" s="638"/>
      <c r="M403" s="638"/>
      <c r="N403" s="638"/>
      <c r="O403" s="638"/>
      <c r="P403" s="638"/>
      <c r="Q403" s="638"/>
      <c r="R403" s="638"/>
      <c r="S403" s="638"/>
      <c r="T403" s="638"/>
      <c r="U403" s="638"/>
      <c r="V403" s="638"/>
      <c r="W403" s="638"/>
      <c r="X403" s="638"/>
      <c r="Y403" s="638"/>
      <c r="Z403" s="638"/>
      <c r="AA403" s="638"/>
      <c r="AB403" s="638"/>
      <c r="AC403" s="638"/>
      <c r="AD403" s="638"/>
      <c r="AE403" s="638"/>
      <c r="AF403" s="638"/>
      <c r="AG403" s="638"/>
      <c r="AH403" s="638"/>
      <c r="AI403" s="638"/>
      <c r="AJ403" s="638"/>
      <c r="AK403" s="638"/>
      <c r="AL403" s="638"/>
      <c r="AM403" s="638"/>
      <c r="AN403" s="638"/>
      <c r="AO403" s="638"/>
      <c r="AP403" s="638"/>
      <c r="AQ403" s="638"/>
      <c r="AR403" s="638"/>
      <c r="AS403" s="638"/>
      <c r="AT403" s="638"/>
      <c r="AU403" s="638"/>
      <c r="AV403" s="638"/>
      <c r="AW403" s="638"/>
      <c r="AX403" s="638"/>
      <c r="AY403" s="638"/>
    </row>
    <row r="404" spans="1:51">
      <c r="A404" s="638"/>
      <c r="B404" s="638"/>
      <c r="C404" s="638"/>
      <c r="D404" s="638"/>
      <c r="E404" s="638"/>
      <c r="F404" s="638"/>
      <c r="G404" s="638"/>
      <c r="H404" s="638"/>
      <c r="I404" s="638"/>
      <c r="J404" s="638"/>
      <c r="K404" s="638"/>
      <c r="L404" s="638"/>
      <c r="M404" s="638"/>
      <c r="N404" s="638"/>
      <c r="O404" s="638"/>
      <c r="P404" s="638"/>
      <c r="Q404" s="638"/>
      <c r="R404" s="638"/>
      <c r="S404" s="638"/>
      <c r="T404" s="638"/>
      <c r="U404" s="638"/>
      <c r="V404" s="638"/>
      <c r="W404" s="638"/>
      <c r="X404" s="638"/>
      <c r="Y404" s="638"/>
      <c r="Z404" s="638"/>
      <c r="AA404" s="638"/>
      <c r="AB404" s="638"/>
      <c r="AC404" s="638"/>
      <c r="AD404" s="638"/>
      <c r="AE404" s="638"/>
      <c r="AF404" s="638"/>
      <c r="AG404" s="638"/>
      <c r="AH404" s="638"/>
      <c r="AI404" s="638"/>
      <c r="AJ404" s="638"/>
      <c r="AK404" s="638"/>
      <c r="AL404" s="638"/>
      <c r="AM404" s="638"/>
      <c r="AN404" s="638"/>
      <c r="AO404" s="638"/>
      <c r="AP404" s="638"/>
      <c r="AQ404" s="638"/>
      <c r="AR404" s="638"/>
      <c r="AS404" s="638"/>
      <c r="AT404" s="638"/>
      <c r="AU404" s="638"/>
      <c r="AV404" s="638"/>
      <c r="AW404" s="638"/>
      <c r="AX404" s="638"/>
      <c r="AY404" s="638"/>
    </row>
    <row r="405" spans="1:51">
      <c r="A405" s="638"/>
      <c r="B405" s="638"/>
      <c r="C405" s="638"/>
      <c r="D405" s="638"/>
      <c r="E405" s="638"/>
      <c r="F405" s="638"/>
      <c r="G405" s="638"/>
      <c r="H405" s="638"/>
      <c r="I405" s="638"/>
      <c r="J405" s="638"/>
      <c r="K405" s="638"/>
      <c r="L405" s="638"/>
      <c r="M405" s="638"/>
      <c r="N405" s="638"/>
      <c r="O405" s="638"/>
      <c r="P405" s="638"/>
      <c r="Q405" s="638"/>
      <c r="R405" s="638"/>
      <c r="S405" s="638"/>
      <c r="T405" s="638"/>
      <c r="U405" s="638"/>
      <c r="V405" s="638"/>
      <c r="W405" s="638"/>
      <c r="X405" s="638"/>
      <c r="Y405" s="638"/>
      <c r="Z405" s="638"/>
      <c r="AA405" s="638"/>
      <c r="AB405" s="638"/>
      <c r="AC405" s="638"/>
      <c r="AD405" s="638"/>
      <c r="AE405" s="638"/>
      <c r="AF405" s="638"/>
      <c r="AG405" s="638"/>
      <c r="AH405" s="638"/>
      <c r="AI405" s="638"/>
      <c r="AJ405" s="638"/>
      <c r="AK405" s="638"/>
      <c r="AL405" s="638"/>
      <c r="AM405" s="638"/>
      <c r="AN405" s="638"/>
      <c r="AO405" s="638"/>
      <c r="AP405" s="638"/>
      <c r="AQ405" s="638"/>
      <c r="AR405" s="638"/>
      <c r="AS405" s="638"/>
      <c r="AT405" s="638"/>
      <c r="AU405" s="638"/>
      <c r="AV405" s="638"/>
      <c r="AW405" s="638"/>
      <c r="AX405" s="638"/>
      <c r="AY405" s="638"/>
    </row>
    <row r="406" spans="1:51">
      <c r="A406" s="638"/>
      <c r="B406" s="638"/>
      <c r="C406" s="638"/>
      <c r="D406" s="638"/>
      <c r="E406" s="638"/>
      <c r="F406" s="638"/>
      <c r="G406" s="638"/>
      <c r="H406" s="638"/>
      <c r="I406" s="638"/>
      <c r="J406" s="638"/>
      <c r="K406" s="638"/>
      <c r="L406" s="638"/>
      <c r="M406" s="638"/>
      <c r="N406" s="638"/>
      <c r="O406" s="638"/>
      <c r="P406" s="638"/>
      <c r="Q406" s="638"/>
      <c r="R406" s="638"/>
      <c r="S406" s="638"/>
      <c r="T406" s="638"/>
      <c r="U406" s="638"/>
      <c r="V406" s="638"/>
      <c r="W406" s="638"/>
      <c r="X406" s="638"/>
      <c r="Y406" s="638"/>
      <c r="Z406" s="638"/>
      <c r="AA406" s="638"/>
      <c r="AB406" s="638"/>
      <c r="AC406" s="638"/>
      <c r="AD406" s="638"/>
      <c r="AE406" s="638"/>
      <c r="AF406" s="638"/>
      <c r="AG406" s="638"/>
      <c r="AH406" s="638"/>
      <c r="AI406" s="638"/>
      <c r="AJ406" s="638"/>
      <c r="AK406" s="638"/>
      <c r="AL406" s="638"/>
      <c r="AM406" s="638"/>
      <c r="AN406" s="638"/>
      <c r="AO406" s="638"/>
      <c r="AP406" s="638"/>
      <c r="AQ406" s="638"/>
      <c r="AR406" s="638"/>
      <c r="AS406" s="638"/>
      <c r="AT406" s="638"/>
      <c r="AU406" s="638"/>
      <c r="AV406" s="638"/>
      <c r="AW406" s="638"/>
      <c r="AX406" s="638"/>
      <c r="AY406" s="638"/>
    </row>
    <row r="407" spans="1:51">
      <c r="A407" s="638"/>
      <c r="B407" s="638"/>
      <c r="C407" s="638"/>
      <c r="D407" s="638"/>
      <c r="E407" s="638"/>
      <c r="F407" s="638"/>
      <c r="G407" s="638"/>
      <c r="H407" s="638"/>
      <c r="I407" s="638"/>
      <c r="J407" s="638"/>
      <c r="K407" s="638"/>
      <c r="L407" s="638"/>
      <c r="M407" s="638"/>
      <c r="N407" s="638"/>
      <c r="O407" s="638"/>
      <c r="P407" s="638"/>
      <c r="Q407" s="638"/>
      <c r="R407" s="638"/>
      <c r="S407" s="638"/>
      <c r="T407" s="638"/>
      <c r="U407" s="638"/>
      <c r="V407" s="638"/>
      <c r="W407" s="638"/>
      <c r="X407" s="638"/>
      <c r="Y407" s="638"/>
      <c r="Z407" s="638"/>
      <c r="AA407" s="638"/>
      <c r="AB407" s="638"/>
      <c r="AC407" s="638"/>
      <c r="AD407" s="638"/>
      <c r="AE407" s="638"/>
      <c r="AF407" s="638"/>
      <c r="AG407" s="638"/>
      <c r="AH407" s="638"/>
      <c r="AI407" s="638"/>
      <c r="AJ407" s="638"/>
      <c r="AK407" s="638"/>
      <c r="AL407" s="638"/>
      <c r="AM407" s="638"/>
      <c r="AN407" s="638"/>
      <c r="AO407" s="638"/>
      <c r="AP407" s="638"/>
      <c r="AQ407" s="638"/>
      <c r="AR407" s="638"/>
      <c r="AS407" s="638"/>
      <c r="AT407" s="638"/>
      <c r="AU407" s="638"/>
      <c r="AV407" s="638"/>
      <c r="AW407" s="638"/>
      <c r="AX407" s="638"/>
      <c r="AY407" s="638"/>
    </row>
    <row r="408" spans="1:51">
      <c r="A408" s="638"/>
      <c r="B408" s="638"/>
      <c r="C408" s="638"/>
      <c r="D408" s="638"/>
      <c r="E408" s="638"/>
      <c r="F408" s="638"/>
      <c r="G408" s="638"/>
      <c r="H408" s="638"/>
      <c r="I408" s="638"/>
      <c r="J408" s="638"/>
      <c r="K408" s="638"/>
      <c r="L408" s="638"/>
      <c r="M408" s="638"/>
      <c r="N408" s="638"/>
      <c r="O408" s="638"/>
      <c r="P408" s="638"/>
      <c r="Q408" s="638"/>
      <c r="R408" s="638"/>
      <c r="S408" s="638"/>
      <c r="T408" s="638"/>
      <c r="U408" s="638"/>
      <c r="V408" s="638"/>
      <c r="W408" s="638"/>
      <c r="X408" s="638"/>
      <c r="Y408" s="638"/>
      <c r="Z408" s="638"/>
      <c r="AA408" s="638"/>
      <c r="AB408" s="638"/>
      <c r="AC408" s="638"/>
      <c r="AD408" s="638"/>
      <c r="AE408" s="638"/>
      <c r="AF408" s="638"/>
      <c r="AG408" s="638"/>
      <c r="AH408" s="638"/>
      <c r="AI408" s="638"/>
      <c r="AJ408" s="638"/>
      <c r="AK408" s="638"/>
      <c r="AL408" s="638"/>
      <c r="AM408" s="638"/>
      <c r="AN408" s="638"/>
      <c r="AO408" s="638"/>
      <c r="AP408" s="638"/>
      <c r="AQ408" s="638"/>
      <c r="AR408" s="638"/>
      <c r="AS408" s="638"/>
      <c r="AT408" s="638"/>
      <c r="AU408" s="638"/>
      <c r="AV408" s="638"/>
      <c r="AW408" s="638"/>
      <c r="AX408" s="638"/>
      <c r="AY408" s="638"/>
    </row>
    <row r="409" spans="1:51">
      <c r="A409" s="638"/>
      <c r="B409" s="638"/>
      <c r="C409" s="638"/>
      <c r="D409" s="638"/>
      <c r="E409" s="638"/>
      <c r="F409" s="638"/>
      <c r="G409" s="638"/>
      <c r="H409" s="638"/>
      <c r="I409" s="638"/>
      <c r="J409" s="638"/>
      <c r="K409" s="638"/>
      <c r="L409" s="638"/>
      <c r="M409" s="638"/>
      <c r="N409" s="638"/>
      <c r="O409" s="638"/>
      <c r="P409" s="638"/>
      <c r="Q409" s="638"/>
      <c r="R409" s="638"/>
      <c r="S409" s="638"/>
      <c r="T409" s="638"/>
      <c r="U409" s="638"/>
      <c r="V409" s="638"/>
      <c r="W409" s="638"/>
      <c r="X409" s="638"/>
      <c r="Y409" s="638"/>
      <c r="Z409" s="638"/>
      <c r="AA409" s="638"/>
      <c r="AB409" s="638"/>
      <c r="AC409" s="638"/>
      <c r="AD409" s="638"/>
      <c r="AE409" s="638"/>
      <c r="AF409" s="638"/>
      <c r="AG409" s="638"/>
      <c r="AH409" s="638"/>
      <c r="AI409" s="638"/>
      <c r="AJ409" s="638"/>
      <c r="AK409" s="638"/>
      <c r="AL409" s="638"/>
      <c r="AM409" s="638"/>
      <c r="AN409" s="638"/>
      <c r="AO409" s="638"/>
      <c r="AP409" s="638"/>
      <c r="AQ409" s="638"/>
      <c r="AR409" s="638"/>
      <c r="AS409" s="638"/>
      <c r="AT409" s="638"/>
      <c r="AU409" s="638"/>
      <c r="AV409" s="638"/>
      <c r="AW409" s="638"/>
      <c r="AX409" s="638"/>
      <c r="AY409" s="638"/>
    </row>
    <row r="410" spans="1:51">
      <c r="A410" s="638"/>
      <c r="B410" s="638"/>
      <c r="C410" s="638"/>
      <c r="D410" s="638"/>
      <c r="E410" s="638"/>
      <c r="F410" s="638"/>
      <c r="G410" s="638"/>
      <c r="H410" s="638"/>
      <c r="I410" s="638"/>
      <c r="J410" s="638"/>
      <c r="K410" s="638"/>
      <c r="L410" s="638"/>
      <c r="M410" s="638"/>
      <c r="N410" s="638"/>
      <c r="O410" s="638"/>
      <c r="P410" s="638"/>
      <c r="Q410" s="638"/>
      <c r="R410" s="638"/>
      <c r="S410" s="638"/>
      <c r="T410" s="638"/>
      <c r="U410" s="638"/>
      <c r="V410" s="638"/>
      <c r="W410" s="638"/>
      <c r="X410" s="638"/>
      <c r="Y410" s="638"/>
      <c r="Z410" s="638"/>
      <c r="AA410" s="638"/>
      <c r="AB410" s="638"/>
      <c r="AC410" s="638"/>
      <c r="AD410" s="638"/>
      <c r="AE410" s="638"/>
      <c r="AF410" s="638"/>
      <c r="AG410" s="638"/>
      <c r="AH410" s="638"/>
      <c r="AI410" s="638"/>
      <c r="AJ410" s="638"/>
      <c r="AK410" s="638"/>
      <c r="AL410" s="638"/>
      <c r="AM410" s="638"/>
      <c r="AN410" s="638"/>
      <c r="AO410" s="638"/>
      <c r="AP410" s="638"/>
      <c r="AQ410" s="638"/>
      <c r="AR410" s="638"/>
      <c r="AS410" s="638"/>
      <c r="AT410" s="638"/>
      <c r="AU410" s="638"/>
      <c r="AV410" s="638"/>
      <c r="AW410" s="638"/>
      <c r="AX410" s="638"/>
      <c r="AY410" s="638"/>
    </row>
    <row r="411" spans="1:51">
      <c r="A411" s="638"/>
      <c r="B411" s="638"/>
      <c r="C411" s="638"/>
      <c r="D411" s="638"/>
      <c r="E411" s="638"/>
      <c r="F411" s="638"/>
      <c r="G411" s="638"/>
      <c r="H411" s="638"/>
      <c r="I411" s="638"/>
      <c r="J411" s="638"/>
      <c r="K411" s="638"/>
      <c r="L411" s="638"/>
      <c r="M411" s="638"/>
      <c r="N411" s="638"/>
      <c r="O411" s="638"/>
      <c r="P411" s="638"/>
      <c r="Q411" s="638"/>
      <c r="R411" s="638"/>
      <c r="S411" s="638"/>
      <c r="T411" s="638"/>
      <c r="U411" s="638"/>
      <c r="V411" s="638"/>
      <c r="W411" s="638"/>
      <c r="X411" s="638"/>
      <c r="Y411" s="638"/>
      <c r="Z411" s="638"/>
      <c r="AA411" s="638"/>
      <c r="AB411" s="638"/>
      <c r="AC411" s="638"/>
      <c r="AD411" s="638"/>
      <c r="AE411" s="638"/>
      <c r="AF411" s="638"/>
      <c r="AG411" s="638"/>
      <c r="AH411" s="638"/>
      <c r="AI411" s="638"/>
      <c r="AJ411" s="638"/>
      <c r="AK411" s="638"/>
      <c r="AL411" s="638"/>
      <c r="AM411" s="638"/>
      <c r="AN411" s="638"/>
      <c r="AO411" s="638"/>
      <c r="AP411" s="638"/>
      <c r="AQ411" s="638"/>
      <c r="AR411" s="638"/>
      <c r="AS411" s="638"/>
      <c r="AT411" s="638"/>
      <c r="AU411" s="638"/>
      <c r="AV411" s="638"/>
      <c r="AW411" s="638"/>
      <c r="AX411" s="638"/>
      <c r="AY411" s="638"/>
    </row>
    <row r="412" spans="1:51">
      <c r="A412" s="638"/>
      <c r="B412" s="638"/>
      <c r="C412" s="638"/>
      <c r="D412" s="638"/>
      <c r="E412" s="638"/>
      <c r="F412" s="638"/>
      <c r="G412" s="638"/>
      <c r="H412" s="638"/>
      <c r="I412" s="638"/>
      <c r="J412" s="638"/>
      <c r="K412" s="638"/>
      <c r="L412" s="638"/>
      <c r="M412" s="638"/>
      <c r="N412" s="638"/>
      <c r="O412" s="638"/>
      <c r="P412" s="638"/>
      <c r="Q412" s="638"/>
      <c r="R412" s="638"/>
      <c r="S412" s="638"/>
      <c r="T412" s="638"/>
      <c r="U412" s="638"/>
      <c r="V412" s="638"/>
      <c r="W412" s="638"/>
      <c r="X412" s="638"/>
      <c r="Y412" s="638"/>
      <c r="Z412" s="638"/>
      <c r="AA412" s="638"/>
      <c r="AB412" s="638"/>
      <c r="AC412" s="638"/>
      <c r="AD412" s="638"/>
      <c r="AE412" s="638"/>
      <c r="AF412" s="638"/>
      <c r="AG412" s="638"/>
      <c r="AH412" s="638"/>
      <c r="AI412" s="638"/>
      <c r="AJ412" s="638"/>
      <c r="AK412" s="638"/>
      <c r="AL412" s="638"/>
      <c r="AM412" s="638"/>
      <c r="AN412" s="638"/>
      <c r="AO412" s="638"/>
      <c r="AP412" s="638"/>
      <c r="AQ412" s="638"/>
      <c r="AR412" s="638"/>
      <c r="AS412" s="638"/>
      <c r="AT412" s="638"/>
      <c r="AU412" s="638"/>
      <c r="AV412" s="638"/>
      <c r="AW412" s="638"/>
      <c r="AX412" s="638"/>
      <c r="AY412" s="638"/>
    </row>
    <row r="413" spans="1:51">
      <c r="A413" s="638"/>
      <c r="B413" s="638"/>
      <c r="C413" s="638"/>
      <c r="D413" s="638"/>
      <c r="E413" s="638"/>
      <c r="F413" s="638"/>
      <c r="G413" s="638"/>
      <c r="H413" s="638"/>
      <c r="I413" s="638"/>
      <c r="J413" s="638"/>
      <c r="K413" s="638"/>
      <c r="L413" s="638"/>
      <c r="M413" s="638"/>
      <c r="N413" s="638"/>
      <c r="O413" s="638"/>
      <c r="P413" s="638"/>
      <c r="Q413" s="638"/>
      <c r="R413" s="638"/>
      <c r="S413" s="638"/>
      <c r="T413" s="638"/>
      <c r="U413" s="638"/>
      <c r="V413" s="638"/>
      <c r="W413" s="638"/>
      <c r="X413" s="638"/>
      <c r="Y413" s="638"/>
      <c r="Z413" s="638"/>
      <c r="AA413" s="638"/>
      <c r="AB413" s="638"/>
      <c r="AC413" s="638"/>
      <c r="AD413" s="638"/>
      <c r="AE413" s="638"/>
      <c r="AF413" s="638"/>
      <c r="AG413" s="638"/>
      <c r="AH413" s="638"/>
      <c r="AI413" s="638"/>
      <c r="AJ413" s="638"/>
      <c r="AK413" s="638"/>
      <c r="AL413" s="638"/>
      <c r="AM413" s="638"/>
      <c r="AN413" s="638"/>
      <c r="AO413" s="638"/>
      <c r="AP413" s="638"/>
      <c r="AQ413" s="638"/>
      <c r="AR413" s="638"/>
      <c r="AS413" s="638"/>
      <c r="AT413" s="638"/>
      <c r="AU413" s="638"/>
      <c r="AV413" s="638"/>
      <c r="AW413" s="638"/>
      <c r="AX413" s="638"/>
      <c r="AY413" s="638"/>
    </row>
    <row r="414" spans="1:51">
      <c r="A414" s="638"/>
      <c r="B414" s="638"/>
      <c r="C414" s="638"/>
      <c r="D414" s="638"/>
      <c r="E414" s="638"/>
      <c r="F414" s="638"/>
      <c r="G414" s="638"/>
      <c r="H414" s="638"/>
      <c r="I414" s="638"/>
      <c r="J414" s="638"/>
      <c r="K414" s="638"/>
      <c r="L414" s="638"/>
      <c r="M414" s="638"/>
      <c r="N414" s="638"/>
      <c r="O414" s="638"/>
      <c r="P414" s="638"/>
      <c r="Q414" s="638"/>
      <c r="R414" s="638"/>
      <c r="S414" s="638"/>
      <c r="T414" s="638"/>
      <c r="U414" s="638"/>
      <c r="V414" s="638"/>
      <c r="W414" s="638"/>
      <c r="X414" s="638"/>
      <c r="Y414" s="638"/>
      <c r="Z414" s="638"/>
      <c r="AA414" s="638"/>
      <c r="AB414" s="638"/>
      <c r="AC414" s="638"/>
      <c r="AD414" s="638"/>
      <c r="AE414" s="638"/>
      <c r="AF414" s="638"/>
      <c r="AG414" s="638"/>
      <c r="AH414" s="638"/>
      <c r="AI414" s="638"/>
      <c r="AJ414" s="638"/>
      <c r="AK414" s="638"/>
      <c r="AL414" s="638"/>
      <c r="AM414" s="638"/>
      <c r="AN414" s="638"/>
      <c r="AO414" s="638"/>
      <c r="AP414" s="638"/>
      <c r="AQ414" s="638"/>
      <c r="AR414" s="638"/>
      <c r="AS414" s="638"/>
      <c r="AT414" s="638"/>
      <c r="AU414" s="638"/>
      <c r="AV414" s="638"/>
      <c r="AW414" s="638"/>
      <c r="AX414" s="638"/>
      <c r="AY414" s="638"/>
    </row>
    <row r="415" spans="1:51">
      <c r="A415" s="638"/>
      <c r="B415" s="638"/>
      <c r="C415" s="638"/>
      <c r="D415" s="638"/>
      <c r="E415" s="638"/>
      <c r="F415" s="638"/>
      <c r="G415" s="638"/>
      <c r="H415" s="638"/>
      <c r="I415" s="638"/>
      <c r="J415" s="638"/>
      <c r="K415" s="638"/>
      <c r="L415" s="638"/>
      <c r="M415" s="638"/>
      <c r="N415" s="638"/>
      <c r="O415" s="638"/>
      <c r="P415" s="638"/>
      <c r="Q415" s="638"/>
      <c r="R415" s="638"/>
      <c r="S415" s="638"/>
      <c r="T415" s="638"/>
      <c r="U415" s="638"/>
      <c r="V415" s="638"/>
      <c r="W415" s="638"/>
      <c r="X415" s="638"/>
      <c r="Y415" s="638"/>
      <c r="Z415" s="638"/>
      <c r="AA415" s="638"/>
      <c r="AB415" s="638"/>
      <c r="AC415" s="638"/>
      <c r="AD415" s="638"/>
      <c r="AE415" s="638"/>
      <c r="AF415" s="638"/>
      <c r="AG415" s="638"/>
      <c r="AH415" s="638"/>
      <c r="AI415" s="638"/>
      <c r="AJ415" s="638"/>
      <c r="AK415" s="638"/>
      <c r="AL415" s="638"/>
      <c r="AM415" s="638"/>
      <c r="AN415" s="638"/>
      <c r="AO415" s="638"/>
      <c r="AP415" s="638"/>
      <c r="AQ415" s="638"/>
      <c r="AR415" s="638"/>
      <c r="AS415" s="638"/>
      <c r="AT415" s="638"/>
      <c r="AU415" s="638"/>
      <c r="AV415" s="638"/>
      <c r="AW415" s="638"/>
      <c r="AX415" s="638"/>
      <c r="AY415" s="638"/>
    </row>
    <row r="416" spans="1:51">
      <c r="A416" s="638"/>
      <c r="B416" s="638"/>
      <c r="C416" s="638"/>
      <c r="D416" s="638"/>
      <c r="E416" s="638"/>
      <c r="F416" s="638"/>
      <c r="G416" s="638"/>
      <c r="H416" s="638"/>
      <c r="I416" s="638"/>
      <c r="J416" s="638"/>
      <c r="K416" s="638"/>
      <c r="L416" s="638"/>
      <c r="M416" s="638"/>
      <c r="N416" s="638"/>
      <c r="O416" s="638"/>
      <c r="P416" s="638"/>
      <c r="Q416" s="638"/>
      <c r="R416" s="638"/>
      <c r="S416" s="638"/>
      <c r="T416" s="638"/>
      <c r="U416" s="638"/>
      <c r="V416" s="638"/>
      <c r="W416" s="638"/>
      <c r="X416" s="638"/>
      <c r="Y416" s="638"/>
      <c r="Z416" s="638"/>
      <c r="AA416" s="638"/>
      <c r="AB416" s="638"/>
      <c r="AC416" s="638"/>
      <c r="AD416" s="638"/>
      <c r="AE416" s="638"/>
      <c r="AF416" s="638"/>
      <c r="AG416" s="638"/>
      <c r="AH416" s="638"/>
      <c r="AI416" s="638"/>
      <c r="AJ416" s="638"/>
      <c r="AK416" s="638"/>
      <c r="AL416" s="638"/>
      <c r="AM416" s="638"/>
      <c r="AN416" s="638"/>
      <c r="AO416" s="638"/>
      <c r="AP416" s="638"/>
      <c r="AQ416" s="638"/>
      <c r="AR416" s="638"/>
      <c r="AS416" s="638"/>
      <c r="AT416" s="638"/>
      <c r="AU416" s="638"/>
      <c r="AV416" s="638"/>
      <c r="AW416" s="638"/>
      <c r="AX416" s="638"/>
      <c r="AY416" s="638"/>
    </row>
    <row r="417" spans="1:51">
      <c r="A417" s="638"/>
      <c r="B417" s="638"/>
      <c r="C417" s="638"/>
      <c r="D417" s="638"/>
      <c r="E417" s="638"/>
      <c r="F417" s="638"/>
      <c r="G417" s="638"/>
      <c r="H417" s="638"/>
      <c r="I417" s="638"/>
      <c r="J417" s="638"/>
      <c r="K417" s="638"/>
      <c r="L417" s="638"/>
      <c r="M417" s="638"/>
      <c r="N417" s="638"/>
      <c r="O417" s="638"/>
      <c r="P417" s="638"/>
      <c r="Q417" s="638"/>
      <c r="R417" s="638"/>
      <c r="S417" s="638"/>
      <c r="T417" s="638"/>
      <c r="U417" s="638"/>
      <c r="V417" s="638"/>
      <c r="W417" s="638"/>
      <c r="X417" s="638"/>
      <c r="Y417" s="638"/>
      <c r="Z417" s="638"/>
      <c r="AA417" s="638"/>
      <c r="AB417" s="638"/>
      <c r="AC417" s="638"/>
      <c r="AD417" s="638"/>
      <c r="AE417" s="638"/>
      <c r="AF417" s="638"/>
      <c r="AG417" s="638"/>
      <c r="AH417" s="638"/>
      <c r="AI417" s="638"/>
      <c r="AJ417" s="638"/>
      <c r="AK417" s="638"/>
      <c r="AL417" s="638"/>
      <c r="AM417" s="638"/>
      <c r="AN417" s="638"/>
      <c r="AO417" s="638"/>
      <c r="AP417" s="638"/>
      <c r="AQ417" s="638"/>
      <c r="AR417" s="638"/>
      <c r="AS417" s="638"/>
      <c r="AT417" s="638"/>
      <c r="AU417" s="638"/>
      <c r="AV417" s="638"/>
      <c r="AW417" s="638"/>
      <c r="AX417" s="638"/>
      <c r="AY417" s="638"/>
    </row>
    <row r="418" spans="1:51">
      <c r="A418" s="638"/>
      <c r="B418" s="638"/>
      <c r="C418" s="638"/>
      <c r="D418" s="638"/>
      <c r="E418" s="638"/>
      <c r="F418" s="638"/>
      <c r="G418" s="638"/>
      <c r="H418" s="638"/>
      <c r="I418" s="638"/>
      <c r="J418" s="638"/>
      <c r="K418" s="638"/>
      <c r="L418" s="638"/>
      <c r="M418" s="638"/>
      <c r="N418" s="638"/>
      <c r="O418" s="638"/>
      <c r="P418" s="638"/>
      <c r="Q418" s="638"/>
      <c r="R418" s="638"/>
      <c r="S418" s="638"/>
      <c r="T418" s="638"/>
      <c r="U418" s="638"/>
      <c r="V418" s="638"/>
      <c r="W418" s="638"/>
      <c r="X418" s="638"/>
      <c r="Y418" s="638"/>
      <c r="Z418" s="638"/>
      <c r="AA418" s="638"/>
      <c r="AB418" s="638"/>
      <c r="AC418" s="638"/>
      <c r="AD418" s="638"/>
      <c r="AE418" s="638"/>
      <c r="AF418" s="638"/>
      <c r="AG418" s="638"/>
      <c r="AH418" s="638"/>
      <c r="AI418" s="638"/>
      <c r="AJ418" s="638"/>
      <c r="AK418" s="638"/>
      <c r="AL418" s="638"/>
      <c r="AM418" s="638"/>
      <c r="AN418" s="638"/>
      <c r="AO418" s="638"/>
      <c r="AP418" s="638"/>
      <c r="AQ418" s="638"/>
      <c r="AR418" s="638"/>
      <c r="AS418" s="638"/>
      <c r="AT418" s="638"/>
      <c r="AU418" s="638"/>
      <c r="AV418" s="638"/>
      <c r="AW418" s="638"/>
      <c r="AX418" s="638"/>
      <c r="AY418" s="638"/>
    </row>
    <row r="419" spans="1:51">
      <c r="A419" s="638"/>
      <c r="B419" s="638"/>
      <c r="C419" s="638"/>
      <c r="D419" s="638"/>
      <c r="E419" s="638"/>
      <c r="F419" s="638"/>
      <c r="G419" s="638"/>
      <c r="H419" s="638"/>
      <c r="I419" s="638"/>
      <c r="J419" s="638"/>
      <c r="K419" s="638"/>
      <c r="L419" s="638"/>
      <c r="M419" s="638"/>
      <c r="N419" s="638"/>
      <c r="O419" s="638"/>
      <c r="P419" s="638"/>
      <c r="Q419" s="638"/>
      <c r="R419" s="638"/>
      <c r="S419" s="638"/>
      <c r="T419" s="638"/>
      <c r="U419" s="638"/>
      <c r="V419" s="638"/>
      <c r="W419" s="638"/>
      <c r="X419" s="638"/>
      <c r="Y419" s="638"/>
      <c r="Z419" s="638"/>
      <c r="AA419" s="638"/>
      <c r="AB419" s="638"/>
      <c r="AC419" s="638"/>
      <c r="AD419" s="638"/>
      <c r="AE419" s="638"/>
      <c r="AF419" s="638"/>
      <c r="AG419" s="638"/>
      <c r="AH419" s="638"/>
      <c r="AI419" s="638"/>
      <c r="AJ419" s="638"/>
      <c r="AK419" s="638"/>
      <c r="AL419" s="638"/>
      <c r="AM419" s="638"/>
      <c r="AN419" s="638"/>
      <c r="AO419" s="638"/>
      <c r="AP419" s="638"/>
      <c r="AQ419" s="638"/>
      <c r="AR419" s="638"/>
      <c r="AS419" s="638"/>
      <c r="AT419" s="638"/>
      <c r="AU419" s="638"/>
      <c r="AV419" s="638"/>
      <c r="AW419" s="638"/>
      <c r="AX419" s="638"/>
      <c r="AY419" s="638"/>
    </row>
    <row r="420" spans="1:51">
      <c r="A420" s="638"/>
      <c r="B420" s="638"/>
      <c r="C420" s="638"/>
      <c r="D420" s="638"/>
      <c r="E420" s="638"/>
      <c r="F420" s="638"/>
      <c r="G420" s="638"/>
      <c r="H420" s="638"/>
      <c r="I420" s="638"/>
      <c r="J420" s="638"/>
      <c r="K420" s="638"/>
      <c r="L420" s="638"/>
      <c r="M420" s="638"/>
      <c r="N420" s="638"/>
      <c r="O420" s="638"/>
      <c r="P420" s="638"/>
      <c r="Q420" s="638"/>
      <c r="R420" s="638"/>
      <c r="S420" s="638"/>
      <c r="T420" s="638"/>
      <c r="U420" s="638"/>
      <c r="V420" s="638"/>
      <c r="W420" s="638"/>
      <c r="X420" s="638"/>
      <c r="Y420" s="638"/>
      <c r="Z420" s="638"/>
      <c r="AA420" s="638"/>
      <c r="AB420" s="638"/>
      <c r="AC420" s="638"/>
      <c r="AD420" s="638"/>
      <c r="AE420" s="638"/>
      <c r="AF420" s="638"/>
      <c r="AG420" s="638"/>
      <c r="AH420" s="638"/>
      <c r="AI420" s="638"/>
      <c r="AJ420" s="638"/>
      <c r="AK420" s="638"/>
      <c r="AL420" s="638"/>
      <c r="AM420" s="638"/>
      <c r="AN420" s="638"/>
      <c r="AO420" s="638"/>
      <c r="AP420" s="638"/>
      <c r="AQ420" s="638"/>
      <c r="AR420" s="638"/>
      <c r="AS420" s="638"/>
      <c r="AT420" s="638"/>
      <c r="AU420" s="638"/>
      <c r="AV420" s="638"/>
      <c r="AW420" s="638"/>
      <c r="AX420" s="638"/>
      <c r="AY420" s="638"/>
    </row>
    <row r="421" spans="1:51">
      <c r="A421" s="638"/>
      <c r="B421" s="638"/>
      <c r="C421" s="638"/>
      <c r="D421" s="638"/>
      <c r="E421" s="638"/>
      <c r="F421" s="638"/>
      <c r="G421" s="638"/>
      <c r="H421" s="638"/>
      <c r="I421" s="638"/>
      <c r="J421" s="638"/>
      <c r="K421" s="638"/>
      <c r="L421" s="638"/>
      <c r="M421" s="638"/>
      <c r="N421" s="638"/>
      <c r="O421" s="638"/>
      <c r="P421" s="638"/>
      <c r="Q421" s="638"/>
      <c r="R421" s="638"/>
      <c r="S421" s="638"/>
      <c r="T421" s="638"/>
      <c r="U421" s="638"/>
      <c r="V421" s="638"/>
      <c r="W421" s="638"/>
      <c r="X421" s="638"/>
      <c r="Y421" s="638"/>
      <c r="Z421" s="638"/>
      <c r="AA421" s="638"/>
      <c r="AB421" s="638"/>
      <c r="AC421" s="638"/>
      <c r="AD421" s="638"/>
      <c r="AE421" s="638"/>
      <c r="AF421" s="638"/>
      <c r="AG421" s="638"/>
      <c r="AH421" s="638"/>
      <c r="AI421" s="638"/>
      <c r="AJ421" s="638"/>
      <c r="AK421" s="638"/>
      <c r="AL421" s="638"/>
      <c r="AM421" s="638"/>
      <c r="AN421" s="638"/>
      <c r="AO421" s="638"/>
      <c r="AP421" s="638"/>
      <c r="AQ421" s="638"/>
      <c r="AR421" s="638"/>
      <c r="AS421" s="638"/>
      <c r="AT421" s="638"/>
      <c r="AU421" s="638"/>
      <c r="AV421" s="638"/>
      <c r="AW421" s="638"/>
      <c r="AX421" s="638"/>
      <c r="AY421" s="638"/>
    </row>
    <row r="422" spans="1:51">
      <c r="A422" s="638"/>
      <c r="B422" s="638"/>
      <c r="C422" s="638"/>
      <c r="D422" s="638"/>
      <c r="E422" s="638"/>
      <c r="F422" s="638"/>
      <c r="G422" s="638"/>
      <c r="H422" s="638"/>
      <c r="I422" s="638"/>
      <c r="J422" s="638"/>
      <c r="K422" s="638"/>
      <c r="L422" s="638"/>
      <c r="M422" s="638"/>
      <c r="N422" s="638"/>
      <c r="O422" s="638"/>
      <c r="P422" s="638"/>
      <c r="Q422" s="638"/>
      <c r="R422" s="638"/>
      <c r="S422" s="638"/>
      <c r="T422" s="638"/>
      <c r="U422" s="638"/>
      <c r="V422" s="638"/>
      <c r="W422" s="638"/>
      <c r="X422" s="638"/>
      <c r="Y422" s="638"/>
      <c r="Z422" s="638"/>
      <c r="AA422" s="638"/>
      <c r="AB422" s="638"/>
      <c r="AC422" s="638"/>
      <c r="AD422" s="638"/>
      <c r="AE422" s="638"/>
      <c r="AF422" s="638"/>
      <c r="AG422" s="638"/>
      <c r="AH422" s="638"/>
      <c r="AI422" s="638"/>
      <c r="AJ422" s="638"/>
      <c r="AK422" s="638"/>
      <c r="AL422" s="638"/>
      <c r="AM422" s="638"/>
      <c r="AN422" s="638"/>
      <c r="AO422" s="638"/>
      <c r="AP422" s="638"/>
      <c r="AQ422" s="638"/>
      <c r="AR422" s="638"/>
      <c r="AS422" s="638"/>
      <c r="AT422" s="638"/>
      <c r="AU422" s="638"/>
      <c r="AV422" s="638"/>
      <c r="AW422" s="638"/>
      <c r="AX422" s="638"/>
      <c r="AY422" s="638"/>
    </row>
    <row r="423" spans="1:51">
      <c r="A423" s="638"/>
      <c r="B423" s="638"/>
      <c r="C423" s="638"/>
      <c r="D423" s="638"/>
      <c r="E423" s="638"/>
      <c r="F423" s="638"/>
      <c r="G423" s="638"/>
      <c r="H423" s="638"/>
      <c r="I423" s="638"/>
      <c r="J423" s="638"/>
      <c r="K423" s="638"/>
      <c r="L423" s="638"/>
      <c r="M423" s="638"/>
      <c r="N423" s="638"/>
      <c r="O423" s="638"/>
      <c r="P423" s="638"/>
      <c r="Q423" s="638"/>
      <c r="R423" s="638"/>
      <c r="S423" s="638"/>
      <c r="T423" s="638"/>
      <c r="U423" s="638"/>
      <c r="V423" s="638"/>
      <c r="W423" s="638"/>
      <c r="X423" s="638"/>
      <c r="Y423" s="638"/>
      <c r="Z423" s="638"/>
      <c r="AA423" s="638"/>
      <c r="AB423" s="638"/>
      <c r="AC423" s="638"/>
      <c r="AD423" s="638"/>
      <c r="AE423" s="638"/>
      <c r="AF423" s="638"/>
      <c r="AG423" s="638"/>
      <c r="AH423" s="638"/>
      <c r="AI423" s="638"/>
      <c r="AJ423" s="638"/>
      <c r="AK423" s="638"/>
      <c r="AL423" s="638"/>
      <c r="AM423" s="638"/>
      <c r="AN423" s="638"/>
      <c r="AO423" s="638"/>
      <c r="AP423" s="638"/>
      <c r="AQ423" s="638"/>
      <c r="AR423" s="638"/>
      <c r="AS423" s="638"/>
      <c r="AT423" s="638"/>
      <c r="AU423" s="638"/>
      <c r="AV423" s="638"/>
      <c r="AW423" s="638"/>
      <c r="AX423" s="638"/>
      <c r="AY423" s="638"/>
    </row>
    <row r="424" spans="1:51">
      <c r="A424" s="638"/>
      <c r="B424" s="638"/>
      <c r="C424" s="638"/>
      <c r="D424" s="638"/>
      <c r="E424" s="638"/>
      <c r="F424" s="638"/>
      <c r="G424" s="638"/>
      <c r="H424" s="638"/>
      <c r="I424" s="638"/>
      <c r="J424" s="638"/>
      <c r="K424" s="638"/>
      <c r="L424" s="638"/>
      <c r="M424" s="638"/>
      <c r="N424" s="638"/>
      <c r="O424" s="638"/>
      <c r="P424" s="638"/>
      <c r="Q424" s="638"/>
      <c r="R424" s="638"/>
      <c r="S424" s="638"/>
      <c r="T424" s="638"/>
      <c r="U424" s="638"/>
      <c r="V424" s="638"/>
      <c r="W424" s="638"/>
      <c r="X424" s="638"/>
      <c r="Y424" s="638"/>
      <c r="Z424" s="638"/>
      <c r="AA424" s="638"/>
      <c r="AB424" s="638"/>
      <c r="AC424" s="638"/>
      <c r="AD424" s="638"/>
      <c r="AE424" s="638"/>
      <c r="AF424" s="638"/>
      <c r="AG424" s="638"/>
      <c r="AH424" s="638"/>
      <c r="AI424" s="638"/>
      <c r="AJ424" s="638"/>
      <c r="AK424" s="638"/>
      <c r="AL424" s="638"/>
      <c r="AM424" s="638"/>
      <c r="AN424" s="638"/>
      <c r="AO424" s="638"/>
      <c r="AP424" s="638"/>
      <c r="AQ424" s="638"/>
      <c r="AR424" s="638"/>
      <c r="AS424" s="638"/>
      <c r="AT424" s="638"/>
      <c r="AU424" s="638"/>
      <c r="AV424" s="638"/>
      <c r="AW424" s="638"/>
      <c r="AX424" s="638"/>
      <c r="AY424" s="638"/>
    </row>
    <row r="425" spans="1:51">
      <c r="A425" s="638"/>
      <c r="B425" s="638"/>
      <c r="C425" s="638"/>
      <c r="D425" s="638"/>
      <c r="E425" s="638"/>
      <c r="F425" s="638"/>
      <c r="G425" s="638"/>
      <c r="H425" s="638"/>
      <c r="I425" s="638"/>
      <c r="J425" s="638"/>
      <c r="K425" s="638"/>
      <c r="L425" s="638"/>
      <c r="M425" s="638"/>
      <c r="N425" s="638"/>
      <c r="O425" s="638"/>
      <c r="P425" s="638"/>
      <c r="Q425" s="638"/>
      <c r="R425" s="638"/>
      <c r="S425" s="638"/>
      <c r="T425" s="638"/>
      <c r="U425" s="638"/>
      <c r="V425" s="638"/>
      <c r="W425" s="638"/>
      <c r="X425" s="638"/>
      <c r="Y425" s="638"/>
      <c r="Z425" s="638"/>
      <c r="AA425" s="638"/>
      <c r="AB425" s="638"/>
      <c r="AC425" s="638"/>
      <c r="AD425" s="638"/>
      <c r="AE425" s="638"/>
      <c r="AF425" s="638"/>
      <c r="AG425" s="638"/>
      <c r="AH425" s="638"/>
      <c r="AI425" s="638"/>
      <c r="AJ425" s="638"/>
      <c r="AK425" s="638"/>
      <c r="AL425" s="638"/>
      <c r="AM425" s="638"/>
      <c r="AN425" s="638"/>
      <c r="AO425" s="638"/>
      <c r="AP425" s="638"/>
      <c r="AQ425" s="638"/>
      <c r="AR425" s="638"/>
      <c r="AS425" s="638"/>
      <c r="AT425" s="638"/>
      <c r="AU425" s="638"/>
      <c r="AV425" s="638"/>
      <c r="AW425" s="638"/>
      <c r="AX425" s="638"/>
      <c r="AY425" s="638"/>
    </row>
    <row r="426" spans="1:51">
      <c r="A426" s="638"/>
      <c r="B426" s="638"/>
      <c r="C426" s="638"/>
      <c r="D426" s="638"/>
      <c r="E426" s="638"/>
      <c r="F426" s="638"/>
      <c r="G426" s="638"/>
      <c r="H426" s="638"/>
      <c r="I426" s="638"/>
      <c r="J426" s="638"/>
      <c r="K426" s="638"/>
      <c r="L426" s="638"/>
      <c r="M426" s="638"/>
      <c r="N426" s="638"/>
      <c r="O426" s="638"/>
      <c r="P426" s="638"/>
      <c r="Q426" s="638"/>
      <c r="R426" s="638"/>
      <c r="S426" s="638"/>
      <c r="T426" s="638"/>
      <c r="U426" s="638"/>
      <c r="V426" s="638"/>
      <c r="W426" s="638"/>
      <c r="X426" s="638"/>
      <c r="Y426" s="638"/>
      <c r="Z426" s="638"/>
      <c r="AA426" s="638"/>
      <c r="AB426" s="638"/>
      <c r="AC426" s="638"/>
      <c r="AD426" s="638"/>
      <c r="AE426" s="638"/>
      <c r="AF426" s="638"/>
      <c r="AG426" s="638"/>
      <c r="AH426" s="638"/>
      <c r="AI426" s="638"/>
      <c r="AJ426" s="638"/>
      <c r="AK426" s="638"/>
      <c r="AL426" s="638"/>
      <c r="AM426" s="638"/>
      <c r="AN426" s="638"/>
      <c r="AO426" s="638"/>
      <c r="AP426" s="638"/>
      <c r="AQ426" s="638"/>
      <c r="AR426" s="638"/>
      <c r="AS426" s="638"/>
      <c r="AT426" s="638"/>
      <c r="AU426" s="638"/>
      <c r="AV426" s="638"/>
      <c r="AW426" s="638"/>
      <c r="AX426" s="638"/>
      <c r="AY426" s="638"/>
    </row>
    <row r="427" spans="1:51">
      <c r="A427" s="638"/>
      <c r="B427" s="638"/>
      <c r="C427" s="638"/>
      <c r="D427" s="638"/>
      <c r="E427" s="638"/>
      <c r="F427" s="638"/>
      <c r="G427" s="638"/>
      <c r="H427" s="638"/>
      <c r="I427" s="638"/>
      <c r="J427" s="638"/>
      <c r="K427" s="638"/>
      <c r="L427" s="638"/>
      <c r="M427" s="638"/>
      <c r="N427" s="638"/>
      <c r="O427" s="638"/>
      <c r="P427" s="638"/>
      <c r="Q427" s="638"/>
      <c r="R427" s="638"/>
      <c r="S427" s="638"/>
      <c r="T427" s="638"/>
      <c r="U427" s="638"/>
      <c r="V427" s="638"/>
      <c r="W427" s="638"/>
      <c r="X427" s="638"/>
      <c r="Y427" s="638"/>
      <c r="Z427" s="638"/>
      <c r="AA427" s="638"/>
      <c r="AB427" s="638"/>
      <c r="AC427" s="638"/>
      <c r="AD427" s="638"/>
      <c r="AE427" s="638"/>
      <c r="AF427" s="638"/>
      <c r="AG427" s="638"/>
      <c r="AH427" s="638"/>
      <c r="AI427" s="638"/>
      <c r="AJ427" s="638"/>
      <c r="AK427" s="638"/>
      <c r="AL427" s="638"/>
      <c r="AM427" s="638"/>
      <c r="AN427" s="638"/>
      <c r="AO427" s="638"/>
      <c r="AP427" s="638"/>
      <c r="AQ427" s="638"/>
      <c r="AR427" s="638"/>
      <c r="AS427" s="638"/>
      <c r="AT427" s="638"/>
      <c r="AU427" s="638"/>
      <c r="AV427" s="638"/>
      <c r="AW427" s="638"/>
      <c r="AX427" s="638"/>
      <c r="AY427" s="638"/>
    </row>
    <row r="428" spans="1:51">
      <c r="A428" s="638"/>
      <c r="B428" s="638"/>
      <c r="C428" s="638"/>
      <c r="D428" s="638"/>
      <c r="E428" s="638"/>
      <c r="F428" s="638"/>
      <c r="G428" s="638"/>
      <c r="H428" s="638"/>
      <c r="I428" s="638"/>
      <c r="J428" s="638"/>
      <c r="K428" s="638"/>
      <c r="L428" s="638"/>
      <c r="M428" s="638"/>
      <c r="N428" s="638"/>
      <c r="O428" s="638"/>
      <c r="P428" s="638"/>
      <c r="Q428" s="638"/>
      <c r="R428" s="638"/>
      <c r="S428" s="638"/>
      <c r="T428" s="638"/>
      <c r="U428" s="638"/>
      <c r="V428" s="638"/>
      <c r="W428" s="638"/>
      <c r="X428" s="638"/>
      <c r="Y428" s="638"/>
      <c r="Z428" s="638"/>
      <c r="AA428" s="638"/>
      <c r="AB428" s="638"/>
      <c r="AC428" s="638"/>
      <c r="AD428" s="638"/>
      <c r="AE428" s="638"/>
      <c r="AF428" s="638"/>
      <c r="AG428" s="638"/>
      <c r="AH428" s="638"/>
      <c r="AI428" s="638"/>
      <c r="AJ428" s="638"/>
      <c r="AK428" s="638"/>
      <c r="AL428" s="638"/>
      <c r="AM428" s="638"/>
      <c r="AN428" s="638"/>
      <c r="AO428" s="638"/>
      <c r="AP428" s="638"/>
      <c r="AQ428" s="638"/>
      <c r="AR428" s="638"/>
      <c r="AS428" s="638"/>
      <c r="AT428" s="638"/>
      <c r="AU428" s="638"/>
      <c r="AV428" s="638"/>
      <c r="AW428" s="638"/>
      <c r="AX428" s="638"/>
      <c r="AY428" s="638"/>
    </row>
    <row r="429" spans="1:51">
      <c r="A429" s="638"/>
      <c r="B429" s="638"/>
      <c r="C429" s="638"/>
      <c r="D429" s="638"/>
      <c r="E429" s="638"/>
      <c r="F429" s="638"/>
      <c r="G429" s="638"/>
      <c r="H429" s="638"/>
      <c r="I429" s="638"/>
      <c r="J429" s="638"/>
      <c r="K429" s="638"/>
      <c r="L429" s="638"/>
      <c r="M429" s="638"/>
      <c r="N429" s="638"/>
      <c r="O429" s="638"/>
      <c r="P429" s="638"/>
      <c r="Q429" s="638"/>
      <c r="R429" s="638"/>
      <c r="S429" s="638"/>
      <c r="T429" s="638"/>
      <c r="U429" s="638"/>
      <c r="V429" s="638"/>
      <c r="W429" s="638"/>
      <c r="X429" s="638"/>
      <c r="Y429" s="638"/>
      <c r="Z429" s="638"/>
      <c r="AA429" s="638"/>
      <c r="AB429" s="638"/>
      <c r="AC429" s="638"/>
      <c r="AD429" s="638"/>
      <c r="AE429" s="638"/>
      <c r="AF429" s="638"/>
      <c r="AG429" s="638"/>
      <c r="AH429" s="638"/>
      <c r="AI429" s="638"/>
      <c r="AJ429" s="638"/>
      <c r="AK429" s="638"/>
      <c r="AL429" s="638"/>
      <c r="AM429" s="638"/>
      <c r="AN429" s="638"/>
      <c r="AO429" s="638"/>
      <c r="AP429" s="638"/>
      <c r="AQ429" s="638"/>
      <c r="AR429" s="638"/>
      <c r="AS429" s="638"/>
      <c r="AT429" s="638"/>
      <c r="AU429" s="638"/>
      <c r="AV429" s="638"/>
      <c r="AW429" s="638"/>
      <c r="AX429" s="638"/>
      <c r="AY429" s="638"/>
    </row>
    <row r="430" spans="1:51">
      <c r="A430" s="638"/>
      <c r="B430" s="638"/>
      <c r="C430" s="638"/>
      <c r="D430" s="638"/>
      <c r="E430" s="638"/>
      <c r="F430" s="638"/>
      <c r="G430" s="638"/>
      <c r="H430" s="638"/>
      <c r="I430" s="638"/>
      <c r="J430" s="638"/>
      <c r="K430" s="638"/>
      <c r="L430" s="638"/>
      <c r="M430" s="638"/>
      <c r="N430" s="638"/>
      <c r="O430" s="638"/>
      <c r="P430" s="638"/>
      <c r="Q430" s="638"/>
      <c r="R430" s="638"/>
      <c r="S430" s="638"/>
      <c r="T430" s="638"/>
      <c r="U430" s="638"/>
      <c r="V430" s="638"/>
      <c r="W430" s="638"/>
      <c r="X430" s="638"/>
      <c r="Y430" s="638"/>
      <c r="Z430" s="638"/>
      <c r="AA430" s="638"/>
      <c r="AB430" s="638"/>
      <c r="AC430" s="638"/>
      <c r="AD430" s="638"/>
      <c r="AE430" s="638"/>
      <c r="AF430" s="638"/>
      <c r="AG430" s="638"/>
      <c r="AH430" s="638"/>
      <c r="AI430" s="638"/>
      <c r="AJ430" s="638"/>
      <c r="AK430" s="638"/>
      <c r="AL430" s="638"/>
      <c r="AM430" s="638"/>
      <c r="AN430" s="638"/>
      <c r="AO430" s="638"/>
      <c r="AP430" s="638"/>
      <c r="AQ430" s="638"/>
      <c r="AR430" s="638"/>
      <c r="AS430" s="638"/>
      <c r="AT430" s="638"/>
      <c r="AU430" s="638"/>
      <c r="AV430" s="638"/>
      <c r="AW430" s="638"/>
      <c r="AX430" s="638"/>
      <c r="AY430" s="638"/>
    </row>
    <row r="431" spans="1:51">
      <c r="A431" s="638"/>
      <c r="B431" s="638"/>
      <c r="C431" s="638"/>
      <c r="D431" s="638"/>
      <c r="E431" s="638"/>
      <c r="F431" s="638"/>
      <c r="G431" s="638"/>
      <c r="H431" s="638"/>
      <c r="I431" s="638"/>
      <c r="J431" s="638"/>
      <c r="K431" s="638"/>
      <c r="L431" s="638"/>
      <c r="M431" s="638"/>
      <c r="N431" s="638"/>
      <c r="O431" s="638"/>
      <c r="P431" s="638"/>
      <c r="Q431" s="638"/>
      <c r="R431" s="638"/>
      <c r="S431" s="638"/>
      <c r="T431" s="638"/>
      <c r="U431" s="638"/>
      <c r="V431" s="638"/>
      <c r="W431" s="638"/>
      <c r="X431" s="638"/>
      <c r="Y431" s="638"/>
      <c r="Z431" s="638"/>
      <c r="AA431" s="638"/>
      <c r="AB431" s="638"/>
      <c r="AC431" s="638"/>
      <c r="AD431" s="638"/>
      <c r="AE431" s="638"/>
      <c r="AF431" s="638"/>
      <c r="AG431" s="638"/>
      <c r="AH431" s="638"/>
      <c r="AI431" s="638"/>
      <c r="AJ431" s="638"/>
      <c r="AK431" s="638"/>
      <c r="AL431" s="638"/>
      <c r="AM431" s="638"/>
      <c r="AN431" s="638"/>
      <c r="AO431" s="638"/>
      <c r="AP431" s="638"/>
      <c r="AQ431" s="638"/>
      <c r="AR431" s="638"/>
      <c r="AS431" s="638"/>
      <c r="AT431" s="638"/>
      <c r="AU431" s="638"/>
      <c r="AV431" s="638"/>
      <c r="AW431" s="638"/>
      <c r="AX431" s="638"/>
      <c r="AY431" s="638"/>
    </row>
    <row r="432" spans="1:51">
      <c r="A432" s="638"/>
      <c r="B432" s="638"/>
      <c r="C432" s="638"/>
      <c r="D432" s="638"/>
      <c r="E432" s="638"/>
      <c r="F432" s="638"/>
      <c r="G432" s="638"/>
      <c r="H432" s="638"/>
      <c r="I432" s="638"/>
      <c r="J432" s="638"/>
      <c r="K432" s="638"/>
      <c r="L432" s="638"/>
      <c r="M432" s="638"/>
      <c r="N432" s="638"/>
      <c r="O432" s="638"/>
      <c r="P432" s="638"/>
      <c r="Q432" s="638"/>
      <c r="R432" s="638"/>
      <c r="S432" s="638"/>
      <c r="T432" s="638"/>
      <c r="U432" s="638"/>
      <c r="V432" s="638"/>
      <c r="W432" s="638"/>
      <c r="X432" s="638"/>
      <c r="Y432" s="638"/>
      <c r="Z432" s="638"/>
      <c r="AA432" s="638"/>
      <c r="AB432" s="638"/>
      <c r="AC432" s="638"/>
      <c r="AD432" s="638"/>
      <c r="AE432" s="638"/>
      <c r="AF432" s="638"/>
      <c r="AG432" s="638"/>
      <c r="AH432" s="638"/>
      <c r="AI432" s="638"/>
      <c r="AJ432" s="638"/>
      <c r="AK432" s="638"/>
      <c r="AL432" s="638"/>
      <c r="AM432" s="638"/>
      <c r="AN432" s="638"/>
      <c r="AO432" s="638"/>
      <c r="AP432" s="638"/>
      <c r="AQ432" s="638"/>
      <c r="AR432" s="638"/>
      <c r="AS432" s="638"/>
      <c r="AT432" s="638"/>
      <c r="AU432" s="638"/>
      <c r="AV432" s="638"/>
      <c r="AW432" s="638"/>
      <c r="AX432" s="638"/>
      <c r="AY432" s="638"/>
    </row>
    <row r="433" spans="1:51">
      <c r="A433" s="638"/>
      <c r="B433" s="638"/>
      <c r="C433" s="638"/>
      <c r="D433" s="638"/>
      <c r="E433" s="638"/>
      <c r="F433" s="638"/>
      <c r="G433" s="638"/>
      <c r="H433" s="638"/>
      <c r="I433" s="638"/>
      <c r="J433" s="638"/>
      <c r="K433" s="638"/>
      <c r="L433" s="638"/>
      <c r="M433" s="638"/>
      <c r="N433" s="638"/>
      <c r="O433" s="638"/>
      <c r="P433" s="638"/>
      <c r="Q433" s="638"/>
      <c r="R433" s="638"/>
      <c r="S433" s="638"/>
      <c r="T433" s="638"/>
      <c r="U433" s="638"/>
      <c r="V433" s="638"/>
      <c r="W433" s="638"/>
      <c r="X433" s="638"/>
      <c r="Y433" s="638"/>
      <c r="Z433" s="638"/>
      <c r="AA433" s="638"/>
      <c r="AB433" s="638"/>
      <c r="AC433" s="638"/>
      <c r="AD433" s="638"/>
      <c r="AE433" s="638"/>
      <c r="AF433" s="638"/>
      <c r="AG433" s="638"/>
      <c r="AH433" s="638"/>
      <c r="AI433" s="638"/>
      <c r="AJ433" s="638"/>
      <c r="AK433" s="638"/>
      <c r="AL433" s="638"/>
      <c r="AM433" s="638"/>
      <c r="AN433" s="638"/>
      <c r="AO433" s="638"/>
      <c r="AP433" s="638"/>
      <c r="AQ433" s="638"/>
      <c r="AR433" s="638"/>
      <c r="AS433" s="638"/>
      <c r="AT433" s="638"/>
      <c r="AU433" s="638"/>
      <c r="AV433" s="638"/>
      <c r="AW433" s="638"/>
      <c r="AX433" s="638"/>
      <c r="AY433" s="638"/>
    </row>
    <row r="434" spans="1:51">
      <c r="A434" s="638"/>
      <c r="B434" s="638"/>
      <c r="C434" s="638"/>
      <c r="D434" s="638"/>
      <c r="E434" s="638"/>
      <c r="F434" s="638"/>
      <c r="G434" s="638"/>
      <c r="H434" s="638"/>
      <c r="I434" s="638"/>
      <c r="J434" s="638"/>
      <c r="K434" s="638"/>
      <c r="L434" s="638"/>
      <c r="M434" s="638"/>
      <c r="N434" s="638"/>
      <c r="O434" s="638"/>
      <c r="P434" s="638"/>
      <c r="Q434" s="638"/>
      <c r="R434" s="638"/>
      <c r="S434" s="638"/>
      <c r="T434" s="638"/>
      <c r="U434" s="638"/>
      <c r="V434" s="638"/>
      <c r="W434" s="638"/>
      <c r="X434" s="638"/>
      <c r="Y434" s="638"/>
      <c r="Z434" s="638"/>
      <c r="AA434" s="638"/>
      <c r="AB434" s="638"/>
      <c r="AC434" s="638"/>
      <c r="AD434" s="638"/>
      <c r="AE434" s="638"/>
      <c r="AF434" s="638"/>
      <c r="AG434" s="638"/>
      <c r="AH434" s="638"/>
      <c r="AI434" s="638"/>
      <c r="AJ434" s="638"/>
      <c r="AK434" s="638"/>
      <c r="AL434" s="638"/>
      <c r="AM434" s="638"/>
      <c r="AN434" s="638"/>
      <c r="AO434" s="638"/>
      <c r="AP434" s="638"/>
      <c r="AQ434" s="638"/>
      <c r="AR434" s="638"/>
      <c r="AS434" s="638"/>
      <c r="AT434" s="638"/>
      <c r="AU434" s="638"/>
      <c r="AV434" s="638"/>
      <c r="AW434" s="638"/>
      <c r="AX434" s="638"/>
      <c r="AY434" s="638"/>
    </row>
    <row r="435" spans="1:51">
      <c r="A435" s="638"/>
      <c r="B435" s="638"/>
      <c r="C435" s="638"/>
      <c r="D435" s="638"/>
      <c r="E435" s="638"/>
      <c r="F435" s="638"/>
      <c r="G435" s="638"/>
      <c r="H435" s="638"/>
      <c r="I435" s="638"/>
      <c r="J435" s="638"/>
      <c r="K435" s="638"/>
      <c r="L435" s="638"/>
      <c r="M435" s="638"/>
      <c r="N435" s="638"/>
      <c r="O435" s="638"/>
      <c r="P435" s="638"/>
      <c r="Q435" s="638"/>
      <c r="R435" s="638"/>
      <c r="S435" s="638"/>
      <c r="T435" s="638"/>
      <c r="U435" s="638"/>
      <c r="V435" s="638"/>
      <c r="W435" s="638"/>
      <c r="X435" s="638"/>
      <c r="Y435" s="638"/>
      <c r="Z435" s="638"/>
      <c r="AA435" s="638"/>
      <c r="AB435" s="638"/>
      <c r="AC435" s="638"/>
      <c r="AD435" s="638"/>
      <c r="AE435" s="638"/>
      <c r="AF435" s="638"/>
      <c r="AG435" s="638"/>
      <c r="AH435" s="638"/>
      <c r="AI435" s="638"/>
      <c r="AJ435" s="638"/>
      <c r="AK435" s="638"/>
      <c r="AL435" s="638"/>
      <c r="AM435" s="638"/>
      <c r="AN435" s="638"/>
      <c r="AO435" s="638"/>
      <c r="AP435" s="638"/>
      <c r="AQ435" s="638"/>
      <c r="AR435" s="638"/>
      <c r="AS435" s="638"/>
      <c r="AT435" s="638"/>
      <c r="AU435" s="638"/>
      <c r="AV435" s="638"/>
      <c r="AW435" s="638"/>
      <c r="AX435" s="638"/>
      <c r="AY435" s="638"/>
    </row>
    <row r="436" spans="1:51">
      <c r="A436" s="638"/>
      <c r="B436" s="638"/>
      <c r="C436" s="638"/>
      <c r="D436" s="638"/>
      <c r="E436" s="638"/>
      <c r="F436" s="638"/>
      <c r="G436" s="638"/>
      <c r="H436" s="638"/>
      <c r="I436" s="638"/>
      <c r="J436" s="638"/>
      <c r="K436" s="638"/>
      <c r="L436" s="638"/>
      <c r="M436" s="638"/>
      <c r="N436" s="638"/>
      <c r="O436" s="638"/>
      <c r="P436" s="638"/>
      <c r="Q436" s="638"/>
      <c r="R436" s="638"/>
      <c r="S436" s="638"/>
      <c r="T436" s="638"/>
      <c r="U436" s="638"/>
      <c r="V436" s="638"/>
      <c r="W436" s="638"/>
      <c r="X436" s="638"/>
      <c r="Y436" s="638"/>
      <c r="Z436" s="638"/>
      <c r="AA436" s="638"/>
      <c r="AB436" s="638"/>
      <c r="AC436" s="638"/>
      <c r="AD436" s="638"/>
      <c r="AE436" s="638"/>
      <c r="AF436" s="638"/>
      <c r="AG436" s="638"/>
      <c r="AH436" s="638"/>
      <c r="AI436" s="638"/>
      <c r="AJ436" s="638"/>
      <c r="AK436" s="638"/>
      <c r="AL436" s="638"/>
      <c r="AM436" s="638"/>
      <c r="AN436" s="638"/>
      <c r="AO436" s="638"/>
      <c r="AP436" s="638"/>
      <c r="AQ436" s="638"/>
      <c r="AR436" s="638"/>
      <c r="AS436" s="638"/>
      <c r="AT436" s="638"/>
      <c r="AU436" s="638"/>
      <c r="AV436" s="638"/>
      <c r="AW436" s="638"/>
      <c r="AX436" s="638"/>
      <c r="AY436" s="638"/>
    </row>
    <row r="437" spans="1:51">
      <c r="A437" s="638"/>
      <c r="B437" s="638"/>
      <c r="C437" s="638"/>
      <c r="D437" s="638"/>
      <c r="E437" s="638"/>
      <c r="F437" s="638"/>
      <c r="G437" s="638"/>
      <c r="H437" s="638"/>
      <c r="I437" s="638"/>
      <c r="J437" s="638"/>
      <c r="K437" s="638"/>
      <c r="L437" s="638"/>
      <c r="M437" s="638"/>
      <c r="N437" s="638"/>
      <c r="O437" s="638"/>
      <c r="P437" s="638"/>
      <c r="Q437" s="638"/>
      <c r="R437" s="638"/>
      <c r="S437" s="638"/>
      <c r="T437" s="638"/>
      <c r="U437" s="638"/>
      <c r="V437" s="638"/>
      <c r="W437" s="638"/>
      <c r="X437" s="638"/>
      <c r="Y437" s="638"/>
      <c r="Z437" s="638"/>
      <c r="AA437" s="638"/>
      <c r="AB437" s="638"/>
      <c r="AC437" s="638"/>
      <c r="AD437" s="638"/>
      <c r="AE437" s="638"/>
      <c r="AF437" s="638"/>
      <c r="AG437" s="638"/>
      <c r="AH437" s="638"/>
      <c r="AI437" s="638"/>
      <c r="AJ437" s="638"/>
      <c r="AK437" s="638"/>
      <c r="AL437" s="638"/>
      <c r="AM437" s="638"/>
      <c r="AN437" s="638"/>
      <c r="AO437" s="638"/>
      <c r="AP437" s="638"/>
      <c r="AQ437" s="638"/>
      <c r="AR437" s="638"/>
      <c r="AS437" s="638"/>
      <c r="AT437" s="638"/>
      <c r="AU437" s="638"/>
      <c r="AV437" s="638"/>
      <c r="AW437" s="638"/>
      <c r="AX437" s="638"/>
      <c r="AY437" s="638"/>
    </row>
    <row r="438" spans="1:51">
      <c r="A438" s="638"/>
      <c r="B438" s="638"/>
      <c r="C438" s="638"/>
      <c r="D438" s="638"/>
      <c r="E438" s="638"/>
      <c r="F438" s="638"/>
      <c r="G438" s="638"/>
      <c r="H438" s="638"/>
      <c r="I438" s="638"/>
      <c r="J438" s="638"/>
      <c r="K438" s="638"/>
      <c r="L438" s="638"/>
      <c r="M438" s="638"/>
      <c r="N438" s="638"/>
      <c r="O438" s="638"/>
      <c r="P438" s="638"/>
      <c r="Q438" s="638"/>
      <c r="R438" s="638"/>
      <c r="S438" s="638"/>
      <c r="T438" s="638"/>
      <c r="U438" s="638"/>
      <c r="V438" s="638"/>
      <c r="W438" s="638"/>
      <c r="X438" s="638"/>
      <c r="Y438" s="638"/>
      <c r="Z438" s="638"/>
      <c r="AA438" s="638"/>
      <c r="AB438" s="638"/>
      <c r="AC438" s="638"/>
      <c r="AD438" s="638"/>
      <c r="AE438" s="638"/>
      <c r="AF438" s="638"/>
      <c r="AG438" s="638"/>
      <c r="AH438" s="638"/>
      <c r="AI438" s="638"/>
      <c r="AJ438" s="638"/>
      <c r="AK438" s="638"/>
      <c r="AL438" s="638"/>
      <c r="AM438" s="638"/>
      <c r="AN438" s="638"/>
      <c r="AO438" s="638"/>
      <c r="AP438" s="638"/>
      <c r="AQ438" s="638"/>
      <c r="AR438" s="638"/>
      <c r="AS438" s="638"/>
      <c r="AT438" s="638"/>
      <c r="AU438" s="638"/>
      <c r="AV438" s="638"/>
      <c r="AW438" s="638"/>
      <c r="AX438" s="638"/>
      <c r="AY438" s="638"/>
    </row>
    <row r="439" spans="1:51">
      <c r="A439" s="638"/>
      <c r="B439" s="638"/>
      <c r="C439" s="638"/>
      <c r="D439" s="638"/>
      <c r="E439" s="638"/>
      <c r="F439" s="638"/>
      <c r="G439" s="638"/>
      <c r="H439" s="638"/>
      <c r="I439" s="638"/>
      <c r="J439" s="638"/>
      <c r="K439" s="638"/>
      <c r="L439" s="638"/>
      <c r="M439" s="638"/>
      <c r="N439" s="638"/>
      <c r="O439" s="638"/>
      <c r="P439" s="638"/>
      <c r="Q439" s="638"/>
      <c r="R439" s="638"/>
      <c r="S439" s="638"/>
      <c r="T439" s="638"/>
      <c r="U439" s="638"/>
      <c r="V439" s="638"/>
      <c r="W439" s="638"/>
      <c r="X439" s="638"/>
      <c r="Y439" s="638"/>
      <c r="Z439" s="638"/>
      <c r="AA439" s="638"/>
      <c r="AB439" s="638"/>
      <c r="AC439" s="638"/>
      <c r="AD439" s="638"/>
      <c r="AE439" s="638"/>
      <c r="AF439" s="638"/>
      <c r="AG439" s="638"/>
      <c r="AH439" s="638"/>
      <c r="AI439" s="638"/>
      <c r="AJ439" s="638"/>
      <c r="AK439" s="638"/>
      <c r="AL439" s="638"/>
      <c r="AM439" s="638"/>
      <c r="AN439" s="638"/>
      <c r="AO439" s="638"/>
      <c r="AP439" s="638"/>
      <c r="AQ439" s="638"/>
      <c r="AR439" s="638"/>
      <c r="AS439" s="638"/>
      <c r="AT439" s="638"/>
      <c r="AU439" s="638"/>
      <c r="AV439" s="638"/>
      <c r="AW439" s="638"/>
      <c r="AX439" s="638"/>
      <c r="AY439" s="638"/>
    </row>
    <row r="440" spans="1:51">
      <c r="A440" s="638"/>
      <c r="B440" s="638"/>
      <c r="C440" s="638"/>
      <c r="D440" s="638"/>
      <c r="E440" s="638"/>
      <c r="F440" s="638"/>
      <c r="G440" s="638"/>
      <c r="H440" s="638"/>
      <c r="I440" s="638"/>
      <c r="J440" s="638"/>
      <c r="K440" s="638"/>
      <c r="L440" s="638"/>
      <c r="M440" s="638"/>
      <c r="N440" s="638"/>
      <c r="O440" s="638"/>
      <c r="P440" s="638"/>
      <c r="Q440" s="638"/>
      <c r="R440" s="638"/>
      <c r="S440" s="638"/>
      <c r="T440" s="638"/>
      <c r="U440" s="638"/>
      <c r="V440" s="638"/>
      <c r="W440" s="638"/>
      <c r="X440" s="638"/>
      <c r="Y440" s="638"/>
      <c r="Z440" s="638"/>
      <c r="AA440" s="638"/>
      <c r="AB440" s="638"/>
      <c r="AC440" s="638"/>
      <c r="AD440" s="638"/>
      <c r="AE440" s="638"/>
      <c r="AF440" s="638"/>
      <c r="AG440" s="638"/>
      <c r="AH440" s="638"/>
      <c r="AI440" s="638"/>
      <c r="AJ440" s="638"/>
      <c r="AK440" s="638"/>
      <c r="AL440" s="638"/>
      <c r="AM440" s="638"/>
      <c r="AN440" s="638"/>
      <c r="AO440" s="638"/>
      <c r="AP440" s="638"/>
      <c r="AQ440" s="638"/>
      <c r="AR440" s="638"/>
      <c r="AS440" s="638"/>
      <c r="AT440" s="638"/>
      <c r="AU440" s="638"/>
      <c r="AV440" s="638"/>
      <c r="AW440" s="638"/>
      <c r="AX440" s="638"/>
      <c r="AY440" s="638"/>
    </row>
    <row r="441" spans="1:51">
      <c r="A441" s="638"/>
      <c r="B441" s="638"/>
      <c r="C441" s="638"/>
      <c r="D441" s="638"/>
      <c r="E441" s="638"/>
      <c r="F441" s="638"/>
      <c r="G441" s="638"/>
      <c r="H441" s="638"/>
      <c r="I441" s="638"/>
      <c r="J441" s="638"/>
      <c r="K441" s="638"/>
      <c r="L441" s="638"/>
      <c r="M441" s="638"/>
      <c r="N441" s="638"/>
      <c r="O441" s="638"/>
      <c r="P441" s="638"/>
      <c r="Q441" s="638"/>
      <c r="R441" s="638"/>
      <c r="S441" s="638"/>
      <c r="T441" s="638"/>
      <c r="U441" s="638"/>
      <c r="V441" s="638"/>
      <c r="W441" s="638"/>
      <c r="X441" s="638"/>
      <c r="Y441" s="638"/>
      <c r="Z441" s="638"/>
      <c r="AA441" s="638"/>
      <c r="AB441" s="638"/>
      <c r="AC441" s="638"/>
      <c r="AD441" s="638"/>
      <c r="AE441" s="638"/>
      <c r="AF441" s="638"/>
      <c r="AG441" s="638"/>
      <c r="AH441" s="638"/>
      <c r="AI441" s="638"/>
      <c r="AJ441" s="638"/>
      <c r="AK441" s="638"/>
      <c r="AL441" s="638"/>
      <c r="AM441" s="638"/>
      <c r="AN441" s="638"/>
      <c r="AO441" s="638"/>
      <c r="AP441" s="638"/>
      <c r="AQ441" s="638"/>
      <c r="AR441" s="638"/>
      <c r="AS441" s="638"/>
      <c r="AT441" s="638"/>
      <c r="AU441" s="638"/>
      <c r="AV441" s="638"/>
      <c r="AW441" s="638"/>
      <c r="AX441" s="638"/>
      <c r="AY441" s="638"/>
    </row>
    <row r="442" spans="1:51">
      <c r="A442" s="638"/>
      <c r="B442" s="638"/>
      <c r="C442" s="638"/>
      <c r="D442" s="638"/>
      <c r="E442" s="638"/>
      <c r="F442" s="638"/>
      <c r="G442" s="638"/>
      <c r="H442" s="638"/>
      <c r="I442" s="638"/>
      <c r="J442" s="638"/>
      <c r="K442" s="638"/>
      <c r="L442" s="638"/>
      <c r="M442" s="638"/>
      <c r="N442" s="638"/>
      <c r="O442" s="638"/>
      <c r="P442" s="638"/>
      <c r="Q442" s="638"/>
      <c r="R442" s="638"/>
      <c r="S442" s="638"/>
      <c r="T442" s="638"/>
      <c r="U442" s="638"/>
      <c r="V442" s="638"/>
      <c r="W442" s="638"/>
      <c r="X442" s="638"/>
      <c r="Y442" s="638"/>
      <c r="Z442" s="638"/>
      <c r="AA442" s="638"/>
      <c r="AB442" s="638"/>
      <c r="AC442" s="638"/>
      <c r="AD442" s="638"/>
      <c r="AE442" s="638"/>
      <c r="AF442" s="638"/>
      <c r="AG442" s="638"/>
      <c r="AH442" s="638"/>
      <c r="AI442" s="638"/>
      <c r="AJ442" s="638"/>
      <c r="AK442" s="638"/>
      <c r="AL442" s="638"/>
      <c r="AM442" s="638"/>
      <c r="AN442" s="638"/>
      <c r="AO442" s="638"/>
      <c r="AP442" s="638"/>
      <c r="AQ442" s="638"/>
      <c r="AR442" s="638"/>
      <c r="AS442" s="638"/>
      <c r="AT442" s="638"/>
      <c r="AU442" s="638"/>
      <c r="AV442" s="638"/>
      <c r="AW442" s="638"/>
      <c r="AX442" s="638"/>
      <c r="AY442" s="638"/>
    </row>
    <row r="443" spans="1:51">
      <c r="A443" s="638"/>
      <c r="B443" s="638"/>
      <c r="C443" s="638"/>
      <c r="D443" s="638"/>
      <c r="E443" s="638"/>
      <c r="F443" s="638"/>
      <c r="G443" s="638"/>
      <c r="H443" s="638"/>
      <c r="I443" s="638"/>
      <c r="J443" s="638"/>
      <c r="K443" s="638"/>
      <c r="L443" s="638"/>
      <c r="M443" s="638"/>
      <c r="N443" s="638"/>
      <c r="O443" s="638"/>
      <c r="P443" s="638"/>
      <c r="Q443" s="638"/>
      <c r="R443" s="638"/>
      <c r="S443" s="638"/>
      <c r="T443" s="638"/>
      <c r="U443" s="638"/>
      <c r="V443" s="638"/>
      <c r="W443" s="638"/>
      <c r="X443" s="638"/>
      <c r="Y443" s="638"/>
      <c r="Z443" s="638"/>
      <c r="AA443" s="638"/>
      <c r="AB443" s="638"/>
      <c r="AC443" s="638"/>
      <c r="AD443" s="638"/>
      <c r="AE443" s="638"/>
      <c r="AF443" s="638"/>
      <c r="AG443" s="638"/>
      <c r="AH443" s="638"/>
      <c r="AI443" s="638"/>
      <c r="AJ443" s="638"/>
      <c r="AK443" s="638"/>
      <c r="AL443" s="638"/>
      <c r="AM443" s="638"/>
      <c r="AN443" s="638"/>
      <c r="AO443" s="638"/>
      <c r="AP443" s="638"/>
      <c r="AQ443" s="638"/>
      <c r="AR443" s="638"/>
      <c r="AS443" s="638"/>
      <c r="AT443" s="638"/>
      <c r="AU443" s="638"/>
      <c r="AV443" s="638"/>
      <c r="AW443" s="638"/>
      <c r="AX443" s="638"/>
      <c r="AY443" s="638"/>
    </row>
    <row r="444" spans="1:51">
      <c r="A444" s="638"/>
      <c r="B444" s="638"/>
      <c r="C444" s="638"/>
      <c r="D444" s="638"/>
      <c r="E444" s="638"/>
      <c r="F444" s="638"/>
      <c r="G444" s="638"/>
      <c r="H444" s="638"/>
      <c r="I444" s="638"/>
      <c r="J444" s="638"/>
      <c r="K444" s="638"/>
      <c r="L444" s="638"/>
      <c r="M444" s="638"/>
      <c r="N444" s="638"/>
      <c r="O444" s="638"/>
      <c r="P444" s="638"/>
      <c r="Q444" s="638"/>
      <c r="R444" s="638"/>
      <c r="S444" s="638"/>
      <c r="T444" s="638"/>
      <c r="U444" s="638"/>
      <c r="V444" s="638"/>
      <c r="W444" s="638"/>
      <c r="X444" s="638"/>
      <c r="Y444" s="638"/>
      <c r="Z444" s="638"/>
      <c r="AA444" s="638"/>
      <c r="AB444" s="638"/>
      <c r="AC444" s="638"/>
      <c r="AD444" s="638"/>
      <c r="AE444" s="638"/>
      <c r="AF444" s="638"/>
      <c r="AG444" s="638"/>
      <c r="AH444" s="638"/>
      <c r="AI444" s="638"/>
      <c r="AJ444" s="638"/>
      <c r="AK444" s="638"/>
      <c r="AL444" s="638"/>
      <c r="AM444" s="638"/>
      <c r="AN444" s="638"/>
      <c r="AO444" s="638"/>
      <c r="AP444" s="638"/>
      <c r="AQ444" s="638"/>
      <c r="AR444" s="638"/>
      <c r="AS444" s="638"/>
      <c r="AT444" s="638"/>
      <c r="AU444" s="638"/>
      <c r="AV444" s="638"/>
      <c r="AW444" s="638"/>
      <c r="AX444" s="638"/>
      <c r="AY444" s="638"/>
    </row>
    <row r="445" spans="1:51">
      <c r="A445" s="638"/>
      <c r="B445" s="638"/>
      <c r="C445" s="638"/>
      <c r="D445" s="638"/>
      <c r="E445" s="638"/>
      <c r="F445" s="638"/>
      <c r="G445" s="638"/>
      <c r="H445" s="638"/>
      <c r="I445" s="638"/>
      <c r="J445" s="638"/>
      <c r="K445" s="638"/>
      <c r="L445" s="638"/>
      <c r="M445" s="638"/>
      <c r="N445" s="638"/>
      <c r="O445" s="638"/>
      <c r="P445" s="638"/>
      <c r="Q445" s="638"/>
      <c r="R445" s="638"/>
      <c r="S445" s="638"/>
      <c r="T445" s="638"/>
      <c r="U445" s="638"/>
      <c r="V445" s="638"/>
      <c r="W445" s="638"/>
      <c r="X445" s="638"/>
      <c r="Y445" s="638"/>
      <c r="Z445" s="638"/>
      <c r="AA445" s="638"/>
      <c r="AB445" s="638"/>
      <c r="AC445" s="638"/>
      <c r="AD445" s="638"/>
      <c r="AE445" s="638"/>
      <c r="AF445" s="638"/>
      <c r="AG445" s="638"/>
      <c r="AH445" s="638"/>
      <c r="AI445" s="638"/>
      <c r="AJ445" s="638"/>
      <c r="AK445" s="638"/>
      <c r="AL445" s="638"/>
      <c r="AM445" s="638"/>
      <c r="AN445" s="638"/>
      <c r="AO445" s="638"/>
      <c r="AP445" s="638"/>
      <c r="AQ445" s="638"/>
      <c r="AR445" s="638"/>
      <c r="AS445" s="638"/>
      <c r="AT445" s="638"/>
      <c r="AU445" s="638"/>
      <c r="AV445" s="638"/>
      <c r="AW445" s="638"/>
      <c r="AX445" s="638"/>
      <c r="AY445" s="638"/>
    </row>
    <row r="446" spans="1:51">
      <c r="A446" s="638"/>
      <c r="B446" s="638"/>
      <c r="C446" s="638"/>
      <c r="D446" s="638"/>
      <c r="E446" s="638"/>
      <c r="F446" s="638"/>
      <c r="G446" s="638"/>
      <c r="H446" s="638"/>
      <c r="I446" s="638"/>
      <c r="J446" s="638"/>
      <c r="K446" s="638"/>
      <c r="L446" s="638"/>
      <c r="M446" s="638"/>
      <c r="N446" s="638"/>
      <c r="O446" s="638"/>
      <c r="P446" s="638"/>
      <c r="Q446" s="638"/>
      <c r="R446" s="638"/>
      <c r="S446" s="638"/>
      <c r="T446" s="638"/>
      <c r="U446" s="638"/>
      <c r="V446" s="638"/>
      <c r="W446" s="638"/>
      <c r="X446" s="638"/>
      <c r="Y446" s="638"/>
      <c r="Z446" s="638"/>
      <c r="AA446" s="638"/>
      <c r="AB446" s="638"/>
      <c r="AC446" s="638"/>
      <c r="AD446" s="638"/>
      <c r="AE446" s="638"/>
      <c r="AF446" s="638"/>
      <c r="AG446" s="638"/>
      <c r="AH446" s="638"/>
      <c r="AI446" s="638"/>
      <c r="AJ446" s="638"/>
      <c r="AK446" s="638"/>
      <c r="AL446" s="638"/>
      <c r="AM446" s="638"/>
      <c r="AN446" s="638"/>
      <c r="AO446" s="638"/>
      <c r="AP446" s="638"/>
      <c r="AQ446" s="638"/>
      <c r="AR446" s="638"/>
      <c r="AS446" s="638"/>
      <c r="AT446" s="638"/>
      <c r="AU446" s="638"/>
      <c r="AV446" s="638"/>
      <c r="AW446" s="638"/>
      <c r="AX446" s="638"/>
      <c r="AY446" s="638"/>
    </row>
    <row r="447" spans="1:51">
      <c r="A447" s="638"/>
      <c r="B447" s="638"/>
      <c r="C447" s="638"/>
      <c r="D447" s="638"/>
      <c r="E447" s="638"/>
      <c r="F447" s="638"/>
      <c r="G447" s="638"/>
      <c r="H447" s="638"/>
      <c r="I447" s="638"/>
      <c r="J447" s="638"/>
      <c r="K447" s="638"/>
      <c r="L447" s="638"/>
      <c r="M447" s="638"/>
      <c r="N447" s="638"/>
      <c r="O447" s="638"/>
      <c r="P447" s="638"/>
      <c r="Q447" s="638"/>
      <c r="R447" s="638"/>
      <c r="S447" s="638"/>
      <c r="T447" s="638"/>
      <c r="U447" s="638"/>
      <c r="V447" s="638"/>
      <c r="W447" s="638"/>
      <c r="X447" s="638"/>
      <c r="Y447" s="638"/>
      <c r="Z447" s="638"/>
      <c r="AA447" s="638"/>
      <c r="AB447" s="638"/>
      <c r="AC447" s="638"/>
      <c r="AD447" s="638"/>
      <c r="AE447" s="638"/>
      <c r="AF447" s="638"/>
      <c r="AG447" s="638"/>
      <c r="AH447" s="638"/>
      <c r="AI447" s="638"/>
      <c r="AJ447" s="638"/>
      <c r="AK447" s="638"/>
      <c r="AL447" s="638"/>
      <c r="AM447" s="638"/>
      <c r="AN447" s="638"/>
      <c r="AO447" s="638"/>
      <c r="AP447" s="638"/>
      <c r="AQ447" s="638"/>
      <c r="AR447" s="638"/>
      <c r="AS447" s="638"/>
      <c r="AT447" s="638"/>
      <c r="AU447" s="638"/>
      <c r="AV447" s="638"/>
      <c r="AW447" s="638"/>
      <c r="AX447" s="638"/>
      <c r="AY447" s="638"/>
    </row>
    <row r="448" spans="1:51">
      <c r="A448" s="638"/>
      <c r="B448" s="638"/>
      <c r="C448" s="638"/>
      <c r="D448" s="638"/>
      <c r="E448" s="638"/>
      <c r="F448" s="638"/>
      <c r="G448" s="638"/>
      <c r="H448" s="638"/>
      <c r="I448" s="638"/>
      <c r="J448" s="638"/>
      <c r="K448" s="638"/>
      <c r="L448" s="638"/>
      <c r="M448" s="638"/>
      <c r="N448" s="638"/>
      <c r="O448" s="638"/>
      <c r="P448" s="638"/>
      <c r="Q448" s="638"/>
      <c r="R448" s="638"/>
      <c r="S448" s="638"/>
      <c r="T448" s="638"/>
      <c r="U448" s="638"/>
      <c r="V448" s="638"/>
      <c r="W448" s="638"/>
      <c r="X448" s="638"/>
      <c r="Y448" s="638"/>
      <c r="Z448" s="638"/>
      <c r="AA448" s="638"/>
      <c r="AB448" s="638"/>
      <c r="AC448" s="638"/>
      <c r="AD448" s="638"/>
      <c r="AE448" s="638"/>
      <c r="AF448" s="638"/>
      <c r="AG448" s="638"/>
      <c r="AH448" s="638"/>
      <c r="AI448" s="638"/>
      <c r="AJ448" s="638"/>
      <c r="AK448" s="638"/>
      <c r="AL448" s="638"/>
      <c r="AM448" s="638"/>
      <c r="AN448" s="638"/>
      <c r="AO448" s="638"/>
      <c r="AP448" s="638"/>
      <c r="AQ448" s="638"/>
      <c r="AR448" s="638"/>
      <c r="AS448" s="638"/>
      <c r="AT448" s="638"/>
      <c r="AU448" s="638"/>
      <c r="AV448" s="638"/>
      <c r="AW448" s="638"/>
      <c r="AX448" s="638"/>
      <c r="AY448" s="638"/>
    </row>
    <row r="449" spans="1:51">
      <c r="A449" s="638"/>
      <c r="B449" s="638"/>
      <c r="C449" s="638"/>
      <c r="D449" s="638"/>
      <c r="E449" s="638"/>
      <c r="F449" s="638"/>
      <c r="G449" s="638"/>
      <c r="H449" s="638"/>
      <c r="I449" s="638"/>
      <c r="J449" s="638"/>
      <c r="K449" s="638"/>
      <c r="L449" s="638"/>
      <c r="M449" s="638"/>
      <c r="N449" s="638"/>
      <c r="O449" s="638"/>
      <c r="P449" s="638"/>
      <c r="Q449" s="638"/>
      <c r="R449" s="638"/>
      <c r="S449" s="638"/>
      <c r="T449" s="638"/>
      <c r="U449" s="638"/>
      <c r="V449" s="638"/>
      <c r="W449" s="638"/>
      <c r="X449" s="638"/>
      <c r="Y449" s="638"/>
      <c r="Z449" s="638"/>
      <c r="AA449" s="638"/>
      <c r="AB449" s="638"/>
      <c r="AC449" s="638"/>
      <c r="AD449" s="638"/>
      <c r="AE449" s="638"/>
      <c r="AF449" s="638"/>
      <c r="AG449" s="638"/>
      <c r="AH449" s="638"/>
      <c r="AI449" s="638"/>
      <c r="AJ449" s="638"/>
      <c r="AK449" s="638"/>
      <c r="AL449" s="638"/>
      <c r="AM449" s="638"/>
      <c r="AN449" s="638"/>
      <c r="AO449" s="638"/>
      <c r="AP449" s="638"/>
      <c r="AQ449" s="638"/>
      <c r="AR449" s="638"/>
      <c r="AS449" s="638"/>
      <c r="AT449" s="638"/>
      <c r="AU449" s="638"/>
      <c r="AV449" s="638"/>
      <c r="AW449" s="638"/>
      <c r="AX449" s="638"/>
      <c r="AY449" s="638"/>
    </row>
    <row r="450" spans="1:51">
      <c r="A450" s="638"/>
      <c r="B450" s="638"/>
      <c r="C450" s="638"/>
      <c r="D450" s="638"/>
      <c r="E450" s="638"/>
      <c r="F450" s="638"/>
      <c r="G450" s="638"/>
      <c r="H450" s="638"/>
      <c r="I450" s="638"/>
      <c r="J450" s="638"/>
      <c r="K450" s="638"/>
      <c r="L450" s="638"/>
      <c r="M450" s="638"/>
      <c r="N450" s="638"/>
      <c r="O450" s="638"/>
      <c r="P450" s="638"/>
      <c r="Q450" s="638"/>
      <c r="R450" s="638"/>
      <c r="S450" s="638"/>
      <c r="T450" s="638"/>
      <c r="U450" s="638"/>
      <c r="V450" s="638"/>
      <c r="W450" s="638"/>
      <c r="X450" s="638"/>
      <c r="Y450" s="638"/>
      <c r="Z450" s="638"/>
      <c r="AA450" s="638"/>
      <c r="AB450" s="638"/>
      <c r="AC450" s="638"/>
      <c r="AD450" s="638"/>
      <c r="AE450" s="638"/>
      <c r="AF450" s="638"/>
      <c r="AG450" s="638"/>
      <c r="AH450" s="638"/>
      <c r="AI450" s="638"/>
      <c r="AJ450" s="638"/>
      <c r="AK450" s="638"/>
      <c r="AL450" s="638"/>
      <c r="AM450" s="638"/>
      <c r="AN450" s="638"/>
      <c r="AO450" s="638"/>
      <c r="AP450" s="638"/>
      <c r="AQ450" s="638"/>
      <c r="AR450" s="638"/>
      <c r="AS450" s="638"/>
      <c r="AT450" s="638"/>
      <c r="AU450" s="638"/>
      <c r="AV450" s="638"/>
      <c r="AW450" s="638"/>
      <c r="AX450" s="638"/>
      <c r="AY450" s="638"/>
    </row>
    <row r="451" spans="1:51">
      <c r="A451" s="638"/>
      <c r="B451" s="638"/>
      <c r="C451" s="638"/>
      <c r="D451" s="638"/>
      <c r="E451" s="638"/>
      <c r="F451" s="638"/>
      <c r="G451" s="638"/>
      <c r="H451" s="638"/>
      <c r="I451" s="638"/>
      <c r="J451" s="638"/>
      <c r="K451" s="638"/>
      <c r="L451" s="638"/>
      <c r="M451" s="638"/>
      <c r="N451" s="638"/>
      <c r="O451" s="638"/>
      <c r="P451" s="638"/>
      <c r="Q451" s="638"/>
      <c r="R451" s="638"/>
      <c r="S451" s="638"/>
      <c r="T451" s="638"/>
      <c r="U451" s="638"/>
      <c r="V451" s="638"/>
      <c r="W451" s="638"/>
      <c r="X451" s="638"/>
      <c r="Y451" s="638"/>
      <c r="Z451" s="638"/>
      <c r="AA451" s="638"/>
      <c r="AB451" s="638"/>
      <c r="AC451" s="638"/>
      <c r="AD451" s="638"/>
      <c r="AE451" s="638"/>
      <c r="AF451" s="638"/>
      <c r="AG451" s="638"/>
      <c r="AH451" s="638"/>
      <c r="AI451" s="638"/>
      <c r="AJ451" s="638"/>
      <c r="AK451" s="638"/>
      <c r="AL451" s="638"/>
      <c r="AM451" s="638"/>
      <c r="AN451" s="638"/>
      <c r="AO451" s="638"/>
      <c r="AP451" s="638"/>
      <c r="AQ451" s="638"/>
      <c r="AR451" s="638"/>
      <c r="AS451" s="638"/>
      <c r="AT451" s="638"/>
      <c r="AU451" s="638"/>
      <c r="AV451" s="638"/>
      <c r="AW451" s="638"/>
      <c r="AX451" s="638"/>
      <c r="AY451" s="638"/>
    </row>
    <row r="452" spans="1:51">
      <c r="A452" s="638"/>
      <c r="B452" s="638"/>
      <c r="C452" s="638"/>
      <c r="D452" s="638"/>
      <c r="E452" s="638"/>
      <c r="F452" s="638"/>
      <c r="G452" s="638"/>
      <c r="H452" s="638"/>
      <c r="I452" s="638"/>
      <c r="J452" s="638"/>
      <c r="K452" s="638"/>
      <c r="L452" s="638"/>
      <c r="M452" s="638"/>
      <c r="N452" s="638"/>
      <c r="O452" s="638"/>
      <c r="P452" s="638"/>
      <c r="Q452" s="638"/>
      <c r="R452" s="638"/>
      <c r="S452" s="638"/>
      <c r="T452" s="638"/>
      <c r="U452" s="638"/>
      <c r="V452" s="638"/>
      <c r="W452" s="638"/>
      <c r="X452" s="638"/>
      <c r="Y452" s="638"/>
      <c r="Z452" s="638"/>
      <c r="AA452" s="638"/>
      <c r="AB452" s="638"/>
      <c r="AC452" s="638"/>
      <c r="AD452" s="638"/>
      <c r="AE452" s="638"/>
      <c r="AF452" s="638"/>
      <c r="AG452" s="638"/>
      <c r="AH452" s="638"/>
      <c r="AI452" s="638"/>
      <c r="AJ452" s="638"/>
      <c r="AK452" s="638"/>
      <c r="AL452" s="638"/>
      <c r="AM452" s="638"/>
      <c r="AN452" s="638"/>
      <c r="AO452" s="638"/>
      <c r="AP452" s="638"/>
      <c r="AQ452" s="638"/>
      <c r="AR452" s="638"/>
      <c r="AS452" s="638"/>
      <c r="AT452" s="638"/>
      <c r="AU452" s="638"/>
      <c r="AV452" s="638"/>
      <c r="AW452" s="638"/>
      <c r="AX452" s="638"/>
      <c r="AY452" s="638"/>
    </row>
    <row r="453" spans="1:51">
      <c r="A453" s="638"/>
      <c r="B453" s="638"/>
      <c r="C453" s="638"/>
      <c r="D453" s="638"/>
      <c r="E453" s="638"/>
      <c r="F453" s="638"/>
      <c r="G453" s="638"/>
      <c r="H453" s="638"/>
      <c r="I453" s="638"/>
      <c r="J453" s="638"/>
      <c r="K453" s="638"/>
      <c r="L453" s="638"/>
      <c r="M453" s="638"/>
      <c r="N453" s="638"/>
      <c r="O453" s="638"/>
      <c r="P453" s="638"/>
      <c r="Q453" s="638"/>
      <c r="R453" s="638"/>
      <c r="S453" s="638"/>
      <c r="T453" s="638"/>
      <c r="U453" s="638"/>
      <c r="V453" s="638"/>
      <c r="W453" s="638"/>
      <c r="X453" s="638"/>
      <c r="Y453" s="638"/>
      <c r="Z453" s="638"/>
      <c r="AA453" s="638"/>
      <c r="AB453" s="638"/>
      <c r="AC453" s="638"/>
      <c r="AD453" s="638"/>
      <c r="AE453" s="638"/>
      <c r="AF453" s="638"/>
      <c r="AG453" s="638"/>
      <c r="AH453" s="638"/>
      <c r="AI453" s="638"/>
      <c r="AJ453" s="638"/>
      <c r="AK453" s="638"/>
      <c r="AL453" s="638"/>
      <c r="AM453" s="638"/>
      <c r="AN453" s="638"/>
      <c r="AO453" s="638"/>
      <c r="AP453" s="638"/>
      <c r="AQ453" s="638"/>
      <c r="AR453" s="638"/>
      <c r="AS453" s="638"/>
      <c r="AT453" s="638"/>
      <c r="AU453" s="638"/>
      <c r="AV453" s="638"/>
      <c r="AW453" s="638"/>
      <c r="AX453" s="638"/>
      <c r="AY453" s="638"/>
    </row>
    <row r="454" spans="1:51">
      <c r="A454" s="638"/>
      <c r="B454" s="638"/>
      <c r="C454" s="638"/>
      <c r="D454" s="638"/>
      <c r="E454" s="638"/>
      <c r="F454" s="638"/>
      <c r="G454" s="638"/>
      <c r="H454" s="638"/>
      <c r="I454" s="638"/>
      <c r="J454" s="638"/>
      <c r="K454" s="638"/>
      <c r="L454" s="638"/>
      <c r="M454" s="638"/>
      <c r="N454" s="638"/>
      <c r="O454" s="638"/>
      <c r="P454" s="638"/>
      <c r="Q454" s="638"/>
      <c r="R454" s="638"/>
      <c r="S454" s="638"/>
      <c r="T454" s="638"/>
      <c r="U454" s="638"/>
      <c r="V454" s="638"/>
      <c r="W454" s="638"/>
      <c r="X454" s="638"/>
      <c r="Y454" s="638"/>
      <c r="Z454" s="638"/>
      <c r="AA454" s="638"/>
      <c r="AB454" s="638"/>
      <c r="AC454" s="638"/>
      <c r="AD454" s="638"/>
      <c r="AE454" s="638"/>
      <c r="AF454" s="638"/>
      <c r="AG454" s="638"/>
      <c r="AH454" s="638"/>
      <c r="AI454" s="638"/>
      <c r="AJ454" s="638"/>
      <c r="AK454" s="638"/>
      <c r="AL454" s="638"/>
      <c r="AM454" s="638"/>
      <c r="AN454" s="638"/>
      <c r="AO454" s="638"/>
      <c r="AP454" s="638"/>
      <c r="AQ454" s="638"/>
      <c r="AR454" s="638"/>
      <c r="AS454" s="638"/>
      <c r="AT454" s="638"/>
      <c r="AU454" s="638"/>
      <c r="AV454" s="638"/>
      <c r="AW454" s="638"/>
      <c r="AX454" s="638"/>
      <c r="AY454" s="638"/>
    </row>
    <row r="455" spans="1:51">
      <c r="A455" s="638"/>
      <c r="B455" s="638"/>
      <c r="C455" s="638"/>
      <c r="D455" s="638"/>
      <c r="E455" s="638"/>
      <c r="F455" s="638"/>
      <c r="G455" s="638"/>
      <c r="H455" s="638"/>
      <c r="I455" s="638"/>
      <c r="J455" s="638"/>
      <c r="K455" s="638"/>
      <c r="L455" s="638"/>
      <c r="M455" s="638"/>
      <c r="N455" s="638"/>
      <c r="O455" s="638"/>
      <c r="P455" s="638"/>
      <c r="Q455" s="638"/>
      <c r="R455" s="638"/>
      <c r="S455" s="638"/>
      <c r="T455" s="638"/>
      <c r="U455" s="638"/>
      <c r="V455" s="638"/>
      <c r="W455" s="638"/>
      <c r="X455" s="638"/>
      <c r="Y455" s="638"/>
      <c r="Z455" s="638"/>
      <c r="AA455" s="638"/>
      <c r="AB455" s="638"/>
      <c r="AC455" s="638"/>
      <c r="AD455" s="638"/>
      <c r="AE455" s="638"/>
      <c r="AF455" s="638"/>
      <c r="AG455" s="638"/>
      <c r="AH455" s="638"/>
      <c r="AI455" s="638"/>
      <c r="AJ455" s="638"/>
      <c r="AK455" s="638"/>
      <c r="AL455" s="638"/>
      <c r="AM455" s="638"/>
      <c r="AN455" s="638"/>
      <c r="AO455" s="638"/>
      <c r="AP455" s="638"/>
      <c r="AQ455" s="638"/>
      <c r="AR455" s="638"/>
      <c r="AS455" s="638"/>
      <c r="AT455" s="638"/>
      <c r="AU455" s="638"/>
      <c r="AV455" s="638"/>
      <c r="AW455" s="638"/>
      <c r="AX455" s="638"/>
      <c r="AY455" s="638"/>
    </row>
    <row r="456" spans="1:51">
      <c r="A456" s="638"/>
      <c r="B456" s="638"/>
      <c r="C456" s="638"/>
      <c r="D456" s="638"/>
      <c r="E456" s="638"/>
      <c r="F456" s="638"/>
      <c r="G456" s="638"/>
      <c r="H456" s="638"/>
      <c r="I456" s="638"/>
      <c r="J456" s="638"/>
      <c r="K456" s="638"/>
      <c r="L456" s="638"/>
      <c r="M456" s="638"/>
      <c r="N456" s="638"/>
      <c r="O456" s="638"/>
      <c r="P456" s="638"/>
      <c r="Q456" s="638"/>
      <c r="R456" s="638"/>
      <c r="S456" s="638"/>
      <c r="T456" s="638"/>
      <c r="U456" s="638"/>
      <c r="V456" s="638"/>
      <c r="W456" s="638"/>
      <c r="X456" s="638"/>
      <c r="Y456" s="638"/>
      <c r="Z456" s="638"/>
      <c r="AA456" s="638"/>
      <c r="AB456" s="638"/>
      <c r="AC456" s="638"/>
      <c r="AD456" s="638"/>
      <c r="AE456" s="638"/>
      <c r="AF456" s="638"/>
      <c r="AG456" s="638"/>
      <c r="AH456" s="638"/>
      <c r="AI456" s="638"/>
      <c r="AJ456" s="638"/>
      <c r="AK456" s="638"/>
      <c r="AL456" s="638"/>
      <c r="AM456" s="638"/>
      <c r="AN456" s="638"/>
      <c r="AO456" s="638"/>
      <c r="AP456" s="638"/>
      <c r="AQ456" s="638"/>
      <c r="AR456" s="638"/>
      <c r="AS456" s="638"/>
      <c r="AT456" s="638"/>
      <c r="AU456" s="638"/>
      <c r="AV456" s="638"/>
      <c r="AW456" s="638"/>
      <c r="AX456" s="638"/>
      <c r="AY456" s="638"/>
    </row>
    <row r="457" spans="1:51">
      <c r="A457" s="638"/>
      <c r="B457" s="638"/>
      <c r="C457" s="638"/>
      <c r="D457" s="638"/>
      <c r="E457" s="638"/>
      <c r="F457" s="638"/>
      <c r="G457" s="638"/>
      <c r="H457" s="638"/>
      <c r="I457" s="638"/>
      <c r="J457" s="638"/>
      <c r="K457" s="638"/>
      <c r="L457" s="638"/>
      <c r="M457" s="638"/>
      <c r="N457" s="638"/>
      <c r="O457" s="638"/>
      <c r="P457" s="638"/>
      <c r="Q457" s="638"/>
      <c r="R457" s="638"/>
      <c r="S457" s="638"/>
      <c r="T457" s="638"/>
      <c r="U457" s="638"/>
      <c r="V457" s="638"/>
      <c r="W457" s="638"/>
      <c r="X457" s="638"/>
      <c r="Y457" s="638"/>
      <c r="Z457" s="638"/>
      <c r="AA457" s="638"/>
      <c r="AB457" s="638"/>
      <c r="AC457" s="638"/>
      <c r="AD457" s="638"/>
      <c r="AE457" s="638"/>
      <c r="AF457" s="638"/>
      <c r="AG457" s="638"/>
      <c r="AH457" s="638"/>
      <c r="AI457" s="638"/>
      <c r="AJ457" s="638"/>
      <c r="AK457" s="638"/>
      <c r="AL457" s="638"/>
      <c r="AM457" s="638"/>
      <c r="AN457" s="638"/>
      <c r="AO457" s="638"/>
      <c r="AP457" s="638"/>
      <c r="AQ457" s="638"/>
      <c r="AR457" s="638"/>
      <c r="AS457" s="638"/>
      <c r="AT457" s="638"/>
      <c r="AU457" s="638"/>
      <c r="AV457" s="638"/>
      <c r="AW457" s="638"/>
      <c r="AX457" s="638"/>
      <c r="AY457" s="638"/>
    </row>
    <row r="458" spans="1:51">
      <c r="A458" s="638"/>
      <c r="B458" s="638"/>
      <c r="C458" s="638"/>
      <c r="D458" s="638"/>
      <c r="E458" s="638"/>
      <c r="F458" s="638"/>
      <c r="G458" s="638"/>
      <c r="H458" s="638"/>
      <c r="I458" s="638"/>
      <c r="J458" s="638"/>
      <c r="K458" s="638"/>
      <c r="L458" s="638"/>
      <c r="M458" s="638"/>
      <c r="N458" s="638"/>
      <c r="O458" s="638"/>
      <c r="P458" s="638"/>
      <c r="Q458" s="638"/>
      <c r="R458" s="638"/>
      <c r="S458" s="638"/>
      <c r="T458" s="638"/>
      <c r="U458" s="638"/>
      <c r="V458" s="638"/>
      <c r="W458" s="638"/>
      <c r="X458" s="638"/>
      <c r="Y458" s="638"/>
      <c r="Z458" s="638"/>
      <c r="AA458" s="638"/>
      <c r="AB458" s="638"/>
      <c r="AC458" s="638"/>
      <c r="AD458" s="638"/>
      <c r="AE458" s="638"/>
      <c r="AF458" s="638"/>
      <c r="AG458" s="638"/>
      <c r="AH458" s="638"/>
      <c r="AI458" s="638"/>
      <c r="AJ458" s="638"/>
      <c r="AK458" s="638"/>
      <c r="AL458" s="638"/>
      <c r="AM458" s="638"/>
      <c r="AN458" s="638"/>
      <c r="AO458" s="638"/>
      <c r="AP458" s="638"/>
      <c r="AQ458" s="638"/>
      <c r="AR458" s="638"/>
      <c r="AS458" s="638"/>
      <c r="AT458" s="638"/>
      <c r="AU458" s="638"/>
      <c r="AV458" s="638"/>
      <c r="AW458" s="638"/>
      <c r="AX458" s="638"/>
      <c r="AY458" s="638"/>
    </row>
    <row r="459" spans="1:51">
      <c r="A459" s="638"/>
      <c r="B459" s="638"/>
      <c r="C459" s="638"/>
      <c r="D459" s="638"/>
      <c r="E459" s="638"/>
      <c r="F459" s="638"/>
      <c r="G459" s="638"/>
      <c r="H459" s="638"/>
      <c r="I459" s="638"/>
      <c r="J459" s="638"/>
      <c r="K459" s="638"/>
      <c r="L459" s="638"/>
      <c r="M459" s="638"/>
      <c r="N459" s="638"/>
      <c r="O459" s="638"/>
      <c r="P459" s="638"/>
      <c r="Q459" s="638"/>
      <c r="R459" s="638"/>
      <c r="S459" s="638"/>
      <c r="T459" s="638"/>
      <c r="U459" s="638"/>
      <c r="V459" s="638"/>
      <c r="W459" s="638"/>
      <c r="X459" s="638"/>
      <c r="Y459" s="638"/>
      <c r="Z459" s="638"/>
      <c r="AA459" s="638"/>
      <c r="AB459" s="638"/>
      <c r="AC459" s="638"/>
      <c r="AD459" s="638"/>
      <c r="AE459" s="638"/>
      <c r="AF459" s="638"/>
      <c r="AG459" s="638"/>
      <c r="AH459" s="638"/>
      <c r="AI459" s="638"/>
      <c r="AJ459" s="638"/>
      <c r="AK459" s="638"/>
      <c r="AL459" s="638"/>
      <c r="AM459" s="638"/>
      <c r="AN459" s="638"/>
      <c r="AO459" s="638"/>
      <c r="AP459" s="638"/>
      <c r="AQ459" s="638"/>
      <c r="AR459" s="638"/>
      <c r="AS459" s="638"/>
      <c r="AT459" s="638"/>
      <c r="AU459" s="638"/>
      <c r="AV459" s="638"/>
      <c r="AW459" s="638"/>
      <c r="AX459" s="638"/>
      <c r="AY459" s="638"/>
    </row>
    <row r="460" spans="1:51">
      <c r="A460" s="638"/>
      <c r="B460" s="638"/>
      <c r="C460" s="638"/>
      <c r="D460" s="638"/>
      <c r="E460" s="638"/>
      <c r="F460" s="638"/>
      <c r="G460" s="638"/>
      <c r="H460" s="638"/>
      <c r="I460" s="638"/>
      <c r="J460" s="638"/>
      <c r="K460" s="638"/>
      <c r="L460" s="638"/>
      <c r="M460" s="638"/>
      <c r="N460" s="638"/>
      <c r="O460" s="638"/>
      <c r="P460" s="638"/>
      <c r="Q460" s="638"/>
      <c r="R460" s="638"/>
      <c r="S460" s="638"/>
      <c r="T460" s="638"/>
      <c r="U460" s="638"/>
      <c r="V460" s="638"/>
      <c r="W460" s="638"/>
      <c r="X460" s="638"/>
      <c r="Y460" s="638"/>
      <c r="Z460" s="638"/>
      <c r="AA460" s="638"/>
      <c r="AB460" s="638"/>
      <c r="AC460" s="638"/>
      <c r="AD460" s="638"/>
      <c r="AE460" s="638"/>
      <c r="AF460" s="638"/>
      <c r="AG460" s="638"/>
      <c r="AH460" s="638"/>
      <c r="AI460" s="638"/>
      <c r="AJ460" s="638"/>
      <c r="AK460" s="638"/>
      <c r="AL460" s="638"/>
      <c r="AM460" s="638"/>
      <c r="AN460" s="638"/>
      <c r="AO460" s="638"/>
      <c r="AP460" s="638"/>
      <c r="AQ460" s="638"/>
      <c r="AR460" s="638"/>
      <c r="AS460" s="638"/>
      <c r="AT460" s="638"/>
      <c r="AU460" s="638"/>
      <c r="AV460" s="638"/>
      <c r="AW460" s="638"/>
      <c r="AX460" s="638"/>
      <c r="AY460" s="638"/>
    </row>
    <row r="461" spans="1:51">
      <c r="A461" s="638"/>
      <c r="B461" s="638"/>
      <c r="C461" s="638"/>
      <c r="D461" s="638"/>
      <c r="E461" s="638"/>
      <c r="F461" s="638"/>
      <c r="G461" s="638"/>
      <c r="H461" s="638"/>
      <c r="I461" s="638"/>
      <c r="J461" s="638"/>
      <c r="K461" s="638"/>
      <c r="L461" s="638"/>
      <c r="M461" s="638"/>
      <c r="N461" s="638"/>
      <c r="O461" s="638"/>
      <c r="P461" s="638"/>
      <c r="Q461" s="638"/>
      <c r="R461" s="638"/>
      <c r="S461" s="638"/>
      <c r="T461" s="638"/>
      <c r="U461" s="638"/>
      <c r="V461" s="638"/>
      <c r="W461" s="638"/>
      <c r="X461" s="638"/>
      <c r="Y461" s="638"/>
      <c r="Z461" s="638"/>
      <c r="AA461" s="638"/>
      <c r="AB461" s="638"/>
      <c r="AC461" s="638"/>
      <c r="AD461" s="638"/>
      <c r="AE461" s="638"/>
      <c r="AF461" s="638"/>
      <c r="AG461" s="638"/>
      <c r="AH461" s="638"/>
      <c r="AI461" s="638"/>
      <c r="AJ461" s="638"/>
      <c r="AK461" s="638"/>
      <c r="AL461" s="638"/>
      <c r="AM461" s="638"/>
      <c r="AN461" s="638"/>
      <c r="AO461" s="638"/>
      <c r="AP461" s="638"/>
      <c r="AQ461" s="638"/>
      <c r="AR461" s="638"/>
      <c r="AS461" s="638"/>
      <c r="AT461" s="638"/>
      <c r="AU461" s="638"/>
      <c r="AV461" s="638"/>
      <c r="AW461" s="638"/>
      <c r="AX461" s="638"/>
      <c r="AY461" s="638"/>
    </row>
    <row r="462" spans="1:51">
      <c r="A462" s="638"/>
      <c r="B462" s="638"/>
      <c r="C462" s="638"/>
      <c r="D462" s="638"/>
      <c r="E462" s="638"/>
      <c r="F462" s="638"/>
      <c r="G462" s="638"/>
      <c r="H462" s="638"/>
      <c r="I462" s="638"/>
      <c r="J462" s="638"/>
      <c r="K462" s="638"/>
      <c r="L462" s="638"/>
      <c r="M462" s="638"/>
      <c r="N462" s="638"/>
      <c r="O462" s="638"/>
      <c r="P462" s="638"/>
      <c r="Q462" s="638"/>
      <c r="R462" s="638"/>
      <c r="S462" s="638"/>
      <c r="T462" s="638"/>
      <c r="U462" s="638"/>
      <c r="V462" s="638"/>
      <c r="W462" s="638"/>
      <c r="X462" s="638"/>
      <c r="Y462" s="638"/>
      <c r="Z462" s="638"/>
      <c r="AA462" s="638"/>
      <c r="AB462" s="638"/>
      <c r="AC462" s="638"/>
      <c r="AD462" s="638"/>
      <c r="AE462" s="638"/>
      <c r="AF462" s="638"/>
      <c r="AG462" s="638"/>
      <c r="AH462" s="638"/>
      <c r="AI462" s="638"/>
      <c r="AJ462" s="638"/>
      <c r="AK462" s="638"/>
      <c r="AL462" s="638"/>
      <c r="AM462" s="638"/>
      <c r="AN462" s="638"/>
      <c r="AO462" s="638"/>
      <c r="AP462" s="638"/>
      <c r="AQ462" s="638"/>
      <c r="AR462" s="638"/>
      <c r="AS462" s="638"/>
      <c r="AT462" s="638"/>
      <c r="AU462" s="638"/>
      <c r="AV462" s="638"/>
      <c r="AW462" s="638"/>
      <c r="AX462" s="638"/>
      <c r="AY462" s="638"/>
    </row>
    <row r="463" spans="1:51">
      <c r="A463" s="638"/>
      <c r="B463" s="638"/>
      <c r="C463" s="638"/>
      <c r="D463" s="638"/>
      <c r="E463" s="638"/>
      <c r="F463" s="638"/>
      <c r="G463" s="638"/>
      <c r="H463" s="638"/>
      <c r="I463" s="638"/>
      <c r="J463" s="638"/>
      <c r="K463" s="638"/>
      <c r="L463" s="638"/>
      <c r="M463" s="638"/>
      <c r="N463" s="638"/>
      <c r="O463" s="638"/>
      <c r="P463" s="638"/>
      <c r="Q463" s="638"/>
      <c r="R463" s="638"/>
      <c r="S463" s="638"/>
      <c r="T463" s="638"/>
      <c r="U463" s="638"/>
      <c r="V463" s="638"/>
      <c r="W463" s="638"/>
      <c r="X463" s="638"/>
      <c r="Y463" s="638"/>
      <c r="Z463" s="638"/>
      <c r="AA463" s="638"/>
      <c r="AB463" s="638"/>
      <c r="AC463" s="638"/>
      <c r="AD463" s="638"/>
      <c r="AE463" s="638"/>
      <c r="AF463" s="638"/>
      <c r="AG463" s="638"/>
      <c r="AH463" s="638"/>
      <c r="AI463" s="638"/>
      <c r="AJ463" s="638"/>
      <c r="AK463" s="638"/>
      <c r="AL463" s="638"/>
      <c r="AM463" s="638"/>
      <c r="AN463" s="638"/>
      <c r="AO463" s="638"/>
      <c r="AP463" s="638"/>
      <c r="AQ463" s="638"/>
      <c r="AR463" s="638"/>
      <c r="AS463" s="638"/>
      <c r="AT463" s="638"/>
      <c r="AU463" s="638"/>
      <c r="AV463" s="638"/>
      <c r="AW463" s="638"/>
      <c r="AX463" s="638"/>
      <c r="AY463" s="638"/>
    </row>
    <row r="464" spans="1:51">
      <c r="A464" s="638"/>
      <c r="B464" s="638"/>
      <c r="C464" s="638"/>
      <c r="D464" s="638"/>
      <c r="E464" s="638"/>
      <c r="F464" s="638"/>
      <c r="G464" s="638"/>
      <c r="H464" s="638"/>
      <c r="I464" s="638"/>
      <c r="J464" s="638"/>
      <c r="K464" s="638"/>
      <c r="L464" s="638"/>
      <c r="M464" s="638"/>
      <c r="N464" s="638"/>
      <c r="O464" s="638"/>
      <c r="P464" s="638"/>
      <c r="Q464" s="638"/>
      <c r="R464" s="638"/>
      <c r="S464" s="638"/>
      <c r="T464" s="638"/>
      <c r="U464" s="638"/>
      <c r="V464" s="638"/>
      <c r="W464" s="638"/>
      <c r="X464" s="638"/>
      <c r="Y464" s="638"/>
      <c r="Z464" s="638"/>
      <c r="AA464" s="638"/>
      <c r="AB464" s="638"/>
      <c r="AC464" s="638"/>
      <c r="AD464" s="638"/>
      <c r="AE464" s="638"/>
      <c r="AF464" s="638"/>
      <c r="AG464" s="638"/>
      <c r="AH464" s="638"/>
      <c r="AI464" s="638"/>
      <c r="AJ464" s="638"/>
      <c r="AK464" s="638"/>
      <c r="AL464" s="638"/>
      <c r="AM464" s="638"/>
      <c r="AN464" s="638"/>
      <c r="AO464" s="638"/>
      <c r="AP464" s="638"/>
      <c r="AQ464" s="638"/>
      <c r="AR464" s="638"/>
      <c r="AS464" s="638"/>
      <c r="AT464" s="638"/>
      <c r="AU464" s="638"/>
      <c r="AV464" s="638"/>
      <c r="AW464" s="638"/>
      <c r="AX464" s="638"/>
      <c r="AY464" s="638"/>
    </row>
    <row r="465" spans="1:51">
      <c r="A465" s="638"/>
      <c r="B465" s="638"/>
      <c r="C465" s="638"/>
      <c r="D465" s="638"/>
      <c r="E465" s="638"/>
      <c r="F465" s="638"/>
      <c r="G465" s="638"/>
      <c r="H465" s="638"/>
      <c r="I465" s="638"/>
      <c r="J465" s="638"/>
      <c r="K465" s="638"/>
      <c r="L465" s="638"/>
      <c r="M465" s="638"/>
      <c r="N465" s="638"/>
      <c r="O465" s="638"/>
      <c r="P465" s="638"/>
      <c r="Q465" s="638"/>
      <c r="R465" s="638"/>
      <c r="S465" s="638"/>
      <c r="T465" s="638"/>
      <c r="U465" s="638"/>
      <c r="V465" s="638"/>
      <c r="W465" s="638"/>
      <c r="X465" s="638"/>
      <c r="Y465" s="638"/>
      <c r="Z465" s="638"/>
      <c r="AA465" s="638"/>
      <c r="AB465" s="638"/>
      <c r="AC465" s="638"/>
      <c r="AD465" s="638"/>
      <c r="AE465" s="638"/>
      <c r="AF465" s="638"/>
      <c r="AG465" s="638"/>
      <c r="AH465" s="638"/>
      <c r="AI465" s="638"/>
      <c r="AJ465" s="638"/>
      <c r="AK465" s="638"/>
      <c r="AL465" s="638"/>
      <c r="AM465" s="638"/>
      <c r="AN465" s="638"/>
      <c r="AO465" s="638"/>
      <c r="AP465" s="638"/>
      <c r="AQ465" s="638"/>
      <c r="AR465" s="638"/>
      <c r="AS465" s="638"/>
      <c r="AT465" s="638"/>
      <c r="AU465" s="638"/>
      <c r="AV465" s="638"/>
      <c r="AW465" s="638"/>
      <c r="AX465" s="638"/>
      <c r="AY465" s="638"/>
    </row>
    <row r="466" spans="1:51">
      <c r="A466" s="638"/>
      <c r="B466" s="638"/>
      <c r="C466" s="638"/>
      <c r="D466" s="638"/>
      <c r="E466" s="638"/>
      <c r="F466" s="638"/>
      <c r="G466" s="638"/>
      <c r="H466" s="638"/>
      <c r="I466" s="638"/>
      <c r="J466" s="638"/>
      <c r="K466" s="638"/>
      <c r="L466" s="638"/>
      <c r="M466" s="638"/>
      <c r="N466" s="638"/>
      <c r="O466" s="638"/>
      <c r="P466" s="638"/>
      <c r="Q466" s="638"/>
      <c r="R466" s="638"/>
      <c r="S466" s="638"/>
      <c r="T466" s="638"/>
      <c r="U466" s="638"/>
      <c r="V466" s="638"/>
      <c r="W466" s="638"/>
      <c r="X466" s="638"/>
      <c r="Y466" s="638"/>
      <c r="Z466" s="638"/>
      <c r="AA466" s="638"/>
      <c r="AB466" s="638"/>
      <c r="AC466" s="638"/>
      <c r="AD466" s="638"/>
      <c r="AE466" s="638"/>
      <c r="AF466" s="638"/>
      <c r="AG466" s="638"/>
      <c r="AH466" s="638"/>
      <c r="AI466" s="638"/>
      <c r="AJ466" s="638"/>
      <c r="AK466" s="638"/>
      <c r="AL466" s="638"/>
      <c r="AM466" s="638"/>
      <c r="AN466" s="638"/>
      <c r="AO466" s="638"/>
      <c r="AP466" s="638"/>
      <c r="AQ466" s="638"/>
      <c r="AR466" s="638"/>
      <c r="AS466" s="638"/>
      <c r="AT466" s="638"/>
      <c r="AU466" s="638"/>
      <c r="AV466" s="638"/>
      <c r="AW466" s="638"/>
      <c r="AX466" s="638"/>
      <c r="AY466" s="638"/>
    </row>
    <row r="467" spans="1:51">
      <c r="A467" s="638"/>
      <c r="B467" s="638"/>
      <c r="C467" s="638"/>
      <c r="D467" s="638"/>
      <c r="E467" s="638"/>
      <c r="F467" s="638"/>
      <c r="G467" s="638"/>
      <c r="H467" s="638"/>
      <c r="I467" s="638"/>
      <c r="J467" s="638"/>
      <c r="K467" s="638"/>
      <c r="L467" s="638"/>
      <c r="M467" s="638"/>
      <c r="N467" s="638"/>
      <c r="O467" s="638"/>
      <c r="P467" s="638"/>
      <c r="Q467" s="638"/>
      <c r="R467" s="638"/>
      <c r="S467" s="638"/>
      <c r="T467" s="638"/>
      <c r="U467" s="638"/>
      <c r="V467" s="638"/>
      <c r="W467" s="638"/>
      <c r="X467" s="638"/>
      <c r="Y467" s="638"/>
      <c r="Z467" s="638"/>
      <c r="AA467" s="638"/>
      <c r="AB467" s="638"/>
      <c r="AC467" s="638"/>
      <c r="AD467" s="638"/>
      <c r="AE467" s="638"/>
      <c r="AF467" s="638"/>
      <c r="AG467" s="638"/>
      <c r="AH467" s="638"/>
      <c r="AI467" s="638"/>
      <c r="AJ467" s="638"/>
      <c r="AK467" s="638"/>
      <c r="AL467" s="638"/>
      <c r="AM467" s="638"/>
      <c r="AN467" s="638"/>
      <c r="AO467" s="638"/>
      <c r="AP467" s="638"/>
      <c r="AQ467" s="638"/>
      <c r="AR467" s="638"/>
      <c r="AS467" s="638"/>
      <c r="AT467" s="638"/>
      <c r="AU467" s="638"/>
      <c r="AV467" s="638"/>
      <c r="AW467" s="638"/>
      <c r="AX467" s="638"/>
      <c r="AY467" s="638"/>
    </row>
    <row r="468" spans="1:51">
      <c r="A468" s="638"/>
      <c r="B468" s="638"/>
      <c r="C468" s="638"/>
      <c r="D468" s="638"/>
      <c r="E468" s="638"/>
      <c r="F468" s="638"/>
      <c r="G468" s="638"/>
      <c r="H468" s="638"/>
      <c r="I468" s="638"/>
      <c r="J468" s="638"/>
      <c r="K468" s="638"/>
      <c r="L468" s="638"/>
      <c r="M468" s="638"/>
      <c r="N468" s="638"/>
      <c r="O468" s="638"/>
      <c r="P468" s="638"/>
      <c r="Q468" s="638"/>
      <c r="R468" s="638"/>
      <c r="S468" s="638"/>
      <c r="T468" s="638"/>
      <c r="U468" s="638"/>
      <c r="V468" s="638"/>
      <c r="W468" s="638"/>
      <c r="X468" s="638"/>
      <c r="Y468" s="638"/>
      <c r="Z468" s="638"/>
      <c r="AA468" s="638"/>
      <c r="AB468" s="638"/>
      <c r="AC468" s="638"/>
      <c r="AD468" s="638"/>
      <c r="AE468" s="638"/>
      <c r="AF468" s="638"/>
      <c r="AG468" s="638"/>
      <c r="AH468" s="638"/>
      <c r="AI468" s="638"/>
      <c r="AJ468" s="638"/>
      <c r="AK468" s="638"/>
      <c r="AL468" s="638"/>
      <c r="AM468" s="638"/>
      <c r="AN468" s="638"/>
      <c r="AO468" s="638"/>
      <c r="AP468" s="638"/>
      <c r="AQ468" s="638"/>
      <c r="AR468" s="638"/>
      <c r="AS468" s="638"/>
      <c r="AT468" s="638"/>
      <c r="AU468" s="638"/>
      <c r="AV468" s="638"/>
      <c r="AW468" s="638"/>
      <c r="AX468" s="638"/>
      <c r="AY468" s="638"/>
    </row>
    <row r="469" spans="1:51">
      <c r="A469" s="638"/>
      <c r="B469" s="638"/>
      <c r="C469" s="638"/>
      <c r="D469" s="638"/>
      <c r="E469" s="638"/>
      <c r="F469" s="638"/>
      <c r="G469" s="638"/>
      <c r="H469" s="638"/>
      <c r="I469" s="638"/>
      <c r="J469" s="638"/>
      <c r="K469" s="638"/>
      <c r="L469" s="638"/>
      <c r="M469" s="638"/>
      <c r="N469" s="638"/>
      <c r="O469" s="638"/>
      <c r="P469" s="638"/>
      <c r="Q469" s="638"/>
      <c r="R469" s="638"/>
      <c r="S469" s="638"/>
      <c r="T469" s="638"/>
      <c r="U469" s="638"/>
      <c r="V469" s="638"/>
      <c r="W469" s="638"/>
      <c r="X469" s="638"/>
      <c r="Y469" s="638"/>
      <c r="Z469" s="638"/>
      <c r="AA469" s="638"/>
      <c r="AB469" s="638"/>
      <c r="AC469" s="638"/>
      <c r="AD469" s="638"/>
      <c r="AE469" s="638"/>
      <c r="AF469" s="638"/>
      <c r="AG469" s="638"/>
      <c r="AH469" s="638"/>
      <c r="AI469" s="638"/>
      <c r="AJ469" s="638"/>
      <c r="AK469" s="638"/>
      <c r="AL469" s="638"/>
      <c r="AM469" s="638"/>
      <c r="AN469" s="638"/>
      <c r="AO469" s="638"/>
      <c r="AP469" s="638"/>
      <c r="AQ469" s="638"/>
      <c r="AR469" s="638"/>
      <c r="AS469" s="638"/>
      <c r="AT469" s="638"/>
      <c r="AU469" s="638"/>
      <c r="AV469" s="638"/>
      <c r="AW469" s="638"/>
      <c r="AX469" s="638"/>
      <c r="AY469" s="638"/>
    </row>
    <row r="470" spans="1:51">
      <c r="A470" s="638"/>
      <c r="B470" s="638"/>
      <c r="C470" s="638"/>
      <c r="D470" s="638"/>
      <c r="E470" s="638"/>
      <c r="F470" s="638"/>
      <c r="G470" s="638"/>
      <c r="H470" s="638"/>
      <c r="I470" s="638"/>
      <c r="J470" s="638"/>
      <c r="K470" s="638"/>
      <c r="L470" s="638"/>
      <c r="M470" s="638"/>
      <c r="N470" s="638"/>
      <c r="O470" s="638"/>
      <c r="P470" s="638"/>
      <c r="Q470" s="638"/>
      <c r="R470" s="638"/>
      <c r="S470" s="638"/>
      <c r="T470" s="638"/>
      <c r="U470" s="638"/>
      <c r="V470" s="638"/>
      <c r="W470" s="638"/>
      <c r="X470" s="638"/>
      <c r="Y470" s="638"/>
      <c r="Z470" s="638"/>
      <c r="AA470" s="638"/>
      <c r="AB470" s="638"/>
      <c r="AC470" s="638"/>
      <c r="AD470" s="638"/>
      <c r="AE470" s="638"/>
      <c r="AF470" s="638"/>
      <c r="AG470" s="638"/>
      <c r="AH470" s="638"/>
      <c r="AI470" s="638"/>
      <c r="AJ470" s="638"/>
      <c r="AK470" s="638"/>
      <c r="AL470" s="638"/>
      <c r="AM470" s="638"/>
      <c r="AN470" s="638"/>
      <c r="AO470" s="638"/>
      <c r="AP470" s="638"/>
      <c r="AQ470" s="638"/>
      <c r="AR470" s="638"/>
      <c r="AS470" s="638"/>
      <c r="AT470" s="638"/>
      <c r="AU470" s="638"/>
      <c r="AV470" s="638"/>
      <c r="AW470" s="638"/>
      <c r="AX470" s="638"/>
      <c r="AY470" s="638"/>
    </row>
    <row r="471" spans="1:51">
      <c r="A471" s="638"/>
      <c r="B471" s="638"/>
      <c r="C471" s="638"/>
      <c r="D471" s="638"/>
      <c r="E471" s="638"/>
      <c r="F471" s="638"/>
      <c r="G471" s="638"/>
      <c r="H471" s="638"/>
      <c r="I471" s="638"/>
      <c r="J471" s="638"/>
      <c r="K471" s="638"/>
      <c r="L471" s="638"/>
      <c r="M471" s="638"/>
      <c r="N471" s="638"/>
      <c r="O471" s="638"/>
      <c r="P471" s="638"/>
      <c r="Q471" s="638"/>
      <c r="R471" s="638"/>
      <c r="S471" s="638"/>
      <c r="T471" s="638"/>
      <c r="U471" s="638"/>
      <c r="V471" s="638"/>
      <c r="W471" s="638"/>
      <c r="X471" s="638"/>
      <c r="Y471" s="638"/>
      <c r="Z471" s="638"/>
      <c r="AA471" s="638"/>
      <c r="AB471" s="638"/>
      <c r="AC471" s="638"/>
      <c r="AD471" s="638"/>
      <c r="AE471" s="638"/>
      <c r="AF471" s="638"/>
      <c r="AG471" s="638"/>
      <c r="AH471" s="638"/>
      <c r="AI471" s="638"/>
      <c r="AJ471" s="638"/>
      <c r="AK471" s="638"/>
      <c r="AL471" s="638"/>
      <c r="AM471" s="638"/>
      <c r="AN471" s="638"/>
      <c r="AO471" s="638"/>
      <c r="AP471" s="638"/>
      <c r="AQ471" s="638"/>
      <c r="AR471" s="638"/>
      <c r="AS471" s="638"/>
      <c r="AT471" s="638"/>
      <c r="AU471" s="638"/>
      <c r="AV471" s="638"/>
      <c r="AW471" s="638"/>
      <c r="AX471" s="638"/>
      <c r="AY471" s="638"/>
    </row>
    <row r="472" spans="1:51">
      <c r="A472" s="638"/>
      <c r="B472" s="638"/>
      <c r="C472" s="638"/>
      <c r="D472" s="638"/>
      <c r="E472" s="638"/>
      <c r="F472" s="638"/>
      <c r="G472" s="638"/>
      <c r="H472" s="638"/>
      <c r="I472" s="638"/>
      <c r="J472" s="638"/>
      <c r="K472" s="638"/>
      <c r="L472" s="638"/>
      <c r="M472" s="638"/>
      <c r="N472" s="638"/>
      <c r="O472" s="638"/>
      <c r="P472" s="638"/>
      <c r="Q472" s="638"/>
      <c r="R472" s="638"/>
      <c r="S472" s="638"/>
      <c r="T472" s="638"/>
      <c r="U472" s="638"/>
      <c r="V472" s="638"/>
      <c r="W472" s="638"/>
      <c r="X472" s="638"/>
      <c r="Y472" s="638"/>
      <c r="Z472" s="638"/>
      <c r="AA472" s="638"/>
      <c r="AB472" s="638"/>
      <c r="AC472" s="638"/>
      <c r="AD472" s="638"/>
      <c r="AE472" s="638"/>
      <c r="AF472" s="638"/>
      <c r="AG472" s="638"/>
      <c r="AH472" s="638"/>
      <c r="AI472" s="638"/>
      <c r="AJ472" s="638"/>
      <c r="AK472" s="638"/>
      <c r="AL472" s="638"/>
      <c r="AM472" s="638"/>
      <c r="AN472" s="638"/>
      <c r="AO472" s="638"/>
      <c r="AP472" s="638"/>
      <c r="AQ472" s="638"/>
      <c r="AR472" s="638"/>
      <c r="AS472" s="638"/>
      <c r="AT472" s="638"/>
      <c r="AU472" s="638"/>
      <c r="AV472" s="638"/>
      <c r="AW472" s="638"/>
      <c r="AX472" s="638"/>
      <c r="AY472" s="638"/>
    </row>
    <row r="473" spans="1:51">
      <c r="A473" s="638"/>
      <c r="B473" s="638"/>
      <c r="C473" s="638"/>
      <c r="D473" s="638"/>
      <c r="E473" s="638"/>
      <c r="F473" s="638"/>
      <c r="G473" s="638"/>
      <c r="H473" s="638"/>
      <c r="I473" s="638"/>
      <c r="J473" s="638"/>
      <c r="K473" s="638"/>
      <c r="L473" s="638"/>
      <c r="M473" s="638"/>
      <c r="N473" s="638"/>
      <c r="O473" s="638"/>
      <c r="P473" s="638"/>
      <c r="Q473" s="638"/>
      <c r="R473" s="638"/>
      <c r="S473" s="638"/>
      <c r="T473" s="638"/>
      <c r="U473" s="638"/>
      <c r="V473" s="638"/>
      <c r="W473" s="638"/>
      <c r="X473" s="638"/>
      <c r="Y473" s="638"/>
      <c r="Z473" s="638"/>
      <c r="AA473" s="638"/>
      <c r="AB473" s="638"/>
      <c r="AC473" s="638"/>
      <c r="AD473" s="638"/>
      <c r="AE473" s="638"/>
      <c r="AF473" s="638"/>
      <c r="AG473" s="638"/>
      <c r="AH473" s="638"/>
      <c r="AI473" s="638"/>
      <c r="AJ473" s="638"/>
      <c r="AK473" s="638"/>
      <c r="AL473" s="638"/>
      <c r="AM473" s="638"/>
      <c r="AN473" s="638"/>
      <c r="AO473" s="638"/>
      <c r="AP473" s="638"/>
      <c r="AQ473" s="638"/>
      <c r="AR473" s="638"/>
      <c r="AS473" s="638"/>
      <c r="AT473" s="638"/>
      <c r="AU473" s="638"/>
      <c r="AV473" s="638"/>
      <c r="AW473" s="638"/>
      <c r="AX473" s="638"/>
      <c r="AY473" s="638"/>
    </row>
    <row r="474" spans="1:51">
      <c r="A474" s="638"/>
      <c r="B474" s="638"/>
      <c r="C474" s="638"/>
      <c r="D474" s="638"/>
      <c r="E474" s="638"/>
      <c r="F474" s="638"/>
      <c r="G474" s="638"/>
      <c r="H474" s="638"/>
      <c r="I474" s="638"/>
      <c r="J474" s="638"/>
      <c r="K474" s="638"/>
      <c r="L474" s="638"/>
      <c r="M474" s="638"/>
      <c r="N474" s="638"/>
      <c r="O474" s="638"/>
      <c r="P474" s="638"/>
      <c r="Q474" s="638"/>
      <c r="R474" s="638"/>
      <c r="S474" s="638"/>
      <c r="T474" s="638"/>
      <c r="U474" s="638"/>
      <c r="V474" s="638"/>
      <c r="W474" s="638"/>
      <c r="X474" s="638"/>
      <c r="Y474" s="638"/>
      <c r="Z474" s="638"/>
      <c r="AA474" s="638"/>
      <c r="AB474" s="638"/>
      <c r="AC474" s="638"/>
      <c r="AD474" s="638"/>
      <c r="AE474" s="638"/>
      <c r="AF474" s="638"/>
      <c r="AG474" s="638"/>
      <c r="AH474" s="638"/>
      <c r="AI474" s="638"/>
      <c r="AJ474" s="638"/>
      <c r="AK474" s="638"/>
      <c r="AL474" s="638"/>
      <c r="AM474" s="638"/>
      <c r="AN474" s="638"/>
      <c r="AO474" s="638"/>
      <c r="AP474" s="638"/>
      <c r="AQ474" s="638"/>
      <c r="AR474" s="638"/>
      <c r="AS474" s="638"/>
      <c r="AT474" s="638"/>
      <c r="AU474" s="638"/>
      <c r="AV474" s="638"/>
      <c r="AW474" s="638"/>
      <c r="AX474" s="638"/>
      <c r="AY474" s="638"/>
    </row>
    <row r="475" spans="1:51">
      <c r="A475" s="638"/>
      <c r="B475" s="638"/>
      <c r="C475" s="638"/>
      <c r="D475" s="638"/>
      <c r="E475" s="638"/>
      <c r="F475" s="638"/>
      <c r="G475" s="638"/>
      <c r="H475" s="638"/>
      <c r="I475" s="638"/>
      <c r="J475" s="638"/>
      <c r="K475" s="638"/>
      <c r="L475" s="638"/>
      <c r="M475" s="638"/>
      <c r="N475" s="638"/>
      <c r="O475" s="638"/>
      <c r="P475" s="638"/>
      <c r="Q475" s="638"/>
      <c r="R475" s="638"/>
      <c r="S475" s="638"/>
      <c r="T475" s="638"/>
      <c r="U475" s="638"/>
      <c r="V475" s="638"/>
      <c r="W475" s="638"/>
      <c r="X475" s="638"/>
      <c r="Y475" s="638"/>
      <c r="Z475" s="638"/>
      <c r="AA475" s="638"/>
      <c r="AB475" s="638"/>
      <c r="AC475" s="638"/>
      <c r="AD475" s="638"/>
      <c r="AE475" s="638"/>
      <c r="AF475" s="638"/>
      <c r="AG475" s="638"/>
      <c r="AH475" s="638"/>
      <c r="AI475" s="638"/>
      <c r="AJ475" s="638"/>
      <c r="AK475" s="638"/>
      <c r="AL475" s="638"/>
      <c r="AM475" s="638"/>
      <c r="AN475" s="638"/>
      <c r="AO475" s="638"/>
      <c r="AP475" s="638"/>
      <c r="AQ475" s="638"/>
      <c r="AR475" s="638"/>
      <c r="AS475" s="638"/>
      <c r="AT475" s="638"/>
      <c r="AU475" s="638"/>
      <c r="AV475" s="638"/>
      <c r="AW475" s="638"/>
      <c r="AX475" s="638"/>
      <c r="AY475" s="638"/>
    </row>
    <row r="476" spans="1:51">
      <c r="A476" s="638"/>
      <c r="B476" s="638"/>
      <c r="C476" s="638"/>
      <c r="D476" s="638"/>
      <c r="E476" s="638"/>
      <c r="F476" s="638"/>
      <c r="G476" s="638"/>
      <c r="H476" s="638"/>
      <c r="I476" s="638"/>
      <c r="J476" s="638"/>
      <c r="K476" s="638"/>
      <c r="L476" s="638"/>
      <c r="M476" s="638"/>
      <c r="N476" s="638"/>
      <c r="O476" s="638"/>
      <c r="P476" s="638"/>
      <c r="Q476" s="638"/>
      <c r="R476" s="638"/>
      <c r="S476" s="638"/>
      <c r="T476" s="638"/>
      <c r="U476" s="638"/>
      <c r="V476" s="638"/>
      <c r="W476" s="638"/>
      <c r="X476" s="638"/>
      <c r="Y476" s="638"/>
      <c r="Z476" s="638"/>
      <c r="AA476" s="638"/>
      <c r="AB476" s="638"/>
      <c r="AC476" s="638"/>
      <c r="AD476" s="638"/>
      <c r="AE476" s="638"/>
      <c r="AF476" s="638"/>
      <c r="AG476" s="638"/>
      <c r="AH476" s="638"/>
      <c r="AI476" s="638"/>
      <c r="AJ476" s="638"/>
      <c r="AK476" s="638"/>
      <c r="AL476" s="638"/>
      <c r="AM476" s="638"/>
      <c r="AN476" s="638"/>
      <c r="AO476" s="638"/>
      <c r="AP476" s="638"/>
      <c r="AQ476" s="638"/>
      <c r="AR476" s="638"/>
      <c r="AS476" s="638"/>
      <c r="AT476" s="638"/>
      <c r="AU476" s="638"/>
      <c r="AV476" s="638"/>
      <c r="AW476" s="638"/>
      <c r="AX476" s="638"/>
      <c r="AY476" s="638"/>
    </row>
    <row r="477" spans="1:51">
      <c r="A477" s="638"/>
      <c r="B477" s="638"/>
      <c r="C477" s="638"/>
      <c r="D477" s="638"/>
      <c r="E477" s="638"/>
      <c r="F477" s="638"/>
      <c r="G477" s="638"/>
      <c r="H477" s="638"/>
      <c r="I477" s="638"/>
      <c r="J477" s="638"/>
      <c r="K477" s="638"/>
      <c r="L477" s="638"/>
      <c r="M477" s="638"/>
      <c r="N477" s="638"/>
      <c r="O477" s="638"/>
      <c r="P477" s="638"/>
      <c r="Q477" s="638"/>
      <c r="R477" s="638"/>
      <c r="S477" s="638"/>
      <c r="T477" s="638"/>
      <c r="U477" s="638"/>
      <c r="V477" s="638"/>
      <c r="W477" s="638"/>
      <c r="X477" s="638"/>
      <c r="Y477" s="638"/>
      <c r="Z477" s="638"/>
      <c r="AA477" s="638"/>
      <c r="AB477" s="638"/>
      <c r="AC477" s="638"/>
      <c r="AD477" s="638"/>
      <c r="AE477" s="638"/>
      <c r="AF477" s="638"/>
      <c r="AG477" s="638"/>
      <c r="AH477" s="638"/>
      <c r="AI477" s="638"/>
      <c r="AJ477" s="638"/>
      <c r="AK477" s="638"/>
      <c r="AL477" s="638"/>
      <c r="AM477" s="638"/>
      <c r="AN477" s="638"/>
      <c r="AO477" s="638"/>
      <c r="AP477" s="638"/>
      <c r="AQ477" s="638"/>
      <c r="AR477" s="638"/>
      <c r="AS477" s="638"/>
      <c r="AT477" s="638"/>
      <c r="AU477" s="638"/>
      <c r="AV477" s="638"/>
      <c r="AW477" s="638"/>
      <c r="AX477" s="638"/>
      <c r="AY477" s="638"/>
    </row>
    <row r="478" spans="1:51">
      <c r="A478" s="638"/>
      <c r="B478" s="638"/>
      <c r="C478" s="638"/>
      <c r="D478" s="638"/>
      <c r="E478" s="638"/>
      <c r="F478" s="638"/>
      <c r="G478" s="638"/>
      <c r="H478" s="638"/>
      <c r="I478" s="638"/>
      <c r="J478" s="638"/>
      <c r="K478" s="638"/>
      <c r="L478" s="638"/>
      <c r="M478" s="638"/>
      <c r="N478" s="638"/>
      <c r="O478" s="638"/>
      <c r="P478" s="638"/>
      <c r="Q478" s="638"/>
      <c r="R478" s="638"/>
      <c r="S478" s="638"/>
      <c r="T478" s="638"/>
      <c r="U478" s="638"/>
      <c r="V478" s="638"/>
      <c r="W478" s="638"/>
      <c r="X478" s="638"/>
      <c r="Y478" s="638"/>
      <c r="Z478" s="638"/>
      <c r="AA478" s="638"/>
      <c r="AB478" s="638"/>
      <c r="AC478" s="638"/>
      <c r="AD478" s="638"/>
      <c r="AE478" s="638"/>
      <c r="AF478" s="638"/>
      <c r="AG478" s="638"/>
      <c r="AH478" s="638"/>
      <c r="AI478" s="638"/>
      <c r="AJ478" s="638"/>
      <c r="AK478" s="638"/>
      <c r="AL478" s="638"/>
      <c r="AM478" s="638"/>
      <c r="AN478" s="638"/>
      <c r="AO478" s="638"/>
      <c r="AP478" s="638"/>
      <c r="AQ478" s="638"/>
      <c r="AR478" s="638"/>
      <c r="AS478" s="638"/>
      <c r="AT478" s="638"/>
      <c r="AU478" s="638"/>
      <c r="AV478" s="638"/>
      <c r="AW478" s="638"/>
      <c r="AX478" s="638"/>
      <c r="AY478" s="638"/>
    </row>
    <row r="479" spans="1:51">
      <c r="A479" s="638"/>
      <c r="B479" s="638"/>
      <c r="C479" s="638"/>
      <c r="D479" s="638"/>
      <c r="E479" s="638"/>
      <c r="F479" s="638"/>
      <c r="G479" s="638"/>
      <c r="H479" s="638"/>
      <c r="I479" s="638"/>
      <c r="J479" s="638"/>
      <c r="K479" s="638"/>
      <c r="L479" s="638"/>
      <c r="M479" s="638"/>
      <c r="N479" s="638"/>
      <c r="O479" s="638"/>
      <c r="P479" s="638"/>
      <c r="Q479" s="638"/>
      <c r="R479" s="638"/>
      <c r="S479" s="638"/>
      <c r="T479" s="638"/>
      <c r="U479" s="638"/>
      <c r="V479" s="638"/>
      <c r="W479" s="638"/>
      <c r="X479" s="638"/>
      <c r="Y479" s="638"/>
      <c r="Z479" s="638"/>
      <c r="AA479" s="638"/>
      <c r="AB479" s="638"/>
      <c r="AC479" s="638"/>
      <c r="AD479" s="638"/>
      <c r="AE479" s="638"/>
      <c r="AF479" s="638"/>
      <c r="AG479" s="638"/>
      <c r="AH479" s="638"/>
      <c r="AI479" s="638"/>
      <c r="AJ479" s="638"/>
      <c r="AK479" s="638"/>
      <c r="AL479" s="638"/>
      <c r="AM479" s="638"/>
      <c r="AN479" s="638"/>
      <c r="AO479" s="638"/>
      <c r="AP479" s="638"/>
      <c r="AQ479" s="638"/>
      <c r="AR479" s="638"/>
      <c r="AS479" s="638"/>
      <c r="AT479" s="638"/>
      <c r="AU479" s="638"/>
      <c r="AV479" s="638"/>
      <c r="AW479" s="638"/>
      <c r="AX479" s="638"/>
      <c r="AY479" s="638"/>
    </row>
    <row r="480" spans="1:51">
      <c r="A480" s="638"/>
      <c r="B480" s="638"/>
      <c r="C480" s="638"/>
      <c r="D480" s="638"/>
      <c r="E480" s="638"/>
      <c r="F480" s="638"/>
      <c r="G480" s="638"/>
      <c r="H480" s="638"/>
      <c r="I480" s="638"/>
      <c r="J480" s="638"/>
      <c r="K480" s="638"/>
      <c r="L480" s="638"/>
      <c r="M480" s="638"/>
      <c r="N480" s="638"/>
      <c r="O480" s="638"/>
      <c r="P480" s="638"/>
      <c r="Q480" s="638"/>
      <c r="R480" s="638"/>
      <c r="S480" s="638"/>
      <c r="T480" s="638"/>
      <c r="U480" s="638"/>
      <c r="V480" s="638"/>
      <c r="W480" s="638"/>
      <c r="X480" s="638"/>
      <c r="Y480" s="638"/>
      <c r="Z480" s="638"/>
      <c r="AA480" s="638"/>
      <c r="AB480" s="638"/>
      <c r="AC480" s="638"/>
      <c r="AD480" s="638"/>
      <c r="AE480" s="638"/>
      <c r="AF480" s="638"/>
      <c r="AG480" s="638"/>
      <c r="AH480" s="638"/>
      <c r="AI480" s="638"/>
      <c r="AJ480" s="638"/>
      <c r="AK480" s="638"/>
      <c r="AL480" s="638"/>
      <c r="AM480" s="638"/>
      <c r="AN480" s="638"/>
      <c r="AO480" s="638"/>
      <c r="AP480" s="638"/>
      <c r="AQ480" s="638"/>
      <c r="AR480" s="638"/>
      <c r="AS480" s="638"/>
      <c r="AT480" s="638"/>
      <c r="AU480" s="638"/>
      <c r="AV480" s="638"/>
      <c r="AW480" s="638"/>
      <c r="AX480" s="638"/>
      <c r="AY480" s="638"/>
    </row>
    <row r="481" spans="1:51">
      <c r="A481" s="638"/>
      <c r="B481" s="638"/>
      <c r="C481" s="638"/>
      <c r="D481" s="638"/>
      <c r="E481" s="638"/>
      <c r="F481" s="638"/>
      <c r="G481" s="638"/>
      <c r="H481" s="638"/>
      <c r="I481" s="638"/>
      <c r="J481" s="638"/>
      <c r="K481" s="638"/>
      <c r="L481" s="638"/>
      <c r="M481" s="638"/>
      <c r="N481" s="638"/>
      <c r="O481" s="638"/>
      <c r="P481" s="638"/>
      <c r="Q481" s="638"/>
      <c r="R481" s="638"/>
      <c r="S481" s="638"/>
      <c r="T481" s="638"/>
      <c r="U481" s="638"/>
      <c r="V481" s="638"/>
      <c r="W481" s="638"/>
      <c r="X481" s="638"/>
      <c r="Y481" s="638"/>
      <c r="Z481" s="638"/>
      <c r="AA481" s="638"/>
      <c r="AB481" s="638"/>
      <c r="AC481" s="638"/>
      <c r="AD481" s="638"/>
      <c r="AE481" s="638"/>
      <c r="AF481" s="638"/>
      <c r="AG481" s="638"/>
      <c r="AH481" s="638"/>
      <c r="AI481" s="638"/>
      <c r="AJ481" s="638"/>
      <c r="AK481" s="638"/>
      <c r="AL481" s="638"/>
      <c r="AM481" s="638"/>
      <c r="AN481" s="638"/>
      <c r="AO481" s="638"/>
      <c r="AP481" s="638"/>
      <c r="AQ481" s="638"/>
      <c r="AR481" s="638"/>
      <c r="AS481" s="638"/>
      <c r="AT481" s="638"/>
      <c r="AU481" s="638"/>
      <c r="AV481" s="638"/>
      <c r="AW481" s="638"/>
      <c r="AX481" s="638"/>
      <c r="AY481" s="638"/>
    </row>
    <row r="482" spans="1:51">
      <c r="A482" s="638"/>
      <c r="B482" s="638"/>
      <c r="C482" s="638"/>
      <c r="D482" s="638"/>
      <c r="E482" s="638"/>
      <c r="F482" s="638"/>
      <c r="G482" s="638"/>
      <c r="H482" s="638"/>
      <c r="I482" s="638"/>
      <c r="J482" s="638"/>
      <c r="K482" s="638"/>
      <c r="L482" s="638"/>
      <c r="M482" s="638"/>
      <c r="N482" s="638"/>
      <c r="O482" s="638"/>
      <c r="P482" s="638"/>
      <c r="Q482" s="638"/>
      <c r="R482" s="638"/>
      <c r="S482" s="638"/>
      <c r="T482" s="638"/>
      <c r="U482" s="638"/>
      <c r="V482" s="638"/>
      <c r="W482" s="638"/>
      <c r="X482" s="638"/>
      <c r="Y482" s="638"/>
      <c r="Z482" s="638"/>
      <c r="AA482" s="638"/>
      <c r="AB482" s="638"/>
      <c r="AC482" s="638"/>
      <c r="AD482" s="638"/>
      <c r="AE482" s="638"/>
      <c r="AF482" s="638"/>
      <c r="AG482" s="638"/>
      <c r="AH482" s="638"/>
      <c r="AI482" s="638"/>
      <c r="AJ482" s="638"/>
      <c r="AK482" s="638"/>
      <c r="AL482" s="638"/>
      <c r="AM482" s="638"/>
      <c r="AN482" s="638"/>
      <c r="AO482" s="638"/>
      <c r="AP482" s="638"/>
      <c r="AQ482" s="638"/>
      <c r="AR482" s="638"/>
      <c r="AS482" s="638"/>
      <c r="AT482" s="638"/>
      <c r="AU482" s="638"/>
      <c r="AV482" s="638"/>
      <c r="AW482" s="638"/>
      <c r="AX482" s="638"/>
      <c r="AY482" s="638"/>
    </row>
    <row r="483" spans="1:51">
      <c r="A483" s="638"/>
      <c r="B483" s="638"/>
      <c r="C483" s="638"/>
      <c r="D483" s="638"/>
      <c r="E483" s="638"/>
      <c r="F483" s="638"/>
      <c r="G483" s="638"/>
      <c r="H483" s="638"/>
      <c r="I483" s="638"/>
      <c r="J483" s="638"/>
      <c r="K483" s="638"/>
      <c r="L483" s="638"/>
      <c r="M483" s="638"/>
      <c r="N483" s="638"/>
      <c r="O483" s="638"/>
      <c r="P483" s="638"/>
      <c r="Q483" s="638"/>
      <c r="R483" s="638"/>
      <c r="S483" s="638"/>
      <c r="T483" s="638"/>
      <c r="U483" s="638"/>
      <c r="V483" s="638"/>
      <c r="W483" s="638"/>
      <c r="X483" s="638"/>
      <c r="Y483" s="638"/>
      <c r="Z483" s="638"/>
      <c r="AA483" s="638"/>
      <c r="AB483" s="638"/>
      <c r="AC483" s="638"/>
      <c r="AD483" s="638"/>
      <c r="AE483" s="638"/>
      <c r="AF483" s="638"/>
      <c r="AG483" s="638"/>
      <c r="AH483" s="638"/>
      <c r="AI483" s="638"/>
      <c r="AJ483" s="638"/>
      <c r="AK483" s="638"/>
      <c r="AL483" s="638"/>
      <c r="AM483" s="638"/>
      <c r="AN483" s="638"/>
      <c r="AO483" s="638"/>
      <c r="AP483" s="638"/>
      <c r="AQ483" s="638"/>
      <c r="AR483" s="638"/>
      <c r="AS483" s="638"/>
      <c r="AT483" s="638"/>
      <c r="AU483" s="638"/>
      <c r="AV483" s="638"/>
      <c r="AW483" s="638"/>
      <c r="AX483" s="638"/>
      <c r="AY483" s="638"/>
    </row>
    <row r="484" spans="1:51">
      <c r="A484" s="638"/>
      <c r="B484" s="638"/>
      <c r="C484" s="638"/>
      <c r="D484" s="638"/>
      <c r="E484" s="638"/>
      <c r="F484" s="638"/>
      <c r="G484" s="638"/>
      <c r="H484" s="638"/>
      <c r="I484" s="638"/>
      <c r="J484" s="638"/>
      <c r="K484" s="638"/>
      <c r="L484" s="638"/>
      <c r="M484" s="638"/>
      <c r="N484" s="638"/>
      <c r="O484" s="638"/>
      <c r="P484" s="638"/>
      <c r="Q484" s="638"/>
      <c r="R484" s="638"/>
      <c r="S484" s="638"/>
      <c r="T484" s="638"/>
      <c r="U484" s="638"/>
      <c r="V484" s="638"/>
      <c r="W484" s="638"/>
      <c r="X484" s="638"/>
      <c r="Y484" s="638"/>
      <c r="Z484" s="638"/>
      <c r="AA484" s="638"/>
      <c r="AB484" s="638"/>
      <c r="AC484" s="638"/>
      <c r="AD484" s="638"/>
      <c r="AE484" s="638"/>
      <c r="AF484" s="638"/>
      <c r="AG484" s="638"/>
      <c r="AH484" s="638"/>
      <c r="AI484" s="638"/>
      <c r="AJ484" s="638"/>
      <c r="AK484" s="638"/>
      <c r="AL484" s="638"/>
      <c r="AM484" s="638"/>
      <c r="AN484" s="638"/>
      <c r="AO484" s="638"/>
      <c r="AP484" s="638"/>
      <c r="AQ484" s="638"/>
      <c r="AR484" s="638"/>
      <c r="AS484" s="638"/>
      <c r="AT484" s="638"/>
      <c r="AU484" s="638"/>
      <c r="AV484" s="638"/>
      <c r="AW484" s="638"/>
      <c r="AX484" s="638"/>
      <c r="AY484" s="638"/>
    </row>
    <row r="485" spans="1:51">
      <c r="A485" s="638"/>
      <c r="B485" s="638"/>
      <c r="C485" s="638"/>
      <c r="D485" s="638"/>
      <c r="E485" s="638"/>
      <c r="F485" s="638"/>
      <c r="G485" s="638"/>
      <c r="H485" s="638"/>
      <c r="I485" s="638"/>
      <c r="J485" s="638"/>
      <c r="K485" s="638"/>
      <c r="L485" s="638"/>
      <c r="M485" s="638"/>
      <c r="N485" s="638"/>
      <c r="O485" s="638"/>
      <c r="P485" s="638"/>
      <c r="Q485" s="638"/>
      <c r="R485" s="638"/>
      <c r="S485" s="638"/>
      <c r="T485" s="638"/>
      <c r="U485" s="638"/>
      <c r="V485" s="638"/>
      <c r="W485" s="638"/>
      <c r="X485" s="638"/>
      <c r="Y485" s="638"/>
      <c r="Z485" s="638"/>
      <c r="AA485" s="638"/>
      <c r="AB485" s="638"/>
      <c r="AC485" s="638"/>
      <c r="AD485" s="638"/>
      <c r="AE485" s="638"/>
      <c r="AF485" s="638"/>
      <c r="AG485" s="638"/>
      <c r="AH485" s="638"/>
      <c r="AI485" s="638"/>
      <c r="AJ485" s="638"/>
      <c r="AK485" s="638"/>
      <c r="AL485" s="638"/>
      <c r="AM485" s="638"/>
      <c r="AN485" s="638"/>
      <c r="AO485" s="638"/>
      <c r="AP485" s="638"/>
      <c r="AQ485" s="638"/>
      <c r="AR485" s="638"/>
      <c r="AS485" s="638"/>
      <c r="AT485" s="638"/>
      <c r="AU485" s="638"/>
      <c r="AV485" s="638"/>
      <c r="AW485" s="638"/>
      <c r="AX485" s="638"/>
      <c r="AY485" s="638"/>
    </row>
    <row r="486" spans="1:51">
      <c r="A486" s="638"/>
      <c r="B486" s="638"/>
      <c r="C486" s="638"/>
      <c r="D486" s="638"/>
      <c r="E486" s="638"/>
      <c r="F486" s="638"/>
      <c r="G486" s="638"/>
      <c r="H486" s="638"/>
      <c r="I486" s="638"/>
      <c r="J486" s="638"/>
      <c r="K486" s="638"/>
      <c r="L486" s="638"/>
      <c r="M486" s="638"/>
      <c r="N486" s="638"/>
      <c r="O486" s="638"/>
      <c r="P486" s="638"/>
      <c r="Q486" s="638"/>
      <c r="R486" s="638"/>
      <c r="S486" s="638"/>
      <c r="T486" s="638"/>
      <c r="U486" s="638"/>
      <c r="V486" s="638"/>
      <c r="W486" s="638"/>
      <c r="X486" s="638"/>
      <c r="Y486" s="638"/>
      <c r="Z486" s="638"/>
      <c r="AA486" s="638"/>
      <c r="AB486" s="638"/>
      <c r="AC486" s="638"/>
      <c r="AD486" s="638"/>
      <c r="AE486" s="638"/>
      <c r="AF486" s="638"/>
      <c r="AG486" s="638"/>
      <c r="AH486" s="638"/>
      <c r="AI486" s="638"/>
      <c r="AJ486" s="638"/>
      <c r="AK486" s="638"/>
      <c r="AL486" s="638"/>
      <c r="AM486" s="638"/>
      <c r="AN486" s="638"/>
      <c r="AO486" s="638"/>
      <c r="AP486" s="638"/>
      <c r="AQ486" s="638"/>
      <c r="AR486" s="638"/>
      <c r="AS486" s="638"/>
      <c r="AT486" s="638"/>
      <c r="AU486" s="638"/>
      <c r="AV486" s="638"/>
      <c r="AW486" s="638"/>
      <c r="AX486" s="638"/>
      <c r="AY486" s="638"/>
    </row>
    <row r="487" spans="1:51">
      <c r="A487" s="638"/>
      <c r="B487" s="638"/>
      <c r="C487" s="638"/>
      <c r="D487" s="638"/>
      <c r="E487" s="638"/>
      <c r="F487" s="638"/>
      <c r="G487" s="638"/>
      <c r="H487" s="638"/>
      <c r="I487" s="638"/>
      <c r="J487" s="638"/>
      <c r="K487" s="638"/>
      <c r="L487" s="638"/>
      <c r="M487" s="638"/>
      <c r="N487" s="638"/>
      <c r="O487" s="638"/>
      <c r="P487" s="638"/>
      <c r="Q487" s="638"/>
      <c r="R487" s="638"/>
      <c r="S487" s="638"/>
      <c r="T487" s="638"/>
      <c r="U487" s="638"/>
      <c r="V487" s="638"/>
      <c r="W487" s="638"/>
      <c r="X487" s="638"/>
      <c r="Y487" s="638"/>
      <c r="Z487" s="638"/>
      <c r="AA487" s="638"/>
      <c r="AB487" s="638"/>
      <c r="AC487" s="638"/>
      <c r="AD487" s="638"/>
      <c r="AE487" s="638"/>
      <c r="AF487" s="638"/>
      <c r="AG487" s="638"/>
      <c r="AH487" s="638"/>
      <c r="AI487" s="638"/>
      <c r="AJ487" s="638"/>
      <c r="AK487" s="638"/>
      <c r="AL487" s="638"/>
      <c r="AM487" s="638"/>
      <c r="AN487" s="638"/>
      <c r="AO487" s="638"/>
      <c r="AP487" s="638"/>
      <c r="AQ487" s="638"/>
      <c r="AR487" s="638"/>
      <c r="AS487" s="638"/>
      <c r="AT487" s="638"/>
      <c r="AU487" s="638"/>
      <c r="AV487" s="638"/>
      <c r="AW487" s="638"/>
      <c r="AX487" s="638"/>
      <c r="AY487" s="638"/>
    </row>
    <row r="488" spans="1:51">
      <c r="A488" s="638"/>
      <c r="B488" s="638"/>
      <c r="C488" s="638"/>
      <c r="D488" s="638"/>
      <c r="E488" s="638"/>
      <c r="F488" s="638"/>
      <c r="G488" s="638"/>
      <c r="H488" s="638"/>
      <c r="I488" s="638"/>
      <c r="J488" s="638"/>
      <c r="K488" s="638"/>
      <c r="L488" s="638"/>
      <c r="M488" s="638"/>
      <c r="N488" s="638"/>
      <c r="O488" s="638"/>
      <c r="P488" s="638"/>
      <c r="Q488" s="638"/>
      <c r="R488" s="638"/>
      <c r="S488" s="638"/>
      <c r="T488" s="638"/>
      <c r="U488" s="638"/>
      <c r="V488" s="638"/>
      <c r="W488" s="638"/>
      <c r="X488" s="638"/>
      <c r="Y488" s="638"/>
      <c r="Z488" s="638"/>
      <c r="AA488" s="638"/>
      <c r="AB488" s="638"/>
      <c r="AC488" s="638"/>
      <c r="AD488" s="638"/>
      <c r="AE488" s="638"/>
      <c r="AF488" s="638"/>
      <c r="AG488" s="638"/>
      <c r="AH488" s="638"/>
      <c r="AI488" s="638"/>
      <c r="AJ488" s="638"/>
      <c r="AK488" s="638"/>
      <c r="AL488" s="638"/>
      <c r="AM488" s="638"/>
      <c r="AN488" s="638"/>
      <c r="AO488" s="638"/>
      <c r="AP488" s="638"/>
      <c r="AQ488" s="638"/>
      <c r="AR488" s="638"/>
      <c r="AS488" s="638"/>
      <c r="AT488" s="638"/>
      <c r="AU488" s="638"/>
      <c r="AV488" s="638"/>
      <c r="AW488" s="638"/>
      <c r="AX488" s="638"/>
      <c r="AY488" s="638"/>
    </row>
    <row r="489" spans="1:51">
      <c r="A489" s="638"/>
      <c r="B489" s="638"/>
      <c r="C489" s="638"/>
      <c r="D489" s="638"/>
      <c r="E489" s="638"/>
      <c r="F489" s="638"/>
      <c r="G489" s="638"/>
      <c r="H489" s="638"/>
      <c r="I489" s="638"/>
      <c r="J489" s="638"/>
      <c r="K489" s="638"/>
      <c r="L489" s="638"/>
      <c r="M489" s="638"/>
      <c r="N489" s="638"/>
      <c r="O489" s="638"/>
      <c r="P489" s="638"/>
      <c r="Q489" s="638"/>
      <c r="R489" s="638"/>
      <c r="S489" s="638"/>
      <c r="T489" s="638"/>
      <c r="U489" s="638"/>
      <c r="V489" s="638"/>
      <c r="W489" s="638"/>
      <c r="X489" s="638"/>
      <c r="Y489" s="638"/>
      <c r="Z489" s="638"/>
      <c r="AA489" s="638"/>
      <c r="AB489" s="638"/>
      <c r="AC489" s="638"/>
      <c r="AD489" s="638"/>
      <c r="AE489" s="638"/>
      <c r="AF489" s="638"/>
      <c r="AG489" s="638"/>
      <c r="AH489" s="638"/>
      <c r="AI489" s="638"/>
      <c r="AJ489" s="638"/>
      <c r="AK489" s="638"/>
      <c r="AL489" s="638"/>
      <c r="AM489" s="638"/>
      <c r="AN489" s="638"/>
      <c r="AO489" s="638"/>
      <c r="AP489" s="638"/>
      <c r="AQ489" s="638"/>
      <c r="AR489" s="638"/>
      <c r="AS489" s="638"/>
      <c r="AT489" s="638"/>
      <c r="AU489" s="638"/>
      <c r="AV489" s="638"/>
      <c r="AW489" s="638"/>
      <c r="AX489" s="638"/>
      <c r="AY489" s="638"/>
    </row>
    <row r="490" spans="1:51">
      <c r="A490" s="638"/>
      <c r="B490" s="638"/>
      <c r="C490" s="638"/>
      <c r="D490" s="638"/>
      <c r="E490" s="638"/>
      <c r="F490" s="638"/>
      <c r="G490" s="638"/>
      <c r="H490" s="638"/>
      <c r="I490" s="638"/>
      <c r="J490" s="638"/>
      <c r="K490" s="638"/>
      <c r="L490" s="638"/>
      <c r="M490" s="638"/>
      <c r="N490" s="638"/>
      <c r="O490" s="638"/>
      <c r="P490" s="638"/>
      <c r="Q490" s="638"/>
      <c r="R490" s="638"/>
      <c r="S490" s="638"/>
      <c r="T490" s="638"/>
      <c r="U490" s="638"/>
      <c r="V490" s="638"/>
      <c r="W490" s="638"/>
      <c r="X490" s="638"/>
      <c r="Y490" s="638"/>
      <c r="Z490" s="638"/>
      <c r="AA490" s="638"/>
      <c r="AB490" s="638"/>
      <c r="AC490" s="638"/>
      <c r="AD490" s="638"/>
      <c r="AE490" s="638"/>
      <c r="AF490" s="638"/>
      <c r="AG490" s="638"/>
      <c r="AH490" s="638"/>
      <c r="AI490" s="638"/>
      <c r="AJ490" s="638"/>
      <c r="AK490" s="638"/>
      <c r="AL490" s="638"/>
      <c r="AM490" s="638"/>
      <c r="AN490" s="638"/>
      <c r="AO490" s="638"/>
      <c r="AP490" s="638"/>
      <c r="AQ490" s="638"/>
      <c r="AR490" s="638"/>
      <c r="AS490" s="638"/>
      <c r="AT490" s="638"/>
      <c r="AU490" s="638"/>
      <c r="AV490" s="638"/>
      <c r="AW490" s="638"/>
      <c r="AX490" s="638"/>
      <c r="AY490" s="638"/>
    </row>
    <row r="491" spans="1:51">
      <c r="A491" s="638"/>
      <c r="B491" s="638"/>
      <c r="C491" s="638"/>
      <c r="D491" s="638"/>
      <c r="E491" s="638"/>
      <c r="F491" s="638"/>
      <c r="G491" s="638"/>
      <c r="H491" s="638"/>
      <c r="I491" s="638"/>
      <c r="J491" s="638"/>
      <c r="K491" s="638"/>
      <c r="L491" s="638"/>
      <c r="M491" s="638"/>
      <c r="N491" s="638"/>
      <c r="O491" s="638"/>
      <c r="P491" s="638"/>
      <c r="Q491" s="638"/>
      <c r="R491" s="638"/>
      <c r="S491" s="638"/>
      <c r="T491" s="638"/>
      <c r="U491" s="638"/>
      <c r="V491" s="638"/>
      <c r="W491" s="638"/>
      <c r="X491" s="638"/>
      <c r="Y491" s="638"/>
      <c r="Z491" s="638"/>
      <c r="AA491" s="638"/>
      <c r="AB491" s="638"/>
      <c r="AC491" s="638"/>
      <c r="AD491" s="638"/>
      <c r="AE491" s="638"/>
      <c r="AF491" s="638"/>
      <c r="AG491" s="638"/>
      <c r="AH491" s="638"/>
      <c r="AI491" s="638"/>
      <c r="AJ491" s="638"/>
      <c r="AK491" s="638"/>
      <c r="AL491" s="638"/>
      <c r="AM491" s="638"/>
      <c r="AN491" s="638"/>
      <c r="AO491" s="638"/>
      <c r="AP491" s="638"/>
      <c r="AQ491" s="638"/>
      <c r="AR491" s="638"/>
      <c r="AS491" s="638"/>
      <c r="AT491" s="638"/>
      <c r="AU491" s="638"/>
      <c r="AV491" s="638"/>
      <c r="AW491" s="638"/>
      <c r="AX491" s="638"/>
      <c r="AY491" s="638"/>
    </row>
    <row r="492" spans="1:51">
      <c r="A492" s="638"/>
      <c r="B492" s="638"/>
      <c r="C492" s="638"/>
      <c r="D492" s="638"/>
      <c r="E492" s="638"/>
      <c r="F492" s="638"/>
      <c r="G492" s="638"/>
      <c r="H492" s="638"/>
      <c r="I492" s="638"/>
      <c r="J492" s="638"/>
      <c r="K492" s="638"/>
      <c r="L492" s="638"/>
      <c r="M492" s="638"/>
      <c r="N492" s="638"/>
      <c r="O492" s="638"/>
      <c r="P492" s="638"/>
      <c r="Q492" s="638"/>
      <c r="R492" s="638"/>
      <c r="S492" s="638"/>
      <c r="T492" s="638"/>
      <c r="U492" s="638"/>
      <c r="V492" s="638"/>
      <c r="W492" s="638"/>
      <c r="X492" s="638"/>
      <c r="Y492" s="638"/>
      <c r="Z492" s="638"/>
      <c r="AA492" s="638"/>
      <c r="AB492" s="638"/>
      <c r="AC492" s="638"/>
      <c r="AD492" s="638"/>
      <c r="AE492" s="638"/>
      <c r="AF492" s="638"/>
      <c r="AG492" s="638"/>
      <c r="AH492" s="638"/>
      <c r="AI492" s="638"/>
      <c r="AJ492" s="638"/>
      <c r="AK492" s="638"/>
      <c r="AL492" s="638"/>
      <c r="AM492" s="638"/>
      <c r="AN492" s="638"/>
      <c r="AO492" s="638"/>
      <c r="AP492" s="638"/>
      <c r="AQ492" s="638"/>
      <c r="AR492" s="638"/>
      <c r="AS492" s="638"/>
      <c r="AT492" s="638"/>
      <c r="AU492" s="638"/>
      <c r="AV492" s="638"/>
      <c r="AW492" s="638"/>
      <c r="AX492" s="638"/>
      <c r="AY492" s="638"/>
    </row>
    <row r="493" spans="1:51">
      <c r="A493" s="638"/>
      <c r="B493" s="638"/>
      <c r="C493" s="638"/>
      <c r="D493" s="638"/>
      <c r="E493" s="638"/>
      <c r="F493" s="638"/>
      <c r="G493" s="638"/>
      <c r="H493" s="638"/>
      <c r="I493" s="638"/>
      <c r="J493" s="638"/>
      <c r="K493" s="638"/>
      <c r="L493" s="638"/>
      <c r="M493" s="638"/>
      <c r="N493" s="638"/>
      <c r="O493" s="638"/>
      <c r="P493" s="638"/>
      <c r="Q493" s="638"/>
      <c r="R493" s="638"/>
      <c r="S493" s="638"/>
      <c r="T493" s="638"/>
      <c r="U493" s="638"/>
      <c r="V493" s="638"/>
      <c r="W493" s="638"/>
      <c r="X493" s="638"/>
      <c r="Y493" s="638"/>
      <c r="Z493" s="638"/>
      <c r="AA493" s="638"/>
      <c r="AB493" s="638"/>
      <c r="AC493" s="638"/>
      <c r="AD493" s="638"/>
      <c r="AE493" s="638"/>
      <c r="AF493" s="638"/>
      <c r="AG493" s="638"/>
      <c r="AH493" s="638"/>
      <c r="AI493" s="638"/>
      <c r="AJ493" s="638"/>
      <c r="AK493" s="638"/>
      <c r="AL493" s="638"/>
      <c r="AM493" s="638"/>
      <c r="AN493" s="638"/>
      <c r="AO493" s="638"/>
      <c r="AP493" s="638"/>
      <c r="AQ493" s="638"/>
      <c r="AR493" s="638"/>
      <c r="AS493" s="638"/>
      <c r="AT493" s="638"/>
      <c r="AU493" s="638"/>
      <c r="AV493" s="638"/>
      <c r="AW493" s="638"/>
      <c r="AX493" s="638"/>
      <c r="AY493" s="638"/>
    </row>
    <row r="494" spans="1:51">
      <c r="A494" s="638"/>
      <c r="B494" s="638"/>
      <c r="C494" s="638"/>
      <c r="D494" s="638"/>
      <c r="E494" s="638"/>
      <c r="F494" s="638"/>
      <c r="G494" s="638"/>
      <c r="H494" s="638"/>
      <c r="I494" s="638"/>
      <c r="J494" s="638"/>
      <c r="K494" s="638"/>
      <c r="L494" s="638"/>
      <c r="M494" s="638"/>
      <c r="N494" s="638"/>
      <c r="O494" s="638"/>
      <c r="P494" s="638"/>
      <c r="Q494" s="638"/>
      <c r="R494" s="638"/>
      <c r="S494" s="638"/>
      <c r="T494" s="638"/>
      <c r="U494" s="638"/>
      <c r="V494" s="638"/>
      <c r="W494" s="638"/>
      <c r="X494" s="638"/>
      <c r="Y494" s="638"/>
      <c r="Z494" s="638"/>
      <c r="AA494" s="638"/>
      <c r="AB494" s="638"/>
      <c r="AC494" s="638"/>
      <c r="AD494" s="638"/>
      <c r="AE494" s="638"/>
      <c r="AF494" s="638"/>
      <c r="AG494" s="638"/>
      <c r="AH494" s="638"/>
      <c r="AI494" s="638"/>
      <c r="AJ494" s="638"/>
      <c r="AK494" s="638"/>
      <c r="AL494" s="638"/>
      <c r="AM494" s="638"/>
      <c r="AN494" s="638"/>
      <c r="AO494" s="638"/>
      <c r="AP494" s="638"/>
      <c r="AQ494" s="638"/>
      <c r="AR494" s="638"/>
      <c r="AS494" s="638"/>
      <c r="AT494" s="638"/>
      <c r="AU494" s="638"/>
      <c r="AV494" s="638"/>
      <c r="AW494" s="638"/>
      <c r="AX494" s="638"/>
      <c r="AY494" s="638"/>
    </row>
    <row r="495" spans="1:51">
      <c r="A495" s="638"/>
      <c r="B495" s="638"/>
      <c r="C495" s="638"/>
      <c r="D495" s="638"/>
      <c r="E495" s="638"/>
      <c r="F495" s="638"/>
      <c r="G495" s="638"/>
      <c r="H495" s="638"/>
      <c r="I495" s="638"/>
      <c r="J495" s="638"/>
      <c r="K495" s="638"/>
      <c r="L495" s="638"/>
      <c r="M495" s="638"/>
      <c r="N495" s="638"/>
      <c r="O495" s="638"/>
      <c r="P495" s="638"/>
      <c r="Q495" s="638"/>
      <c r="R495" s="638"/>
      <c r="S495" s="638"/>
      <c r="T495" s="638"/>
      <c r="U495" s="638"/>
      <c r="V495" s="638"/>
      <c r="W495" s="638"/>
      <c r="X495" s="638"/>
      <c r="Y495" s="638"/>
      <c r="Z495" s="638"/>
      <c r="AA495" s="638"/>
      <c r="AB495" s="638"/>
      <c r="AC495" s="638"/>
      <c r="AD495" s="638"/>
      <c r="AE495" s="638"/>
      <c r="AF495" s="638"/>
      <c r="AG495" s="638"/>
      <c r="AH495" s="638"/>
      <c r="AI495" s="638"/>
      <c r="AJ495" s="638"/>
      <c r="AK495" s="638"/>
      <c r="AL495" s="638"/>
      <c r="AM495" s="638"/>
      <c r="AN495" s="638"/>
      <c r="AO495" s="638"/>
      <c r="AP495" s="638"/>
      <c r="AQ495" s="638"/>
      <c r="AR495" s="638"/>
      <c r="AS495" s="638"/>
      <c r="AT495" s="638"/>
      <c r="AU495" s="638"/>
      <c r="AV495" s="638"/>
      <c r="AW495" s="638"/>
      <c r="AX495" s="638"/>
      <c r="AY495" s="638"/>
    </row>
    <row r="496" spans="1:51">
      <c r="A496" s="638"/>
      <c r="B496" s="638"/>
      <c r="C496" s="638"/>
      <c r="D496" s="638"/>
      <c r="E496" s="638"/>
      <c r="F496" s="638"/>
      <c r="G496" s="638"/>
      <c r="H496" s="638"/>
      <c r="I496" s="638"/>
      <c r="J496" s="638"/>
      <c r="K496" s="638"/>
      <c r="L496" s="638"/>
      <c r="M496" s="638"/>
      <c r="N496" s="638"/>
      <c r="O496" s="638"/>
      <c r="P496" s="638"/>
      <c r="Q496" s="638"/>
      <c r="R496" s="638"/>
      <c r="S496" s="638"/>
      <c r="T496" s="638"/>
      <c r="U496" s="638"/>
      <c r="V496" s="638"/>
      <c r="W496" s="638"/>
      <c r="X496" s="638"/>
      <c r="Y496" s="638"/>
      <c r="Z496" s="638"/>
      <c r="AA496" s="638"/>
      <c r="AB496" s="638"/>
      <c r="AC496" s="638"/>
      <c r="AD496" s="638"/>
      <c r="AE496" s="638"/>
      <c r="AF496" s="638"/>
      <c r="AG496" s="638"/>
      <c r="AH496" s="638"/>
      <c r="AI496" s="638"/>
      <c r="AJ496" s="638"/>
      <c r="AK496" s="638"/>
      <c r="AL496" s="638"/>
      <c r="AM496" s="638"/>
      <c r="AN496" s="638"/>
      <c r="AO496" s="638"/>
      <c r="AP496" s="638"/>
      <c r="AQ496" s="638"/>
      <c r="AR496" s="638"/>
      <c r="AS496" s="638"/>
      <c r="AT496" s="638"/>
      <c r="AU496" s="638"/>
      <c r="AV496" s="638"/>
      <c r="AW496" s="638"/>
      <c r="AX496" s="638"/>
      <c r="AY496" s="638"/>
    </row>
    <row r="497" spans="1:51">
      <c r="A497" s="638"/>
      <c r="B497" s="638"/>
      <c r="C497" s="638"/>
      <c r="D497" s="638"/>
      <c r="E497" s="638"/>
      <c r="F497" s="638"/>
      <c r="G497" s="638"/>
      <c r="H497" s="638"/>
      <c r="I497" s="638"/>
      <c r="J497" s="638"/>
      <c r="K497" s="638"/>
      <c r="L497" s="638"/>
      <c r="M497" s="638"/>
      <c r="N497" s="638"/>
      <c r="O497" s="638"/>
      <c r="P497" s="638"/>
      <c r="Q497" s="638"/>
      <c r="R497" s="638"/>
      <c r="S497" s="638"/>
      <c r="T497" s="638"/>
      <c r="U497" s="638"/>
      <c r="V497" s="638"/>
      <c r="W497" s="638"/>
      <c r="X497" s="638"/>
      <c r="Y497" s="638"/>
      <c r="Z497" s="638"/>
      <c r="AA497" s="638"/>
      <c r="AB497" s="638"/>
      <c r="AC497" s="638"/>
      <c r="AD497" s="638"/>
      <c r="AE497" s="638"/>
      <c r="AF497" s="638"/>
      <c r="AG497" s="638"/>
      <c r="AH497" s="638"/>
      <c r="AI497" s="638"/>
      <c r="AJ497" s="638"/>
      <c r="AK497" s="638"/>
      <c r="AL497" s="638"/>
      <c r="AM497" s="638"/>
      <c r="AN497" s="638"/>
      <c r="AO497" s="638"/>
      <c r="AP497" s="638"/>
      <c r="AQ497" s="638"/>
      <c r="AR497" s="638"/>
      <c r="AS497" s="638"/>
      <c r="AT497" s="638"/>
      <c r="AU497" s="638"/>
      <c r="AV497" s="638"/>
      <c r="AW497" s="638"/>
      <c r="AX497" s="638"/>
      <c r="AY497" s="638"/>
    </row>
    <row r="498" spans="1:51">
      <c r="A498" s="638"/>
      <c r="B498" s="638"/>
      <c r="C498" s="638"/>
      <c r="D498" s="638"/>
      <c r="E498" s="638"/>
      <c r="F498" s="638"/>
      <c r="G498" s="638"/>
      <c r="H498" s="638"/>
      <c r="I498" s="638"/>
      <c r="J498" s="638"/>
      <c r="K498" s="638"/>
      <c r="L498" s="638"/>
      <c r="M498" s="638"/>
      <c r="N498" s="638"/>
      <c r="O498" s="638"/>
      <c r="P498" s="638"/>
      <c r="Q498" s="638"/>
      <c r="R498" s="638"/>
      <c r="S498" s="638"/>
      <c r="T498" s="638"/>
      <c r="U498" s="638"/>
      <c r="V498" s="638"/>
      <c r="W498" s="638"/>
      <c r="X498" s="638"/>
      <c r="Y498" s="638"/>
      <c r="Z498" s="638"/>
      <c r="AA498" s="638"/>
      <c r="AB498" s="638"/>
      <c r="AC498" s="638"/>
      <c r="AD498" s="638"/>
      <c r="AE498" s="638"/>
      <c r="AF498" s="638"/>
      <c r="AG498" s="638"/>
      <c r="AH498" s="638"/>
      <c r="AI498" s="638"/>
      <c r="AJ498" s="638"/>
      <c r="AK498" s="638"/>
      <c r="AL498" s="638"/>
      <c r="AM498" s="638"/>
      <c r="AN498" s="638"/>
      <c r="AO498" s="638"/>
      <c r="AP498" s="638"/>
      <c r="AQ498" s="638"/>
      <c r="AR498" s="638"/>
      <c r="AS498" s="638"/>
      <c r="AT498" s="638"/>
      <c r="AU498" s="638"/>
      <c r="AV498" s="638"/>
      <c r="AW498" s="638"/>
      <c r="AX498" s="638"/>
      <c r="AY498" s="638"/>
    </row>
    <row r="499" spans="1:51">
      <c r="A499" s="638"/>
      <c r="B499" s="638"/>
      <c r="C499" s="638"/>
      <c r="D499" s="638"/>
      <c r="E499" s="638"/>
      <c r="F499" s="638"/>
      <c r="G499" s="638"/>
      <c r="H499" s="638"/>
      <c r="I499" s="638"/>
      <c r="J499" s="638"/>
      <c r="K499" s="638"/>
      <c r="L499" s="638"/>
      <c r="M499" s="638"/>
      <c r="N499" s="638"/>
      <c r="O499" s="638"/>
      <c r="P499" s="638"/>
      <c r="Q499" s="638"/>
      <c r="R499" s="638"/>
      <c r="S499" s="638"/>
      <c r="T499" s="638"/>
      <c r="U499" s="638"/>
      <c r="V499" s="638"/>
      <c r="W499" s="638"/>
      <c r="X499" s="638"/>
      <c r="Y499" s="638"/>
      <c r="Z499" s="638"/>
      <c r="AA499" s="638"/>
      <c r="AB499" s="638"/>
      <c r="AC499" s="638"/>
      <c r="AD499" s="638"/>
      <c r="AE499" s="638"/>
      <c r="AF499" s="638"/>
      <c r="AG499" s="638"/>
      <c r="AH499" s="638"/>
      <c r="AI499" s="638"/>
      <c r="AJ499" s="638"/>
      <c r="AK499" s="638"/>
      <c r="AL499" s="638"/>
      <c r="AM499" s="638"/>
      <c r="AN499" s="638"/>
      <c r="AO499" s="638"/>
      <c r="AP499" s="638"/>
      <c r="AQ499" s="638"/>
      <c r="AR499" s="638"/>
      <c r="AS499" s="638"/>
      <c r="AT499" s="638"/>
      <c r="AU499" s="638"/>
      <c r="AV499" s="638"/>
      <c r="AW499" s="638"/>
      <c r="AX499" s="638"/>
      <c r="AY499" s="638"/>
    </row>
    <row r="500" spans="1:51">
      <c r="A500" s="638"/>
      <c r="B500" s="638"/>
      <c r="C500" s="638"/>
      <c r="D500" s="638"/>
      <c r="E500" s="638"/>
      <c r="F500" s="638"/>
      <c r="G500" s="638"/>
      <c r="H500" s="638"/>
      <c r="I500" s="638"/>
      <c r="J500" s="638"/>
      <c r="K500" s="638"/>
      <c r="L500" s="638"/>
      <c r="M500" s="638"/>
      <c r="N500" s="638"/>
      <c r="O500" s="638"/>
      <c r="P500" s="638"/>
      <c r="Q500" s="638"/>
      <c r="R500" s="638"/>
      <c r="S500" s="638"/>
      <c r="T500" s="638"/>
      <c r="U500" s="638"/>
      <c r="V500" s="638"/>
      <c r="W500" s="638"/>
      <c r="X500" s="638"/>
      <c r="Y500" s="638"/>
      <c r="Z500" s="638"/>
      <c r="AA500" s="638"/>
      <c r="AB500" s="638"/>
      <c r="AC500" s="638"/>
      <c r="AD500" s="638"/>
      <c r="AE500" s="638"/>
      <c r="AF500" s="638"/>
      <c r="AG500" s="638"/>
      <c r="AH500" s="638"/>
      <c r="AI500" s="638"/>
      <c r="AJ500" s="638"/>
      <c r="AK500" s="638"/>
      <c r="AL500" s="638"/>
      <c r="AM500" s="638"/>
      <c r="AN500" s="638"/>
      <c r="AO500" s="638"/>
      <c r="AP500" s="638"/>
      <c r="AQ500" s="638"/>
      <c r="AR500" s="638"/>
      <c r="AS500" s="638"/>
      <c r="AT500" s="638"/>
      <c r="AU500" s="638"/>
      <c r="AV500" s="638"/>
      <c r="AW500" s="638"/>
      <c r="AX500" s="638"/>
      <c r="AY500" s="638"/>
    </row>
    <row r="501" spans="1:51">
      <c r="A501" s="638"/>
      <c r="B501" s="638"/>
      <c r="C501" s="638"/>
      <c r="D501" s="638"/>
      <c r="E501" s="638"/>
      <c r="F501" s="638"/>
      <c r="G501" s="638"/>
      <c r="H501" s="638"/>
      <c r="I501" s="638"/>
      <c r="J501" s="638"/>
      <c r="K501" s="638"/>
      <c r="L501" s="638"/>
      <c r="M501" s="638"/>
      <c r="N501" s="638"/>
      <c r="O501" s="638"/>
      <c r="P501" s="638"/>
      <c r="Q501" s="638"/>
      <c r="R501" s="638"/>
      <c r="S501" s="638"/>
      <c r="T501" s="638"/>
      <c r="U501" s="638"/>
      <c r="V501" s="638"/>
      <c r="W501" s="638"/>
      <c r="X501" s="638"/>
      <c r="Y501" s="638"/>
      <c r="Z501" s="638"/>
      <c r="AA501" s="638"/>
      <c r="AB501" s="638"/>
      <c r="AC501" s="638"/>
      <c r="AD501" s="638"/>
      <c r="AE501" s="638"/>
      <c r="AF501" s="638"/>
      <c r="AG501" s="638"/>
      <c r="AH501" s="638"/>
      <c r="AI501" s="638"/>
      <c r="AJ501" s="638"/>
      <c r="AK501" s="638"/>
      <c r="AL501" s="638"/>
      <c r="AM501" s="638"/>
      <c r="AN501" s="638"/>
      <c r="AO501" s="638"/>
      <c r="AP501" s="638"/>
      <c r="AQ501" s="638"/>
      <c r="AR501" s="638"/>
      <c r="AS501" s="638"/>
      <c r="AT501" s="638"/>
      <c r="AU501" s="638"/>
      <c r="AV501" s="638"/>
      <c r="AW501" s="638"/>
      <c r="AX501" s="638"/>
      <c r="AY501" s="638"/>
    </row>
    <row r="502" spans="1:51">
      <c r="A502" s="638"/>
      <c r="B502" s="638"/>
      <c r="C502" s="638"/>
      <c r="D502" s="638"/>
      <c r="E502" s="638"/>
      <c r="F502" s="638"/>
      <c r="G502" s="638"/>
      <c r="H502" s="638"/>
      <c r="I502" s="638"/>
      <c r="J502" s="638"/>
      <c r="K502" s="638"/>
      <c r="L502" s="638"/>
      <c r="M502" s="638"/>
      <c r="N502" s="638"/>
      <c r="O502" s="638"/>
      <c r="P502" s="638"/>
      <c r="Q502" s="638"/>
      <c r="R502" s="638"/>
      <c r="S502" s="638"/>
      <c r="T502" s="638"/>
      <c r="U502" s="638"/>
      <c r="V502" s="638"/>
      <c r="W502" s="638"/>
      <c r="X502" s="638"/>
      <c r="Y502" s="638"/>
      <c r="Z502" s="638"/>
      <c r="AA502" s="638"/>
      <c r="AB502" s="638"/>
      <c r="AC502" s="638"/>
      <c r="AD502" s="638"/>
      <c r="AE502" s="638"/>
      <c r="AF502" s="638"/>
      <c r="AG502" s="638"/>
      <c r="AH502" s="638"/>
      <c r="AI502" s="638"/>
      <c r="AJ502" s="638"/>
      <c r="AK502" s="638"/>
      <c r="AL502" s="638"/>
      <c r="AM502" s="638"/>
      <c r="AN502" s="638"/>
      <c r="AO502" s="638"/>
      <c r="AP502" s="638"/>
      <c r="AQ502" s="638"/>
      <c r="AR502" s="638"/>
      <c r="AS502" s="638"/>
      <c r="AT502" s="638"/>
      <c r="AU502" s="638"/>
      <c r="AV502" s="638"/>
      <c r="AW502" s="638"/>
      <c r="AX502" s="638"/>
      <c r="AY502" s="638"/>
    </row>
    <row r="503" spans="1:51">
      <c r="A503" s="638"/>
      <c r="B503" s="638"/>
      <c r="C503" s="638"/>
      <c r="D503" s="638"/>
      <c r="E503" s="638"/>
      <c r="F503" s="638"/>
      <c r="G503" s="638"/>
      <c r="H503" s="638"/>
      <c r="I503" s="638"/>
      <c r="J503" s="638"/>
      <c r="K503" s="638"/>
      <c r="L503" s="638"/>
      <c r="M503" s="638"/>
      <c r="N503" s="638"/>
      <c r="O503" s="638"/>
      <c r="P503" s="638"/>
      <c r="Q503" s="638"/>
      <c r="R503" s="638"/>
      <c r="S503" s="638"/>
      <c r="T503" s="638"/>
      <c r="U503" s="638"/>
      <c r="V503" s="638"/>
      <c r="W503" s="638"/>
      <c r="X503" s="638"/>
      <c r="Y503" s="638"/>
      <c r="Z503" s="638"/>
      <c r="AA503" s="638"/>
      <c r="AB503" s="638"/>
      <c r="AC503" s="638"/>
      <c r="AD503" s="638"/>
      <c r="AE503" s="638"/>
      <c r="AF503" s="638"/>
      <c r="AG503" s="638"/>
      <c r="AH503" s="638"/>
      <c r="AI503" s="638"/>
      <c r="AJ503" s="638"/>
      <c r="AK503" s="638"/>
      <c r="AL503" s="638"/>
      <c r="AM503" s="638"/>
      <c r="AN503" s="638"/>
      <c r="AO503" s="638"/>
      <c r="AP503" s="638"/>
      <c r="AQ503" s="638"/>
      <c r="AR503" s="638"/>
      <c r="AS503" s="638"/>
      <c r="AT503" s="638"/>
      <c r="AU503" s="638"/>
      <c r="AV503" s="638"/>
      <c r="AW503" s="638"/>
      <c r="AX503" s="638"/>
      <c r="AY503" s="638"/>
    </row>
    <row r="504" spans="1:51">
      <c r="A504" s="638"/>
      <c r="B504" s="638"/>
      <c r="C504" s="638"/>
      <c r="D504" s="638"/>
      <c r="E504" s="638"/>
      <c r="F504" s="638"/>
      <c r="G504" s="638"/>
      <c r="H504" s="638"/>
      <c r="I504" s="638"/>
      <c r="J504" s="638"/>
      <c r="K504" s="638"/>
      <c r="L504" s="638"/>
      <c r="M504" s="638"/>
      <c r="N504" s="638"/>
      <c r="O504" s="638"/>
      <c r="P504" s="638"/>
      <c r="Q504" s="638"/>
      <c r="R504" s="638"/>
      <c r="S504" s="638"/>
      <c r="T504" s="638"/>
      <c r="U504" s="638"/>
      <c r="V504" s="638"/>
      <c r="W504" s="638"/>
      <c r="X504" s="638"/>
      <c r="Y504" s="638"/>
      <c r="Z504" s="638"/>
      <c r="AA504" s="638"/>
      <c r="AB504" s="638"/>
      <c r="AC504" s="638"/>
      <c r="AD504" s="638"/>
      <c r="AE504" s="638"/>
      <c r="AF504" s="638"/>
      <c r="AG504" s="638"/>
      <c r="AH504" s="638"/>
      <c r="AI504" s="638"/>
      <c r="AJ504" s="638"/>
      <c r="AK504" s="638"/>
      <c r="AL504" s="638"/>
      <c r="AM504" s="638"/>
      <c r="AN504" s="638"/>
      <c r="AO504" s="638"/>
      <c r="AP504" s="638"/>
      <c r="AQ504" s="638"/>
      <c r="AR504" s="638"/>
      <c r="AS504" s="638"/>
      <c r="AT504" s="638"/>
      <c r="AU504" s="638"/>
      <c r="AV504" s="638"/>
      <c r="AW504" s="638"/>
      <c r="AX504" s="638"/>
      <c r="AY504" s="638"/>
    </row>
    <row r="505" spans="1:51">
      <c r="A505" s="638"/>
      <c r="B505" s="638"/>
      <c r="C505" s="638"/>
      <c r="D505" s="638"/>
      <c r="E505" s="638"/>
      <c r="F505" s="638"/>
      <c r="G505" s="638"/>
      <c r="H505" s="638"/>
      <c r="I505" s="638"/>
      <c r="J505" s="638"/>
      <c r="K505" s="638"/>
      <c r="L505" s="638"/>
      <c r="M505" s="638"/>
      <c r="N505" s="638"/>
      <c r="O505" s="638"/>
      <c r="P505" s="638"/>
      <c r="Q505" s="638"/>
      <c r="R505" s="638"/>
      <c r="S505" s="638"/>
      <c r="T505" s="638"/>
      <c r="U505" s="638"/>
      <c r="V505" s="638"/>
      <c r="W505" s="638"/>
      <c r="X505" s="638"/>
      <c r="Y505" s="638"/>
      <c r="Z505" s="638"/>
      <c r="AA505" s="638"/>
      <c r="AB505" s="638"/>
      <c r="AC505" s="638"/>
      <c r="AD505" s="638"/>
      <c r="AE505" s="638"/>
      <c r="AF505" s="638"/>
      <c r="AG505" s="638"/>
      <c r="AH505" s="638"/>
      <c r="AI505" s="638"/>
      <c r="AJ505" s="638"/>
      <c r="AK505" s="638"/>
      <c r="AL505" s="638"/>
      <c r="AM505" s="638"/>
      <c r="AN505" s="638"/>
      <c r="AO505" s="638"/>
      <c r="AP505" s="638"/>
      <c r="AQ505" s="638"/>
      <c r="AR505" s="638"/>
      <c r="AS505" s="638"/>
      <c r="AT505" s="638"/>
      <c r="AU505" s="638"/>
      <c r="AV505" s="638"/>
      <c r="AW505" s="638"/>
      <c r="AX505" s="638"/>
      <c r="AY505" s="638"/>
    </row>
    <row r="506" spans="1:51">
      <c r="A506" s="638"/>
      <c r="B506" s="638"/>
      <c r="C506" s="638"/>
      <c r="D506" s="638"/>
      <c r="E506" s="638"/>
      <c r="F506" s="638"/>
      <c r="G506" s="638"/>
      <c r="H506" s="638"/>
      <c r="I506" s="638"/>
      <c r="J506" s="638"/>
      <c r="K506" s="638"/>
      <c r="L506" s="638"/>
      <c r="M506" s="638"/>
      <c r="N506" s="638"/>
      <c r="O506" s="638"/>
      <c r="P506" s="638"/>
      <c r="Q506" s="638"/>
      <c r="R506" s="638"/>
      <c r="S506" s="638"/>
      <c r="T506" s="638"/>
      <c r="U506" s="638"/>
      <c r="V506" s="638"/>
      <c r="W506" s="638"/>
      <c r="X506" s="638"/>
      <c r="Y506" s="638"/>
      <c r="Z506" s="638"/>
      <c r="AA506" s="638"/>
      <c r="AB506" s="638"/>
      <c r="AC506" s="638"/>
      <c r="AD506" s="638"/>
      <c r="AE506" s="638"/>
      <c r="AF506" s="638"/>
      <c r="AG506" s="638"/>
      <c r="AH506" s="638"/>
      <c r="AI506" s="638"/>
      <c r="AJ506" s="638"/>
      <c r="AK506" s="638"/>
      <c r="AL506" s="638"/>
      <c r="AM506" s="638"/>
      <c r="AN506" s="638"/>
      <c r="AO506" s="638"/>
      <c r="AP506" s="638"/>
      <c r="AQ506" s="638"/>
      <c r="AR506" s="638"/>
      <c r="AS506" s="638"/>
      <c r="AT506" s="638"/>
      <c r="AU506" s="638"/>
      <c r="AV506" s="638"/>
      <c r="AW506" s="638"/>
      <c r="AX506" s="638"/>
      <c r="AY506" s="638"/>
    </row>
    <row r="507" spans="1:51">
      <c r="A507" s="638"/>
      <c r="B507" s="638"/>
      <c r="C507" s="638"/>
      <c r="D507" s="638"/>
      <c r="E507" s="638"/>
      <c r="F507" s="638"/>
      <c r="G507" s="638"/>
      <c r="H507" s="638"/>
      <c r="I507" s="638"/>
      <c r="J507" s="638"/>
      <c r="K507" s="638"/>
      <c r="L507" s="638"/>
      <c r="M507" s="638"/>
      <c r="N507" s="638"/>
      <c r="O507" s="638"/>
      <c r="P507" s="638"/>
      <c r="Q507" s="638"/>
      <c r="R507" s="638"/>
      <c r="S507" s="638"/>
      <c r="T507" s="638"/>
      <c r="U507" s="638"/>
      <c r="V507" s="638"/>
      <c r="W507" s="638"/>
      <c r="X507" s="638"/>
      <c r="Y507" s="638"/>
      <c r="Z507" s="638"/>
      <c r="AA507" s="638"/>
      <c r="AB507" s="638"/>
      <c r="AC507" s="638"/>
      <c r="AD507" s="638"/>
      <c r="AE507" s="638"/>
      <c r="AF507" s="638"/>
      <c r="AG507" s="638"/>
      <c r="AH507" s="638"/>
      <c r="AI507" s="638"/>
      <c r="AJ507" s="638"/>
      <c r="AK507" s="638"/>
      <c r="AL507" s="638"/>
      <c r="AM507" s="638"/>
      <c r="AN507" s="638"/>
      <c r="AO507" s="638"/>
      <c r="AP507" s="638"/>
      <c r="AQ507" s="638"/>
      <c r="AR507" s="638"/>
      <c r="AS507" s="638"/>
      <c r="AT507" s="638"/>
      <c r="AU507" s="638"/>
      <c r="AV507" s="638"/>
      <c r="AW507" s="638"/>
      <c r="AX507" s="638"/>
      <c r="AY507" s="638"/>
    </row>
    <row r="508" spans="1:51">
      <c r="A508" s="638"/>
      <c r="B508" s="638"/>
      <c r="C508" s="638"/>
      <c r="D508" s="638"/>
      <c r="E508" s="638"/>
      <c r="F508" s="638"/>
      <c r="G508" s="638"/>
      <c r="H508" s="638"/>
      <c r="I508" s="638"/>
      <c r="J508" s="638"/>
      <c r="K508" s="638"/>
      <c r="L508" s="638"/>
      <c r="M508" s="638"/>
      <c r="N508" s="638"/>
      <c r="O508" s="638"/>
      <c r="P508" s="638"/>
      <c r="Q508" s="638"/>
      <c r="R508" s="638"/>
      <c r="S508" s="638"/>
      <c r="T508" s="638"/>
      <c r="U508" s="638"/>
      <c r="V508" s="638"/>
      <c r="W508" s="638"/>
      <c r="X508" s="638"/>
      <c r="Y508" s="638"/>
      <c r="Z508" s="638"/>
      <c r="AA508" s="638"/>
      <c r="AB508" s="638"/>
      <c r="AC508" s="638"/>
      <c r="AD508" s="638"/>
      <c r="AE508" s="638"/>
      <c r="AF508" s="638"/>
      <c r="AG508" s="638"/>
      <c r="AH508" s="638"/>
      <c r="AI508" s="638"/>
      <c r="AJ508" s="638"/>
      <c r="AK508" s="638"/>
      <c r="AL508" s="638"/>
      <c r="AM508" s="638"/>
      <c r="AN508" s="638"/>
      <c r="AO508" s="638"/>
      <c r="AP508" s="638"/>
      <c r="AQ508" s="638"/>
      <c r="AR508" s="638"/>
      <c r="AS508" s="638"/>
      <c r="AT508" s="638"/>
      <c r="AU508" s="638"/>
      <c r="AV508" s="638"/>
      <c r="AW508" s="638"/>
      <c r="AX508" s="638"/>
      <c r="AY508" s="638"/>
    </row>
    <row r="509" spans="1:51">
      <c r="A509" s="638"/>
      <c r="B509" s="638"/>
      <c r="C509" s="638"/>
      <c r="D509" s="638"/>
      <c r="E509" s="638"/>
      <c r="F509" s="638"/>
      <c r="G509" s="638"/>
      <c r="H509" s="638"/>
      <c r="I509" s="638"/>
      <c r="J509" s="638"/>
      <c r="K509" s="638"/>
      <c r="L509" s="638"/>
      <c r="M509" s="638"/>
      <c r="N509" s="638"/>
      <c r="O509" s="638"/>
      <c r="P509" s="638"/>
      <c r="Q509" s="638"/>
      <c r="R509" s="638"/>
      <c r="S509" s="638"/>
      <c r="T509" s="638"/>
      <c r="U509" s="638"/>
      <c r="V509" s="638"/>
      <c r="W509" s="638"/>
      <c r="X509" s="638"/>
      <c r="Y509" s="638"/>
      <c r="Z509" s="638"/>
      <c r="AA509" s="638"/>
      <c r="AB509" s="638"/>
      <c r="AC509" s="638"/>
      <c r="AD509" s="638"/>
      <c r="AE509" s="638"/>
      <c r="AF509" s="638"/>
      <c r="AG509" s="638"/>
      <c r="AH509" s="638"/>
      <c r="AI509" s="638"/>
      <c r="AJ509" s="638"/>
      <c r="AK509" s="638"/>
      <c r="AL509" s="638"/>
      <c r="AM509" s="638"/>
      <c r="AN509" s="638"/>
      <c r="AO509" s="638"/>
      <c r="AP509" s="638"/>
      <c r="AQ509" s="638"/>
      <c r="AR509" s="638"/>
      <c r="AS509" s="638"/>
      <c r="AT509" s="638"/>
      <c r="AU509" s="638"/>
      <c r="AV509" s="638"/>
      <c r="AW509" s="638"/>
      <c r="AX509" s="638"/>
      <c r="AY509" s="638"/>
    </row>
    <row r="510" spans="1:51">
      <c r="A510" s="638"/>
      <c r="B510" s="638"/>
      <c r="C510" s="638"/>
      <c r="D510" s="638"/>
      <c r="E510" s="638"/>
      <c r="F510" s="638"/>
      <c r="G510" s="638"/>
      <c r="H510" s="638"/>
      <c r="I510" s="638"/>
      <c r="J510" s="638"/>
      <c r="K510" s="638"/>
      <c r="L510" s="638"/>
      <c r="M510" s="638"/>
      <c r="N510" s="638"/>
      <c r="O510" s="638"/>
      <c r="P510" s="638"/>
      <c r="Q510" s="638"/>
      <c r="R510" s="638"/>
      <c r="S510" s="638"/>
      <c r="T510" s="638"/>
      <c r="U510" s="638"/>
      <c r="V510" s="638"/>
      <c r="W510" s="638"/>
      <c r="X510" s="638"/>
      <c r="Y510" s="638"/>
      <c r="Z510" s="638"/>
      <c r="AA510" s="638"/>
      <c r="AB510" s="638"/>
      <c r="AC510" s="638"/>
      <c r="AD510" s="638"/>
      <c r="AE510" s="638"/>
      <c r="AF510" s="638"/>
      <c r="AG510" s="638"/>
      <c r="AH510" s="638"/>
      <c r="AI510" s="638"/>
      <c r="AJ510" s="638"/>
      <c r="AK510" s="638"/>
      <c r="AL510" s="638"/>
      <c r="AM510" s="638"/>
      <c r="AN510" s="638"/>
      <c r="AO510" s="638"/>
      <c r="AP510" s="638"/>
      <c r="AQ510" s="638"/>
      <c r="AR510" s="638"/>
      <c r="AS510" s="638"/>
      <c r="AT510" s="638"/>
      <c r="AU510" s="638"/>
      <c r="AV510" s="638"/>
      <c r="AW510" s="638"/>
      <c r="AX510" s="638"/>
      <c r="AY510" s="638"/>
    </row>
    <row r="511" spans="1:51">
      <c r="A511" s="638"/>
      <c r="B511" s="638"/>
      <c r="C511" s="638"/>
      <c r="D511" s="638"/>
      <c r="E511" s="638"/>
      <c r="F511" s="638"/>
      <c r="G511" s="638"/>
      <c r="H511" s="638"/>
      <c r="I511" s="638"/>
      <c r="J511" s="638"/>
      <c r="K511" s="638"/>
      <c r="L511" s="638"/>
      <c r="M511" s="638"/>
      <c r="N511" s="638"/>
      <c r="O511" s="638"/>
      <c r="P511" s="638"/>
      <c r="Q511" s="638"/>
      <c r="R511" s="638"/>
      <c r="S511" s="638"/>
      <c r="T511" s="638"/>
      <c r="U511" s="638"/>
      <c r="V511" s="638"/>
      <c r="W511" s="638"/>
      <c r="X511" s="638"/>
      <c r="Y511" s="638"/>
      <c r="Z511" s="638"/>
      <c r="AA511" s="638"/>
      <c r="AB511" s="638"/>
      <c r="AC511" s="638"/>
      <c r="AD511" s="638"/>
      <c r="AE511" s="638"/>
      <c r="AF511" s="638"/>
      <c r="AG511" s="638"/>
      <c r="AH511" s="638"/>
      <c r="AI511" s="638"/>
      <c r="AJ511" s="638"/>
      <c r="AK511" s="638"/>
      <c r="AL511" s="638"/>
      <c r="AM511" s="638"/>
      <c r="AN511" s="638"/>
      <c r="AO511" s="638"/>
      <c r="AP511" s="638"/>
      <c r="AQ511" s="638"/>
      <c r="AR511" s="638"/>
      <c r="AS511" s="638"/>
      <c r="AT511" s="638"/>
      <c r="AU511" s="638"/>
      <c r="AV511" s="638"/>
      <c r="AW511" s="638"/>
      <c r="AX511" s="638"/>
      <c r="AY511" s="638"/>
    </row>
    <row r="512" spans="1:51">
      <c r="A512" s="638"/>
      <c r="B512" s="638"/>
      <c r="C512" s="638"/>
      <c r="D512" s="638"/>
      <c r="E512" s="638"/>
      <c r="F512" s="638"/>
      <c r="G512" s="638"/>
      <c r="H512" s="638"/>
      <c r="I512" s="638"/>
      <c r="J512" s="638"/>
      <c r="K512" s="638"/>
      <c r="L512" s="638"/>
      <c r="M512" s="638"/>
      <c r="N512" s="638"/>
      <c r="O512" s="638"/>
      <c r="P512" s="638"/>
      <c r="Q512" s="638"/>
      <c r="R512" s="638"/>
      <c r="S512" s="638"/>
      <c r="T512" s="638"/>
      <c r="U512" s="638"/>
      <c r="V512" s="638"/>
      <c r="W512" s="638"/>
      <c r="X512" s="638"/>
      <c r="Y512" s="638"/>
      <c r="Z512" s="638"/>
      <c r="AA512" s="638"/>
      <c r="AB512" s="638"/>
      <c r="AC512" s="638"/>
      <c r="AD512" s="638"/>
      <c r="AE512" s="638"/>
      <c r="AF512" s="638"/>
      <c r="AG512" s="638"/>
      <c r="AH512" s="638"/>
      <c r="AI512" s="638"/>
      <c r="AJ512" s="638"/>
      <c r="AK512" s="638"/>
      <c r="AL512" s="638"/>
      <c r="AM512" s="638"/>
      <c r="AN512" s="638"/>
      <c r="AO512" s="638"/>
      <c r="AP512" s="638"/>
      <c r="AQ512" s="638"/>
      <c r="AR512" s="638"/>
      <c r="AS512" s="638"/>
      <c r="AT512" s="638"/>
      <c r="AU512" s="638"/>
      <c r="AV512" s="638"/>
      <c r="AW512" s="638"/>
      <c r="AX512" s="638"/>
      <c r="AY512" s="638"/>
    </row>
    <row r="513" spans="1:51">
      <c r="A513" s="638"/>
      <c r="B513" s="638"/>
      <c r="C513" s="638"/>
      <c r="D513" s="638"/>
      <c r="E513" s="638"/>
      <c r="F513" s="638"/>
      <c r="G513" s="638"/>
      <c r="H513" s="638"/>
      <c r="I513" s="638"/>
      <c r="J513" s="638"/>
      <c r="K513" s="638"/>
      <c r="L513" s="638"/>
      <c r="M513" s="638"/>
      <c r="N513" s="638"/>
      <c r="O513" s="638"/>
      <c r="P513" s="638"/>
      <c r="Q513" s="638"/>
      <c r="R513" s="638"/>
      <c r="S513" s="638"/>
      <c r="T513" s="638"/>
      <c r="U513" s="638"/>
      <c r="V513" s="638"/>
      <c r="W513" s="638"/>
      <c r="X513" s="638"/>
      <c r="Y513" s="638"/>
      <c r="Z513" s="638"/>
      <c r="AA513" s="638"/>
      <c r="AB513" s="638"/>
      <c r="AC513" s="638"/>
      <c r="AD513" s="638"/>
      <c r="AE513" s="638"/>
      <c r="AF513" s="638"/>
      <c r="AG513" s="638"/>
      <c r="AH513" s="638"/>
      <c r="AI513" s="638"/>
      <c r="AJ513" s="638"/>
      <c r="AK513" s="638"/>
      <c r="AL513" s="638"/>
      <c r="AM513" s="638"/>
      <c r="AN513" s="638"/>
      <c r="AO513" s="638"/>
      <c r="AP513" s="638"/>
      <c r="AQ513" s="638"/>
      <c r="AR513" s="638"/>
      <c r="AS513" s="638"/>
      <c r="AT513" s="638"/>
      <c r="AU513" s="638"/>
      <c r="AV513" s="638"/>
      <c r="AW513" s="638"/>
      <c r="AX513" s="638"/>
      <c r="AY513" s="638"/>
    </row>
    <row r="514" spans="1:51">
      <c r="A514" s="638"/>
      <c r="B514" s="638"/>
      <c r="C514" s="638"/>
      <c r="D514" s="638"/>
      <c r="E514" s="638"/>
      <c r="F514" s="638"/>
      <c r="G514" s="638"/>
      <c r="H514" s="638"/>
      <c r="I514" s="638"/>
      <c r="J514" s="638"/>
      <c r="K514" s="638"/>
      <c r="L514" s="638"/>
      <c r="M514" s="638"/>
      <c r="N514" s="638"/>
      <c r="O514" s="638"/>
      <c r="P514" s="638"/>
      <c r="Q514" s="638"/>
      <c r="R514" s="638"/>
      <c r="S514" s="638"/>
      <c r="T514" s="638"/>
      <c r="U514" s="638"/>
      <c r="V514" s="638"/>
      <c r="W514" s="638"/>
      <c r="X514" s="638"/>
      <c r="Y514" s="638"/>
      <c r="Z514" s="638"/>
      <c r="AA514" s="638"/>
      <c r="AB514" s="638"/>
      <c r="AC514" s="638"/>
      <c r="AD514" s="638"/>
      <c r="AE514" s="638"/>
      <c r="AF514" s="638"/>
      <c r="AG514" s="638"/>
      <c r="AH514" s="638"/>
      <c r="AI514" s="638"/>
      <c r="AJ514" s="638"/>
      <c r="AK514" s="638"/>
      <c r="AL514" s="638"/>
      <c r="AM514" s="638"/>
      <c r="AN514" s="638"/>
      <c r="AO514" s="638"/>
      <c r="AP514" s="638"/>
      <c r="AQ514" s="638"/>
      <c r="AR514" s="638"/>
      <c r="AS514" s="638"/>
      <c r="AT514" s="638"/>
      <c r="AU514" s="638"/>
      <c r="AV514" s="638"/>
      <c r="AW514" s="638"/>
      <c r="AX514" s="638"/>
      <c r="AY514" s="638"/>
    </row>
    <row r="515" spans="1:51">
      <c r="A515" s="638"/>
      <c r="B515" s="638"/>
      <c r="C515" s="638"/>
      <c r="D515" s="638"/>
      <c r="E515" s="638"/>
      <c r="F515" s="638"/>
      <c r="G515" s="638"/>
      <c r="H515" s="638"/>
      <c r="I515" s="638"/>
      <c r="J515" s="638"/>
      <c r="K515" s="638"/>
      <c r="L515" s="638"/>
      <c r="M515" s="638"/>
      <c r="N515" s="638"/>
      <c r="O515" s="638"/>
      <c r="P515" s="638"/>
      <c r="Q515" s="638"/>
      <c r="R515" s="638"/>
      <c r="S515" s="638"/>
      <c r="T515" s="638"/>
      <c r="U515" s="638"/>
      <c r="V515" s="638"/>
      <c r="W515" s="638"/>
      <c r="X515" s="638"/>
      <c r="Y515" s="638"/>
      <c r="Z515" s="638"/>
      <c r="AA515" s="638"/>
      <c r="AB515" s="638"/>
      <c r="AC515" s="638"/>
      <c r="AD515" s="638"/>
      <c r="AE515" s="638"/>
      <c r="AF515" s="638"/>
      <c r="AG515" s="638"/>
      <c r="AH515" s="638"/>
      <c r="AI515" s="638"/>
      <c r="AJ515" s="638"/>
      <c r="AK515" s="638"/>
      <c r="AL515" s="638"/>
      <c r="AM515" s="638"/>
      <c r="AN515" s="638"/>
      <c r="AO515" s="638"/>
      <c r="AP515" s="638"/>
      <c r="AQ515" s="638"/>
      <c r="AR515" s="638"/>
      <c r="AS515" s="638"/>
      <c r="AT515" s="638"/>
      <c r="AU515" s="638"/>
      <c r="AV515" s="638"/>
      <c r="AW515" s="638"/>
      <c r="AX515" s="638"/>
      <c r="AY515" s="638"/>
    </row>
    <row r="516" spans="1:51">
      <c r="A516" s="638"/>
      <c r="B516" s="638"/>
      <c r="C516" s="638"/>
      <c r="D516" s="638"/>
      <c r="E516" s="638"/>
      <c r="F516" s="638"/>
      <c r="G516" s="638"/>
      <c r="H516" s="638"/>
      <c r="I516" s="638"/>
      <c r="J516" s="638"/>
      <c r="K516" s="638"/>
      <c r="L516" s="638"/>
      <c r="M516" s="638"/>
      <c r="N516" s="638"/>
      <c r="O516" s="638"/>
      <c r="P516" s="638"/>
      <c r="Q516" s="638"/>
      <c r="R516" s="638"/>
      <c r="S516" s="638"/>
      <c r="T516" s="638"/>
      <c r="U516" s="638"/>
      <c r="V516" s="638"/>
      <c r="W516" s="638"/>
      <c r="X516" s="638"/>
      <c r="Y516" s="638"/>
      <c r="Z516" s="638"/>
      <c r="AA516" s="638"/>
      <c r="AB516" s="638"/>
      <c r="AC516" s="638"/>
      <c r="AD516" s="638"/>
      <c r="AE516" s="638"/>
      <c r="AF516" s="638"/>
      <c r="AG516" s="638"/>
      <c r="AH516" s="638"/>
      <c r="AI516" s="638"/>
      <c r="AJ516" s="638"/>
      <c r="AK516" s="638"/>
      <c r="AL516" s="638"/>
      <c r="AM516" s="638"/>
      <c r="AN516" s="638"/>
      <c r="AO516" s="638"/>
      <c r="AP516" s="638"/>
      <c r="AQ516" s="638"/>
      <c r="AR516" s="638"/>
      <c r="AS516" s="638"/>
      <c r="AT516" s="638"/>
      <c r="AU516" s="638"/>
      <c r="AV516" s="638"/>
      <c r="AW516" s="638"/>
      <c r="AX516" s="638"/>
      <c r="AY516" s="638"/>
    </row>
    <row r="517" spans="1:51">
      <c r="A517" s="638"/>
      <c r="B517" s="638"/>
      <c r="C517" s="638"/>
      <c r="D517" s="638"/>
      <c r="E517" s="638"/>
      <c r="F517" s="638"/>
      <c r="G517" s="638"/>
      <c r="H517" s="638"/>
      <c r="I517" s="638"/>
      <c r="J517" s="638"/>
      <c r="K517" s="638"/>
      <c r="L517" s="638"/>
      <c r="M517" s="638"/>
      <c r="N517" s="638"/>
      <c r="O517" s="638"/>
      <c r="P517" s="638"/>
      <c r="Q517" s="638"/>
      <c r="R517" s="638"/>
      <c r="S517" s="638"/>
      <c r="T517" s="638"/>
      <c r="U517" s="638"/>
      <c r="V517" s="638"/>
      <c r="W517" s="638"/>
      <c r="X517" s="638"/>
      <c r="Y517" s="638"/>
      <c r="Z517" s="638"/>
      <c r="AA517" s="638"/>
      <c r="AB517" s="638"/>
      <c r="AC517" s="638"/>
      <c r="AD517" s="638"/>
      <c r="AE517" s="638"/>
      <c r="AF517" s="638"/>
      <c r="AG517" s="638"/>
      <c r="AH517" s="638"/>
      <c r="AI517" s="638"/>
      <c r="AJ517" s="638"/>
      <c r="AK517" s="638"/>
      <c r="AL517" s="638"/>
      <c r="AM517" s="638"/>
      <c r="AN517" s="638"/>
      <c r="AO517" s="638"/>
      <c r="AP517" s="638"/>
      <c r="AQ517" s="638"/>
      <c r="AR517" s="638"/>
      <c r="AS517" s="638"/>
      <c r="AT517" s="638"/>
      <c r="AU517" s="638"/>
      <c r="AV517" s="638"/>
      <c r="AW517" s="638"/>
      <c r="AX517" s="638"/>
      <c r="AY517" s="638"/>
    </row>
    <row r="518" spans="1:51">
      <c r="A518" s="638"/>
      <c r="B518" s="638"/>
      <c r="C518" s="638"/>
      <c r="D518" s="638"/>
      <c r="E518" s="638"/>
      <c r="F518" s="638"/>
      <c r="G518" s="638"/>
      <c r="H518" s="638"/>
      <c r="I518" s="638"/>
      <c r="J518" s="638"/>
      <c r="K518" s="638"/>
      <c r="L518" s="638"/>
      <c r="M518" s="638"/>
      <c r="N518" s="638"/>
      <c r="O518" s="638"/>
      <c r="P518" s="638"/>
      <c r="Q518" s="638"/>
      <c r="R518" s="638"/>
      <c r="S518" s="638"/>
      <c r="T518" s="638"/>
      <c r="U518" s="638"/>
      <c r="V518" s="638"/>
      <c r="W518" s="638"/>
      <c r="X518" s="638"/>
      <c r="Y518" s="638"/>
      <c r="Z518" s="638"/>
      <c r="AA518" s="638"/>
      <c r="AB518" s="638"/>
      <c r="AC518" s="638"/>
      <c r="AD518" s="638"/>
      <c r="AE518" s="638"/>
      <c r="AF518" s="638"/>
      <c r="AG518" s="638"/>
      <c r="AH518" s="638"/>
      <c r="AI518" s="638"/>
      <c r="AJ518" s="638"/>
      <c r="AK518" s="638"/>
      <c r="AL518" s="638"/>
      <c r="AM518" s="638"/>
      <c r="AN518" s="638"/>
      <c r="AO518" s="638"/>
      <c r="AP518" s="638"/>
      <c r="AQ518" s="638"/>
      <c r="AR518" s="638"/>
      <c r="AS518" s="638"/>
      <c r="AT518" s="638"/>
      <c r="AU518" s="638"/>
      <c r="AV518" s="638"/>
      <c r="AW518" s="638"/>
      <c r="AX518" s="638"/>
      <c r="AY518" s="638"/>
    </row>
    <row r="519" spans="1:51">
      <c r="A519" s="638"/>
      <c r="B519" s="638"/>
      <c r="C519" s="638"/>
      <c r="D519" s="638"/>
      <c r="E519" s="638"/>
      <c r="F519" s="638"/>
      <c r="G519" s="638"/>
      <c r="H519" s="638"/>
      <c r="I519" s="638"/>
      <c r="J519" s="638"/>
      <c r="K519" s="638"/>
      <c r="L519" s="638"/>
      <c r="M519" s="638"/>
      <c r="N519" s="638"/>
      <c r="O519" s="638"/>
      <c r="P519" s="638"/>
      <c r="Q519" s="638"/>
      <c r="R519" s="638"/>
      <c r="S519" s="638"/>
      <c r="T519" s="638"/>
      <c r="U519" s="638"/>
      <c r="V519" s="638"/>
      <c r="W519" s="638"/>
      <c r="X519" s="638"/>
      <c r="Y519" s="638"/>
      <c r="Z519" s="638"/>
      <c r="AA519" s="638"/>
      <c r="AB519" s="638"/>
      <c r="AC519" s="638"/>
      <c r="AD519" s="638"/>
      <c r="AE519" s="638"/>
      <c r="AF519" s="638"/>
      <c r="AG519" s="638"/>
      <c r="AH519" s="638"/>
      <c r="AI519" s="638"/>
      <c r="AJ519" s="638"/>
      <c r="AK519" s="638"/>
      <c r="AL519" s="638"/>
      <c r="AM519" s="638"/>
      <c r="AN519" s="638"/>
      <c r="AO519" s="638"/>
      <c r="AP519" s="638"/>
      <c r="AQ519" s="638"/>
      <c r="AR519" s="638"/>
      <c r="AS519" s="638"/>
      <c r="AT519" s="638"/>
      <c r="AU519" s="638"/>
      <c r="AV519" s="638"/>
      <c r="AW519" s="638"/>
      <c r="AX519" s="638"/>
      <c r="AY519" s="638"/>
    </row>
    <row r="520" spans="1:51">
      <c r="A520" s="638"/>
      <c r="B520" s="638"/>
      <c r="C520" s="638"/>
      <c r="D520" s="638"/>
      <c r="E520" s="638"/>
      <c r="F520" s="638"/>
      <c r="G520" s="638"/>
      <c r="H520" s="638"/>
      <c r="I520" s="638"/>
      <c r="J520" s="638"/>
      <c r="K520" s="638"/>
      <c r="L520" s="638"/>
      <c r="M520" s="638"/>
      <c r="N520" s="638"/>
      <c r="O520" s="638"/>
      <c r="P520" s="638"/>
      <c r="Q520" s="638"/>
      <c r="R520" s="638"/>
      <c r="S520" s="638"/>
      <c r="T520" s="638"/>
      <c r="U520" s="638"/>
      <c r="V520" s="638"/>
      <c r="W520" s="638"/>
      <c r="X520" s="638"/>
      <c r="Y520" s="638"/>
      <c r="Z520" s="638"/>
      <c r="AA520" s="638"/>
      <c r="AB520" s="638"/>
      <c r="AC520" s="638"/>
      <c r="AD520" s="638"/>
      <c r="AE520" s="638"/>
      <c r="AF520" s="638"/>
      <c r="AG520" s="638"/>
      <c r="AH520" s="638"/>
      <c r="AI520" s="638"/>
      <c r="AJ520" s="638"/>
      <c r="AK520" s="638"/>
      <c r="AL520" s="638"/>
      <c r="AM520" s="638"/>
      <c r="AN520" s="638"/>
      <c r="AO520" s="638"/>
      <c r="AP520" s="638"/>
      <c r="AQ520" s="638"/>
      <c r="AR520" s="638"/>
      <c r="AS520" s="638"/>
      <c r="AT520" s="638"/>
      <c r="AU520" s="638"/>
      <c r="AV520" s="638"/>
      <c r="AW520" s="638"/>
      <c r="AX520" s="638"/>
      <c r="AY520" s="638"/>
    </row>
    <row r="521" spans="1:51">
      <c r="A521" s="638"/>
      <c r="B521" s="638"/>
      <c r="C521" s="638"/>
      <c r="D521" s="638"/>
      <c r="E521" s="638"/>
      <c r="F521" s="638"/>
      <c r="G521" s="638"/>
      <c r="H521" s="638"/>
      <c r="I521" s="638"/>
      <c r="J521" s="638"/>
      <c r="K521" s="638"/>
      <c r="L521" s="638"/>
      <c r="M521" s="638"/>
      <c r="N521" s="638"/>
      <c r="O521" s="638"/>
      <c r="P521" s="638"/>
      <c r="Q521" s="638"/>
      <c r="R521" s="638"/>
      <c r="S521" s="638"/>
      <c r="T521" s="638"/>
      <c r="U521" s="638"/>
      <c r="V521" s="638"/>
      <c r="W521" s="638"/>
      <c r="X521" s="638"/>
      <c r="Y521" s="638"/>
      <c r="Z521" s="638"/>
      <c r="AA521" s="638"/>
      <c r="AB521" s="638"/>
      <c r="AC521" s="638"/>
      <c r="AD521" s="638"/>
      <c r="AE521" s="638"/>
      <c r="AF521" s="638"/>
      <c r="AG521" s="638"/>
      <c r="AH521" s="638"/>
      <c r="AI521" s="638"/>
      <c r="AJ521" s="638"/>
      <c r="AK521" s="638"/>
      <c r="AL521" s="638"/>
      <c r="AM521" s="638"/>
      <c r="AN521" s="638"/>
      <c r="AO521" s="638"/>
      <c r="AP521" s="638"/>
      <c r="AQ521" s="638"/>
      <c r="AR521" s="638"/>
      <c r="AS521" s="638"/>
      <c r="AT521" s="638"/>
      <c r="AU521" s="638"/>
      <c r="AV521" s="638"/>
      <c r="AW521" s="638"/>
      <c r="AX521" s="638"/>
      <c r="AY521" s="638"/>
    </row>
    <row r="522" spans="1:51">
      <c r="A522" s="638"/>
      <c r="B522" s="638"/>
      <c r="C522" s="638"/>
      <c r="D522" s="638"/>
      <c r="E522" s="638"/>
      <c r="F522" s="638"/>
      <c r="G522" s="638"/>
      <c r="H522" s="638"/>
      <c r="I522" s="638"/>
      <c r="J522" s="638"/>
      <c r="K522" s="638"/>
      <c r="L522" s="638"/>
      <c r="M522" s="638"/>
      <c r="N522" s="638"/>
      <c r="O522" s="638"/>
      <c r="P522" s="638"/>
      <c r="Q522" s="638"/>
      <c r="R522" s="638"/>
      <c r="S522" s="638"/>
      <c r="T522" s="638"/>
      <c r="U522" s="638"/>
      <c r="V522" s="638"/>
      <c r="W522" s="638"/>
      <c r="X522" s="638"/>
      <c r="Y522" s="638"/>
      <c r="Z522" s="638"/>
      <c r="AA522" s="638"/>
      <c r="AB522" s="638"/>
      <c r="AC522" s="638"/>
      <c r="AD522" s="638"/>
      <c r="AE522" s="638"/>
      <c r="AF522" s="638"/>
      <c r="AG522" s="638"/>
      <c r="AH522" s="638"/>
      <c r="AI522" s="638"/>
      <c r="AJ522" s="638"/>
      <c r="AK522" s="638"/>
      <c r="AL522" s="638"/>
      <c r="AM522" s="638"/>
      <c r="AN522" s="638"/>
      <c r="AO522" s="638"/>
      <c r="AP522" s="638"/>
      <c r="AQ522" s="638"/>
      <c r="AR522" s="638"/>
      <c r="AS522" s="638"/>
      <c r="AT522" s="638"/>
      <c r="AU522" s="638"/>
      <c r="AV522" s="638"/>
      <c r="AW522" s="638"/>
      <c r="AX522" s="638"/>
      <c r="AY522" s="638"/>
    </row>
  </sheetData>
  <mergeCells count="64">
    <mergeCell ref="F194:P194"/>
    <mergeCell ref="A205:BD205"/>
    <mergeCell ref="B188:U188"/>
    <mergeCell ref="W55:BD55"/>
    <mergeCell ref="A61:BD61"/>
    <mergeCell ref="X62:AS62"/>
    <mergeCell ref="X72:AT72"/>
    <mergeCell ref="X82:AT82"/>
    <mergeCell ref="X56:AY56"/>
    <mergeCell ref="C56:W56"/>
    <mergeCell ref="A185:BD185"/>
    <mergeCell ref="K187:AJ187"/>
    <mergeCell ref="W188:BD188"/>
    <mergeCell ref="Y190:BD190"/>
    <mergeCell ref="M191:U191"/>
    <mergeCell ref="B126:BD126"/>
    <mergeCell ref="AE127:BD127"/>
    <mergeCell ref="D125:AA125"/>
    <mergeCell ref="AB125:AC125"/>
    <mergeCell ref="AJ167:AS167"/>
    <mergeCell ref="AH161:BD161"/>
    <mergeCell ref="AH162:BD162"/>
    <mergeCell ref="J123:AL123"/>
    <mergeCell ref="X124:BD124"/>
    <mergeCell ref="O124:W124"/>
    <mergeCell ref="V118:AB118"/>
    <mergeCell ref="AD125:BD125"/>
    <mergeCell ref="A1:BD1"/>
    <mergeCell ref="A5:BD5"/>
    <mergeCell ref="A60:BD60"/>
    <mergeCell ref="A70:BD70"/>
    <mergeCell ref="A80:BD80"/>
    <mergeCell ref="T57:AT57"/>
    <mergeCell ref="H3:Y3"/>
    <mergeCell ref="Z3:AV3"/>
    <mergeCell ref="AA37:AO37"/>
    <mergeCell ref="R37:Z37"/>
    <mergeCell ref="E37:O37"/>
    <mergeCell ref="A3:G3"/>
    <mergeCell ref="M55:S55"/>
    <mergeCell ref="AP37:AX37"/>
    <mergeCell ref="A55:L55"/>
    <mergeCell ref="A71:AV71"/>
    <mergeCell ref="Z107:BB107"/>
    <mergeCell ref="C108:X108"/>
    <mergeCell ref="A112:BD112"/>
    <mergeCell ref="AY113:BA113"/>
    <mergeCell ref="T90:AA90"/>
    <mergeCell ref="C236:M236"/>
    <mergeCell ref="B124:G124"/>
    <mergeCell ref="K113:Q113"/>
    <mergeCell ref="A81:AV81"/>
    <mergeCell ref="T109:AT109"/>
    <mergeCell ref="V115:AB115"/>
    <mergeCell ref="V116:AB116"/>
    <mergeCell ref="V117:AB117"/>
    <mergeCell ref="G90:Q90"/>
    <mergeCell ref="V114:AB114"/>
    <mergeCell ref="B114:T114"/>
    <mergeCell ref="B115:T115"/>
    <mergeCell ref="B116:T116"/>
    <mergeCell ref="B117:T117"/>
    <mergeCell ref="B118:T118"/>
    <mergeCell ref="A121:BD12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32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64</xdr:row>
                    <xdr:rowOff>0</xdr:rowOff>
                  </from>
                  <to>
                    <xdr:col>10</xdr:col>
                    <xdr:colOff>0</xdr:colOff>
                    <xdr:row>65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5" name="Check Box 5">
              <controlPr defaultSize="0" autoFill="0" autoLine="0" autoPict="0">
                <anchor moveWithCells="1">
                  <from>
                    <xdr:col>2</xdr:col>
                    <xdr:colOff>104775</xdr:colOff>
                    <xdr:row>62</xdr:row>
                    <xdr:rowOff>0</xdr:rowOff>
                  </from>
                  <to>
                    <xdr:col>10</xdr:col>
                    <xdr:colOff>9525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4" r:id="rId6" name="Check Box 6">
              <controlPr defaultSize="0" autoFill="0" autoLine="0" autoPict="0">
                <anchor moveWithCells="1">
                  <from>
                    <xdr:col>2</xdr:col>
                    <xdr:colOff>114300</xdr:colOff>
                    <xdr:row>63</xdr:row>
                    <xdr:rowOff>0</xdr:rowOff>
                  </from>
                  <to>
                    <xdr:col>10</xdr:col>
                    <xdr:colOff>19050</xdr:colOff>
                    <xdr:row>64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5" r:id="rId7" name="Check Box 7">
              <controlPr defaultSize="0" autoFill="0" autoLine="0" autoPict="0">
                <anchor moveWithCells="1">
                  <from>
                    <xdr:col>2</xdr:col>
                    <xdr:colOff>95250</xdr:colOff>
                    <xdr:row>74</xdr:row>
                    <xdr:rowOff>0</xdr:rowOff>
                  </from>
                  <to>
                    <xdr:col>10</xdr:col>
                    <xdr:colOff>0</xdr:colOff>
                    <xdr:row>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6" r:id="rId8" name="Check Box 8">
              <controlPr defaultSize="0" autoFill="0" autoLine="0" autoPict="0">
                <anchor moveWithCells="1">
                  <from>
                    <xdr:col>2</xdr:col>
                    <xdr:colOff>104775</xdr:colOff>
                    <xdr:row>72</xdr:row>
                    <xdr:rowOff>0</xdr:rowOff>
                  </from>
                  <to>
                    <xdr:col>10</xdr:col>
                    <xdr:colOff>9525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7" r:id="rId9" name="Check Box 9">
              <controlPr defaultSize="0" autoFill="0" autoLine="0" autoPict="0">
                <anchor moveWithCells="1">
                  <from>
                    <xdr:col>2</xdr:col>
                    <xdr:colOff>114300</xdr:colOff>
                    <xdr:row>73</xdr:row>
                    <xdr:rowOff>0</xdr:rowOff>
                  </from>
                  <to>
                    <xdr:col>10</xdr:col>
                    <xdr:colOff>19050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8" r:id="rId10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84</xdr:row>
                    <xdr:rowOff>0</xdr:rowOff>
                  </from>
                  <to>
                    <xdr:col>10</xdr:col>
                    <xdr:colOff>0</xdr:colOff>
                    <xdr:row>85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9" r:id="rId11" name="Check Box 11">
              <controlPr defaultSize="0" autoFill="0" autoLine="0" autoPict="0">
                <anchor moveWithCells="1">
                  <from>
                    <xdr:col>2</xdr:col>
                    <xdr:colOff>104775</xdr:colOff>
                    <xdr:row>82</xdr:row>
                    <xdr:rowOff>0</xdr:rowOff>
                  </from>
                  <to>
                    <xdr:col>10</xdr:col>
                    <xdr:colOff>9525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0" r:id="rId12" name="Check Box 12">
              <controlPr defaultSize="0" autoFill="0" autoLine="0" autoPict="0">
                <anchor moveWithCells="1">
                  <from>
                    <xdr:col>2</xdr:col>
                    <xdr:colOff>114300</xdr:colOff>
                    <xdr:row>83</xdr:row>
                    <xdr:rowOff>0</xdr:rowOff>
                  </from>
                  <to>
                    <xdr:col>10</xdr:col>
                    <xdr:colOff>19050</xdr:colOff>
                    <xdr:row>84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>
    <pageSetUpPr fitToPage="1"/>
  </sheetPr>
  <dimension ref="A1:H33"/>
  <sheetViews>
    <sheetView view="pageLayout" topLeftCell="A70" zoomScaleNormal="50" workbookViewId="0">
      <selection activeCell="E84" sqref="E84"/>
    </sheetView>
  </sheetViews>
  <sheetFormatPr baseColWidth="10" defaultRowHeight="15"/>
  <cols>
    <col min="2" max="2" width="12" customWidth="1"/>
    <col min="3" max="3" width="2.140625" customWidth="1"/>
    <col min="4" max="4" width="14.28515625" customWidth="1"/>
    <col min="8" max="8" width="19.5703125" customWidth="1"/>
  </cols>
  <sheetData>
    <row r="1" spans="1:8" ht="18" thickTop="1">
      <c r="A1" s="576" t="s">
        <v>775</v>
      </c>
      <c r="B1" s="599"/>
      <c r="C1" s="599"/>
      <c r="D1" s="599"/>
      <c r="E1" s="599"/>
      <c r="F1" s="599"/>
      <c r="G1" s="599"/>
      <c r="H1" s="599"/>
    </row>
    <row r="2" spans="1:8">
      <c r="A2" s="593" t="s">
        <v>593</v>
      </c>
      <c r="B2" s="84"/>
    </row>
    <row r="3" spans="1:8">
      <c r="A3" s="593" t="s">
        <v>594</v>
      </c>
      <c r="B3" s="84"/>
    </row>
    <row r="4" spans="1:8">
      <c r="A4" s="593" t="s">
        <v>595</v>
      </c>
      <c r="B4" s="84"/>
    </row>
    <row r="5" spans="1:8">
      <c r="A5" s="593" t="s">
        <v>253</v>
      </c>
      <c r="B5" s="84"/>
    </row>
    <row r="6" spans="1:8">
      <c r="A6" s="593" t="s">
        <v>596</v>
      </c>
      <c r="B6" s="84"/>
    </row>
    <row r="7" spans="1:8">
      <c r="A7" s="593" t="s">
        <v>597</v>
      </c>
      <c r="B7" s="84"/>
    </row>
    <row r="8" spans="1:8">
      <c r="A8" s="593" t="s">
        <v>688</v>
      </c>
      <c r="B8" s="84"/>
    </row>
    <row r="9" spans="1:8">
      <c r="A9" s="593" t="s">
        <v>599</v>
      </c>
      <c r="B9" s="84"/>
    </row>
    <row r="10" spans="1:8">
      <c r="A10" s="593" t="s">
        <v>598</v>
      </c>
      <c r="B10" s="84"/>
    </row>
    <row r="14" spans="1:8" ht="15.75" thickBot="1"/>
    <row r="15" spans="1:8" ht="18" thickTop="1">
      <c r="A15" s="576" t="s">
        <v>776</v>
      </c>
      <c r="B15" s="599"/>
      <c r="C15" s="599"/>
      <c r="D15" s="599"/>
      <c r="E15" s="599"/>
      <c r="F15" s="599"/>
      <c r="G15" s="599"/>
      <c r="H15" s="599"/>
    </row>
    <row r="16" spans="1:8">
      <c r="A16" s="572"/>
    </row>
    <row r="17" spans="1:8">
      <c r="A17" s="580" t="s">
        <v>777</v>
      </c>
    </row>
    <row r="18" spans="1:8">
      <c r="A18" s="580" t="s">
        <v>778</v>
      </c>
    </row>
    <row r="19" spans="1:8" ht="15.75" thickBot="1">
      <c r="A19" s="572"/>
    </row>
    <row r="20" spans="1:8" ht="15.75" thickTop="1">
      <c r="A20" s="557"/>
      <c r="B20" s="557"/>
      <c r="C20" s="557"/>
      <c r="D20" s="557"/>
      <c r="E20" s="557"/>
      <c r="F20" s="557"/>
      <c r="G20" s="557"/>
      <c r="H20" s="557"/>
    </row>
    <row r="21" spans="1:8">
      <c r="A21" s="628" t="s">
        <v>399</v>
      </c>
      <c r="B21" s="612"/>
      <c r="C21" s="610" t="s">
        <v>400</v>
      </c>
      <c r="D21" s="612"/>
      <c r="E21" s="611" t="str">
        <f ca="1">'Données de location'!F114</f>
        <v>Fait en Trois exemplaires originaux, dont un remis à chaque partie.</v>
      </c>
      <c r="F21" s="589"/>
      <c r="G21" s="609"/>
      <c r="H21" s="609"/>
    </row>
    <row r="22" spans="1:8">
      <c r="A22" s="609"/>
      <c r="B22" s="609"/>
      <c r="C22" s="609"/>
      <c r="D22" s="609"/>
      <c r="E22" s="609"/>
      <c r="F22" s="609"/>
      <c r="G22" s="609"/>
      <c r="H22" s="609"/>
    </row>
    <row r="23" spans="1:8">
      <c r="A23" s="613" t="s">
        <v>562</v>
      </c>
      <c r="B23" s="609"/>
      <c r="C23" s="609"/>
      <c r="D23" s="609"/>
      <c r="E23" s="609"/>
      <c r="F23" s="609"/>
      <c r="G23" s="609"/>
      <c r="H23" s="609"/>
    </row>
    <row r="24" spans="1:8" ht="15.75" thickBot="1">
      <c r="A24" s="609"/>
      <c r="B24" s="609"/>
      <c r="C24" s="609"/>
      <c r="D24" s="609"/>
      <c r="E24" s="609"/>
      <c r="F24" s="609"/>
      <c r="G24" s="609"/>
      <c r="H24" s="609"/>
    </row>
    <row r="25" spans="1:8">
      <c r="A25" s="614" t="s">
        <v>144</v>
      </c>
      <c r="B25" s="615"/>
      <c r="C25" s="615"/>
      <c r="D25" s="1002" t="s">
        <v>137</v>
      </c>
      <c r="E25" s="1003"/>
      <c r="F25" s="1004"/>
      <c r="G25" s="615"/>
      <c r="H25" s="616" t="s">
        <v>47</v>
      </c>
    </row>
    <row r="26" spans="1:8">
      <c r="A26" s="617"/>
      <c r="B26" s="66"/>
      <c r="C26" s="66"/>
      <c r="D26" s="617"/>
      <c r="E26" s="66"/>
      <c r="F26" s="618"/>
      <c r="G26" s="66"/>
      <c r="H26" s="618"/>
    </row>
    <row r="27" spans="1:8">
      <c r="A27" s="617"/>
      <c r="B27" s="66"/>
      <c r="C27" s="66"/>
      <c r="D27" s="617"/>
      <c r="E27" s="66"/>
      <c r="F27" s="618"/>
      <c r="G27" s="66"/>
      <c r="H27" s="618"/>
    </row>
    <row r="28" spans="1:8">
      <c r="A28" s="617"/>
      <c r="B28" s="66"/>
      <c r="C28" s="66"/>
      <c r="D28" s="617"/>
      <c r="E28" s="66"/>
      <c r="F28" s="618"/>
      <c r="G28" s="66"/>
      <c r="H28" s="618"/>
    </row>
    <row r="29" spans="1:8">
      <c r="A29" s="617"/>
      <c r="B29" s="66"/>
      <c r="C29" s="66"/>
      <c r="D29" s="617"/>
      <c r="E29" s="66"/>
      <c r="F29" s="618"/>
      <c r="G29" s="66"/>
      <c r="H29" s="618"/>
    </row>
    <row r="30" spans="1:8">
      <c r="A30" s="617"/>
      <c r="B30" s="66"/>
      <c r="C30" s="66"/>
      <c r="D30" s="617"/>
      <c r="E30" s="66"/>
      <c r="F30" s="618"/>
      <c r="G30" s="66"/>
      <c r="H30" s="618"/>
    </row>
    <row r="31" spans="1:8">
      <c r="A31" s="617"/>
      <c r="B31" s="66"/>
      <c r="C31" s="66"/>
      <c r="D31" s="617"/>
      <c r="E31" s="66"/>
      <c r="F31" s="618"/>
      <c r="G31" s="66"/>
      <c r="H31" s="618"/>
    </row>
    <row r="32" spans="1:8" ht="15.75" thickBot="1">
      <c r="A32" s="619"/>
      <c r="B32" s="620"/>
      <c r="C32" s="620"/>
      <c r="D32" s="619"/>
      <c r="E32" s="620"/>
      <c r="F32" s="621"/>
      <c r="G32" s="620"/>
      <c r="H32" s="621"/>
    </row>
    <row r="33" spans="1:8">
      <c r="A33" s="66"/>
      <c r="B33" s="66"/>
      <c r="C33" s="66"/>
      <c r="D33" s="66"/>
      <c r="E33" s="66"/>
      <c r="F33" s="66"/>
      <c r="G33" s="66"/>
      <c r="H33" s="66"/>
    </row>
  </sheetData>
  <mergeCells count="1">
    <mergeCell ref="D25:F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&amp;LParaphes entrée : &amp;C&amp;K002060Paraphes sortie : &amp;R&amp;K0020605 sur 5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91" r:id="rId4" name="Check Box 55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171450</xdr:rowOff>
                  </from>
                  <to>
                    <xdr:col>0</xdr:col>
                    <xdr:colOff>247650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4" r:id="rId5" name="Check Box 58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171450</xdr:rowOff>
                  </from>
                  <to>
                    <xdr:col>0</xdr:col>
                    <xdr:colOff>238125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6" r:id="rId6" name="Check Box 60">
              <controlPr defaultSize="0" autoFill="0" autoLine="0" autoPict="0">
                <anchor moveWithCells="1">
                  <from>
                    <xdr:col>10</xdr:col>
                    <xdr:colOff>781050</xdr:colOff>
                    <xdr:row>29</xdr:row>
                    <xdr:rowOff>0</xdr:rowOff>
                  </from>
                  <to>
                    <xdr:col>11</xdr:col>
                    <xdr:colOff>228600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7" r:id="rId7" name="Check Box 61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171450</xdr:rowOff>
                  </from>
                  <to>
                    <xdr:col>0</xdr:col>
                    <xdr:colOff>247650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8" r:id="rId8" name="Check Box 62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171450</xdr:rowOff>
                  </from>
                  <to>
                    <xdr:col>0</xdr:col>
                    <xdr:colOff>238125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9" r:id="rId9" name="Check Box 63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0</xdr:rowOff>
                  </from>
                  <to>
                    <xdr:col>0</xdr:col>
                    <xdr:colOff>247650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0" r:id="rId10" name="Check Box 64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219075</xdr:rowOff>
                  </from>
                  <to>
                    <xdr:col>0</xdr:col>
                    <xdr:colOff>238125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2" r:id="rId11" name="Check Box 66">
              <controlPr defaultSize="0" autoFill="0" autoLine="0" autoPict="0">
                <anchor moveWithCells="1">
                  <from>
                    <xdr:col>10</xdr:col>
                    <xdr:colOff>771525</xdr:colOff>
                    <xdr:row>30</xdr:row>
                    <xdr:rowOff>0</xdr:rowOff>
                  </from>
                  <to>
                    <xdr:col>11</xdr:col>
                    <xdr:colOff>219075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3" r:id="rId12" name="Check Box 67">
              <controlPr defaultSize="0" autoFill="0" autoLine="0" autoPict="0">
                <anchor moveWithCells="1">
                  <from>
                    <xdr:col>10</xdr:col>
                    <xdr:colOff>781050</xdr:colOff>
                    <xdr:row>28</xdr:row>
                    <xdr:rowOff>0</xdr:rowOff>
                  </from>
                  <to>
                    <xdr:col>11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4" r:id="rId13" name="Check Box 68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171450</xdr:rowOff>
                  </from>
                  <to>
                    <xdr:col>0</xdr:col>
                    <xdr:colOff>247650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5" r:id="rId14" name="Check Box 69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171450</xdr:rowOff>
                  </from>
                  <to>
                    <xdr:col>0</xdr:col>
                    <xdr:colOff>247650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6" r:id="rId15" name="Check Box 70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171450</xdr:rowOff>
                  </from>
                  <to>
                    <xdr:col>0</xdr:col>
                    <xdr:colOff>247650</xdr:colOff>
                    <xdr:row>10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>
    <pageSetUpPr fitToPage="1"/>
  </sheetPr>
  <dimension ref="A1:H47"/>
  <sheetViews>
    <sheetView view="pageLayout" topLeftCell="A28" zoomScaleNormal="100" workbookViewId="0">
      <selection activeCell="F48" sqref="F48"/>
    </sheetView>
  </sheetViews>
  <sheetFormatPr baseColWidth="10" defaultRowHeight="15"/>
  <cols>
    <col min="2" max="2" width="12" customWidth="1"/>
    <col min="3" max="3" width="2.140625" customWidth="1"/>
    <col min="4" max="4" width="14.28515625" customWidth="1"/>
    <col min="8" max="8" width="19.5703125" customWidth="1"/>
  </cols>
  <sheetData>
    <row r="1" spans="1:8" ht="18" thickTop="1">
      <c r="A1" s="576" t="s">
        <v>764</v>
      </c>
      <c r="B1" s="552"/>
      <c r="C1" s="552"/>
      <c r="D1" s="552"/>
      <c r="E1" s="552"/>
      <c r="F1" s="552"/>
      <c r="G1" s="552"/>
      <c r="H1" s="557"/>
    </row>
    <row r="3" spans="1:8">
      <c r="A3" s="598" t="s">
        <v>119</v>
      </c>
      <c r="B3" s="598"/>
      <c r="C3" s="598"/>
      <c r="D3" s="598"/>
      <c r="E3" s="598"/>
      <c r="F3" s="598"/>
      <c r="G3" s="598"/>
      <c r="H3" s="598"/>
    </row>
    <row r="4" spans="1:8">
      <c r="A4" s="580" t="s">
        <v>120</v>
      </c>
      <c r="B4" s="580"/>
      <c r="C4" s="580"/>
      <c r="D4" s="580"/>
      <c r="E4" s="580"/>
      <c r="F4" s="580"/>
      <c r="G4" s="580"/>
      <c r="H4" s="580"/>
    </row>
    <row r="5" spans="1:8">
      <c r="A5" s="580" t="s">
        <v>121</v>
      </c>
      <c r="B5" s="580"/>
      <c r="C5" s="580"/>
      <c r="D5" s="580"/>
      <c r="E5" s="580"/>
      <c r="F5" s="580"/>
      <c r="G5" s="580"/>
      <c r="H5" s="580"/>
    </row>
    <row r="6" spans="1:8">
      <c r="A6" s="580" t="s">
        <v>122</v>
      </c>
      <c r="B6" s="580"/>
      <c r="C6" s="580"/>
      <c r="D6" s="580"/>
      <c r="E6" s="580"/>
      <c r="F6" s="580"/>
      <c r="G6" s="580"/>
      <c r="H6" s="580"/>
    </row>
    <row r="7" spans="1:8">
      <c r="A7" s="580" t="s">
        <v>123</v>
      </c>
      <c r="B7" s="580"/>
      <c r="C7" s="580"/>
      <c r="D7" s="580"/>
      <c r="E7" s="580"/>
      <c r="F7" s="580"/>
      <c r="G7" s="580"/>
      <c r="H7" s="580"/>
    </row>
    <row r="8" spans="1:8">
      <c r="A8" s="580" t="s">
        <v>124</v>
      </c>
      <c r="B8" s="580"/>
      <c r="C8" s="580"/>
      <c r="D8" s="580"/>
      <c r="E8" s="580"/>
      <c r="F8" s="580"/>
      <c r="G8" s="580"/>
      <c r="H8" s="580"/>
    </row>
    <row r="9" spans="1:8">
      <c r="A9" s="580" t="s">
        <v>125</v>
      </c>
      <c r="B9" s="580"/>
      <c r="C9" s="580"/>
      <c r="D9" s="580"/>
      <c r="E9" s="580"/>
      <c r="F9" s="580"/>
      <c r="G9" s="580"/>
      <c r="H9" s="580"/>
    </row>
    <row r="10" spans="1:8" ht="15.75" thickBot="1"/>
    <row r="11" spans="1:8" ht="18" customHeight="1" thickTop="1">
      <c r="A11" s="576" t="s">
        <v>765</v>
      </c>
      <c r="B11" s="599"/>
      <c r="C11" s="599"/>
      <c r="D11" s="599"/>
      <c r="E11" s="599"/>
      <c r="F11" s="599"/>
      <c r="G11" s="599"/>
      <c r="H11" s="599"/>
    </row>
    <row r="13" spans="1:8">
      <c r="A13" s="600" t="s">
        <v>779</v>
      </c>
      <c r="D13" s="1008">
        <f ca="1">'Données de location'!F32</f>
        <v>0</v>
      </c>
      <c r="E13" s="1008"/>
      <c r="F13" s="1008"/>
      <c r="G13" s="1008"/>
      <c r="H13" s="1008"/>
    </row>
    <row r="14" spans="1:8">
      <c r="A14" s="600" t="s">
        <v>1</v>
      </c>
      <c r="D14" s="1008">
        <f ca="1">'Données de location'!F33</f>
        <v>0</v>
      </c>
      <c r="E14" s="1008"/>
      <c r="F14" s="1008"/>
      <c r="G14" s="1008"/>
      <c r="H14" s="1008"/>
    </row>
    <row r="15" spans="1:8">
      <c r="A15" s="600" t="s">
        <v>252</v>
      </c>
      <c r="D15" s="1008">
        <f ca="1">'Données de location'!F34</f>
        <v>0</v>
      </c>
      <c r="E15" s="1008"/>
      <c r="F15" s="1008"/>
      <c r="G15" s="1008"/>
      <c r="H15" s="1008"/>
    </row>
    <row r="16" spans="1:8">
      <c r="A16" s="600" t="s">
        <v>140</v>
      </c>
      <c r="D16" s="1008">
        <f ca="1">'Données de location'!F35</f>
        <v>0</v>
      </c>
      <c r="E16" s="1008"/>
      <c r="F16" s="1008"/>
      <c r="G16" s="1008"/>
      <c r="H16" s="1008"/>
    </row>
    <row r="17" spans="1:8">
      <c r="A17" s="600" t="s">
        <v>4</v>
      </c>
      <c r="D17" s="1008">
        <f ca="1">'Données de location'!F36</f>
        <v>0</v>
      </c>
      <c r="E17" s="1008"/>
      <c r="F17" s="1008"/>
      <c r="G17" s="1008"/>
      <c r="H17" s="1008"/>
    </row>
    <row r="18" spans="1:8">
      <c r="A18" s="600" t="s">
        <v>767</v>
      </c>
      <c r="D18" s="606">
        <f ca="1">'Données de location'!F37</f>
        <v>0</v>
      </c>
      <c r="E18" s="1008">
        <f ca="1">'Données de location'!F38</f>
        <v>0</v>
      </c>
      <c r="F18" s="1008"/>
      <c r="G18" s="604"/>
      <c r="H18" s="604"/>
    </row>
    <row r="19" spans="1:8" ht="15.75" thickBot="1"/>
    <row r="20" spans="1:8" ht="18" thickTop="1">
      <c r="A20" s="575" t="s">
        <v>768</v>
      </c>
      <c r="B20" s="599"/>
      <c r="C20" s="599"/>
      <c r="D20" s="599"/>
      <c r="E20" s="599"/>
      <c r="F20" s="599"/>
      <c r="G20" s="599"/>
      <c r="H20" s="599"/>
    </row>
    <row r="21" spans="1:8" ht="14.45" customHeight="1">
      <c r="A21" s="22"/>
      <c r="B21" s="22"/>
      <c r="C21" s="22"/>
      <c r="D21" s="22"/>
      <c r="E21" s="22"/>
      <c r="F21" s="22"/>
      <c r="G21" s="22"/>
      <c r="H21" s="22"/>
    </row>
    <row r="22" spans="1:8" ht="14.45" customHeight="1">
      <c r="A22" s="1010" t="str">
        <f ca="1">'Données de location'!F106</f>
        <v>Le Locataire doit présenter une attestion d'assurance lors de la remise des clefs puis à 1 fois par an.</v>
      </c>
      <c r="B22" s="1010"/>
      <c r="C22" s="1010"/>
      <c r="D22" s="1010"/>
      <c r="E22" s="1010"/>
      <c r="F22" s="1010"/>
      <c r="G22" s="1010"/>
      <c r="H22" s="1010"/>
    </row>
    <row r="23" spans="1:8" ht="14.45" customHeight="1">
      <c r="A23" s="1010" t="str">
        <f ca="1">'Données de location'!F107</f>
        <v>En cas de perte de clé : cave, grenier, appartement, la serrure (barillet) est remplacé pour la sécurité des locataires.</v>
      </c>
      <c r="B23" s="1010"/>
      <c r="C23" s="1010"/>
      <c r="D23" s="1010"/>
      <c r="E23" s="1010"/>
      <c r="F23" s="1010"/>
      <c r="G23" s="1010"/>
      <c r="H23" s="1010"/>
    </row>
    <row r="24" spans="1:8" ht="14.45" customHeight="1">
      <c r="A24" s="1006" t="str">
        <f ca="1">'Données de location'!F108</f>
        <v>Le locataire s'acquitera de la facture des Ordures ménagères à reception de facture.</v>
      </c>
      <c r="B24" s="1006"/>
      <c r="C24" s="1006"/>
      <c r="D24" s="1006"/>
      <c r="E24" s="1006"/>
      <c r="F24" s="1006"/>
      <c r="G24" s="1006"/>
      <c r="H24" s="1006"/>
    </row>
    <row r="25" spans="1:8" ht="14.45" customHeight="1">
      <c r="A25" s="1006" t="str">
        <f ca="1">'Données de location'!F109</f>
        <v>XXXXX</v>
      </c>
      <c r="B25" s="1006"/>
      <c r="C25" s="1006"/>
      <c r="D25" s="1006"/>
      <c r="E25" s="1006"/>
      <c r="F25" s="1006"/>
      <c r="G25" s="1006"/>
      <c r="H25" s="1006"/>
    </row>
    <row r="26" spans="1:8" ht="14.45" customHeight="1">
      <c r="A26" s="1006" t="str">
        <f>'Données de location'!F110</f>
        <v>XXXXX</v>
      </c>
      <c r="B26" s="1006"/>
      <c r="C26" s="1006"/>
      <c r="D26" s="1006"/>
      <c r="E26" s="1006"/>
      <c r="F26" s="1006"/>
      <c r="G26" s="1006"/>
      <c r="H26" s="1006"/>
    </row>
    <row r="27" spans="1:8" ht="14.45" customHeight="1">
      <c r="A27" s="22"/>
      <c r="B27" s="22"/>
      <c r="C27" s="22"/>
      <c r="D27" s="22"/>
      <c r="E27" s="22"/>
      <c r="F27" s="22"/>
      <c r="G27" s="22"/>
      <c r="H27" s="22"/>
    </row>
    <row r="28" spans="1:8" ht="14.45" customHeight="1" thickBot="1">
      <c r="A28" s="72"/>
      <c r="B28" s="72"/>
      <c r="C28" s="72"/>
      <c r="D28" s="72"/>
      <c r="E28" s="72"/>
      <c r="F28" s="72"/>
      <c r="G28" s="72"/>
      <c r="H28" s="72"/>
    </row>
    <row r="29" spans="1:8" ht="18" thickTop="1">
      <c r="A29" s="575" t="s">
        <v>771</v>
      </c>
      <c r="B29" s="599"/>
      <c r="C29" s="599"/>
      <c r="D29" s="599"/>
      <c r="E29" s="599"/>
      <c r="F29" s="599"/>
      <c r="G29" s="599"/>
      <c r="H29" s="599"/>
    </row>
    <row r="31" spans="1:8" ht="15" customHeight="1">
      <c r="A31" s="570" t="s">
        <v>46</v>
      </c>
    </row>
    <row r="32" spans="1:8">
      <c r="A32" s="1005" t="s">
        <v>214</v>
      </c>
      <c r="B32" s="1005"/>
      <c r="C32" s="1005"/>
      <c r="D32" s="1005"/>
      <c r="E32" s="1005"/>
      <c r="F32" s="1005"/>
      <c r="G32" s="1005"/>
      <c r="H32" s="1005"/>
    </row>
    <row r="33" spans="1:8" ht="14.45" customHeight="1">
      <c r="A33" s="1005" t="s">
        <v>215</v>
      </c>
      <c r="B33" s="1005"/>
      <c r="C33" s="1005"/>
      <c r="D33" s="1005" t="s">
        <v>790</v>
      </c>
      <c r="E33" s="1005"/>
      <c r="F33" s="1005"/>
      <c r="G33" s="1005"/>
      <c r="H33" s="1005"/>
    </row>
    <row r="34" spans="1:8">
      <c r="A34" s="1005" t="s">
        <v>216</v>
      </c>
      <c r="B34" s="1005"/>
      <c r="C34" s="1005"/>
      <c r="D34" s="1005"/>
      <c r="E34" s="1005"/>
      <c r="F34" s="1005"/>
      <c r="G34" s="1005"/>
      <c r="H34" s="1005"/>
    </row>
    <row r="35" spans="1:8">
      <c r="A35" s="1005" t="s">
        <v>800</v>
      </c>
      <c r="B35" s="1005"/>
      <c r="C35" s="1005"/>
      <c r="D35" s="1005"/>
      <c r="E35" s="1005"/>
      <c r="F35" s="1009"/>
      <c r="G35" s="1009"/>
      <c r="H35" s="1009"/>
    </row>
    <row r="36" spans="1:8">
      <c r="A36" s="1005" t="s">
        <v>217</v>
      </c>
      <c r="B36" s="1005"/>
      <c r="C36" s="1005"/>
      <c r="D36" s="1005"/>
      <c r="E36" s="1005"/>
      <c r="F36" s="1005"/>
      <c r="G36" s="1005"/>
      <c r="H36" s="1005"/>
    </row>
    <row r="37" spans="1:8">
      <c r="A37" s="1005" t="s">
        <v>218</v>
      </c>
      <c r="B37" s="1005"/>
      <c r="C37" s="1005"/>
      <c r="D37" s="1005"/>
      <c r="E37" s="1005"/>
      <c r="F37" s="1005"/>
      <c r="G37" s="1005"/>
      <c r="H37" s="1005"/>
    </row>
    <row r="38" spans="1:8">
      <c r="A38" s="1005" t="s">
        <v>219</v>
      </c>
      <c r="B38" s="1005"/>
      <c r="C38" s="1005"/>
      <c r="D38" s="1005"/>
      <c r="E38" s="1005"/>
      <c r="F38" s="1005"/>
      <c r="G38" s="1005"/>
      <c r="H38" s="1005"/>
    </row>
    <row r="39" spans="1:8">
      <c r="A39" s="1007" t="s">
        <v>127</v>
      </c>
      <c r="B39" s="1007"/>
      <c r="C39" s="1007"/>
      <c r="D39" s="1007"/>
      <c r="E39" s="1007"/>
      <c r="F39" s="1007"/>
      <c r="G39" s="1007"/>
      <c r="H39" s="1007"/>
    </row>
    <row r="40" spans="1:8">
      <c r="A40" s="1005" t="s">
        <v>773</v>
      </c>
      <c r="B40" s="1005"/>
      <c r="C40" s="1005"/>
      <c r="D40" s="1005"/>
      <c r="E40" s="1005"/>
      <c r="F40" s="1005"/>
      <c r="G40" s="1005"/>
      <c r="H40" s="1005"/>
    </row>
    <row r="41" spans="1:8">
      <c r="A41" s="1005" t="s">
        <v>774</v>
      </c>
      <c r="B41" s="1005"/>
      <c r="C41" s="1005"/>
      <c r="D41" s="1005"/>
      <c r="E41" s="1005"/>
      <c r="F41" s="1005"/>
      <c r="G41" s="1005"/>
      <c r="H41" s="1005"/>
    </row>
    <row r="42" spans="1:8">
      <c r="A42" s="1005" t="s">
        <v>220</v>
      </c>
      <c r="B42" s="1005"/>
      <c r="C42" s="1005"/>
      <c r="D42" s="1005"/>
      <c r="E42" s="1005"/>
      <c r="F42" s="1005"/>
      <c r="G42" s="1005"/>
      <c r="H42" s="1005"/>
    </row>
    <row r="43" spans="1:8">
      <c r="A43" s="1005" t="s">
        <v>221</v>
      </c>
      <c r="B43" s="1005"/>
      <c r="C43" s="1005"/>
      <c r="D43" s="1005"/>
      <c r="E43" s="1009" t="str">
        <f ca="1">'Données de location'!F111</f>
        <v>Aucun sinistre</v>
      </c>
      <c r="F43" s="1009"/>
      <c r="G43" s="1009"/>
      <c r="H43" s="1009"/>
    </row>
    <row r="44" spans="1:8" ht="14.45" customHeight="1">
      <c r="A44" s="1005" t="s">
        <v>772</v>
      </c>
      <c r="B44" s="1005"/>
      <c r="C44" s="1005"/>
      <c r="D44" s="1005"/>
      <c r="E44" s="1005"/>
      <c r="F44" s="1005"/>
      <c r="G44" s="1005"/>
      <c r="H44" s="1005"/>
    </row>
    <row r="45" spans="1:8" ht="15.75" thickBot="1">
      <c r="A45" s="607"/>
      <c r="B45" s="607"/>
      <c r="C45" s="570"/>
      <c r="D45" s="570"/>
      <c r="E45" s="570"/>
      <c r="F45" s="608"/>
      <c r="G45" s="608"/>
      <c r="H45" s="608"/>
    </row>
    <row r="46" spans="1:8" ht="15.75" thickTop="1">
      <c r="A46" s="557"/>
      <c r="B46" s="557"/>
      <c r="C46" s="557"/>
      <c r="D46" s="557"/>
      <c r="E46" s="557"/>
      <c r="F46" s="557"/>
      <c r="G46" s="557"/>
      <c r="H46" s="557"/>
    </row>
    <row r="47" spans="1:8">
      <c r="A47" s="66"/>
      <c r="B47" s="66"/>
      <c r="C47" s="66"/>
      <c r="D47" s="66"/>
      <c r="E47" s="66"/>
      <c r="F47" s="66"/>
      <c r="G47" s="66"/>
      <c r="H47" s="66"/>
    </row>
  </sheetData>
  <mergeCells count="27">
    <mergeCell ref="E18:F18"/>
    <mergeCell ref="D33:H33"/>
    <mergeCell ref="A44:H44"/>
    <mergeCell ref="A25:H25"/>
    <mergeCell ref="A26:H26"/>
    <mergeCell ref="A32:H32"/>
    <mergeCell ref="A37:H37"/>
    <mergeCell ref="A34:H34"/>
    <mergeCell ref="A35:E35"/>
    <mergeCell ref="F35:H35"/>
    <mergeCell ref="A36:H36"/>
    <mergeCell ref="A33:C33"/>
    <mergeCell ref="A43:D43"/>
    <mergeCell ref="E43:H43"/>
    <mergeCell ref="A22:H22"/>
    <mergeCell ref="A23:H23"/>
    <mergeCell ref="D13:H13"/>
    <mergeCell ref="D14:H14"/>
    <mergeCell ref="D15:H15"/>
    <mergeCell ref="D16:H16"/>
    <mergeCell ref="D17:H17"/>
    <mergeCell ref="A42:H42"/>
    <mergeCell ref="A24:H24"/>
    <mergeCell ref="A40:H40"/>
    <mergeCell ref="A41:H41"/>
    <mergeCell ref="A38:H38"/>
    <mergeCell ref="A39:H39"/>
  </mergeCells>
  <phoneticPr fontId="12" type="noConversion"/>
  <printOptions horizontalCentered="1"/>
  <pageMargins left="0" right="0" top="0.39370078740157483" bottom="0.39370078740157483" header="0" footer="0"/>
  <pageSetup paperSize="9" scale="65" orientation="portrait" r:id="rId1"/>
  <headerFooter>
    <oddFooter>&amp;LParaphes entrée : &amp;C&amp;K002060Paraphes sortie : &amp;R&amp;K002060page 4 sur 5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85725</xdr:rowOff>
                  </from>
                  <to>
                    <xdr:col>1</xdr:col>
                    <xdr:colOff>104775</xdr:colOff>
                    <xdr:row>32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0</xdr:rowOff>
                  </from>
                  <to>
                    <xdr:col>0</xdr:col>
                    <xdr:colOff>257175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171450</xdr:rowOff>
                  </from>
                  <to>
                    <xdr:col>0</xdr:col>
                    <xdr:colOff>276225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133350</xdr:rowOff>
                  </from>
                  <to>
                    <xdr:col>0</xdr:col>
                    <xdr:colOff>257175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8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35</xdr:row>
                    <xdr:rowOff>161925</xdr:rowOff>
                  </from>
                  <to>
                    <xdr:col>0</xdr:col>
                    <xdr:colOff>276225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36</xdr:row>
                    <xdr:rowOff>152400</xdr:rowOff>
                  </from>
                  <to>
                    <xdr:col>0</xdr:col>
                    <xdr:colOff>276225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0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38</xdr:row>
                    <xdr:rowOff>161925</xdr:rowOff>
                  </from>
                  <to>
                    <xdr:col>0</xdr:col>
                    <xdr:colOff>276225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1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41</xdr:row>
                    <xdr:rowOff>171450</xdr:rowOff>
                  </from>
                  <to>
                    <xdr:col>0</xdr:col>
                    <xdr:colOff>276225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2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42</xdr:row>
                    <xdr:rowOff>171450</xdr:rowOff>
                  </from>
                  <to>
                    <xdr:col>0</xdr:col>
                    <xdr:colOff>276225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3" name="Check Box 14">
              <controlPr defaultSize="0" autoFill="0" autoLine="0" autoPict="0">
                <anchor moveWithCells="1">
                  <from>
                    <xdr:col>0</xdr:col>
                    <xdr:colOff>9525</xdr:colOff>
                    <xdr:row>39</xdr:row>
                    <xdr:rowOff>171450</xdr:rowOff>
                  </from>
                  <to>
                    <xdr:col>0</xdr:col>
                    <xdr:colOff>285750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0</xdr:col>
                    <xdr:colOff>9525</xdr:colOff>
                    <xdr:row>40</xdr:row>
                    <xdr:rowOff>171450</xdr:rowOff>
                  </from>
                  <to>
                    <xdr:col>0</xdr:col>
                    <xdr:colOff>285750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3</xdr:col>
                    <xdr:colOff>0</xdr:colOff>
                    <xdr:row>32</xdr:row>
                    <xdr:rowOff>0</xdr:rowOff>
                  </from>
                  <to>
                    <xdr:col>3</xdr:col>
                    <xdr:colOff>257175</xdr:colOff>
                    <xdr:row>33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>
    <pageSetUpPr fitToPage="1"/>
  </sheetPr>
  <dimension ref="A1:H56"/>
  <sheetViews>
    <sheetView view="pageLayout" topLeftCell="A28" zoomScaleNormal="100" workbookViewId="0">
      <selection activeCell="A46" sqref="A46"/>
    </sheetView>
  </sheetViews>
  <sheetFormatPr baseColWidth="10" defaultRowHeight="15"/>
  <cols>
    <col min="2" max="2" width="12" customWidth="1"/>
    <col min="7" max="7" width="10.28515625" customWidth="1"/>
    <col min="8" max="8" width="11.5703125" customWidth="1"/>
  </cols>
  <sheetData>
    <row r="1" spans="1:8" ht="16.5" thickTop="1">
      <c r="A1" s="1023" t="s">
        <v>32</v>
      </c>
      <c r="B1" s="1023"/>
      <c r="C1" s="1023"/>
      <c r="D1" s="1023"/>
      <c r="E1" s="1023"/>
      <c r="F1" s="1023"/>
      <c r="G1" s="1023"/>
      <c r="H1" s="1023"/>
    </row>
    <row r="2" spans="1:8">
      <c r="A2" s="25"/>
      <c r="B2" s="25"/>
      <c r="C2" s="25"/>
      <c r="D2" s="25"/>
      <c r="E2" s="25"/>
      <c r="F2" s="25"/>
      <c r="G2" s="25"/>
    </row>
    <row r="3" spans="1:8">
      <c r="A3" s="1025" t="str">
        <f ca="1">'Données de location'!F85</f>
        <v>- Provisions mensuelles sur charges avec régularisation annuelle.</v>
      </c>
      <c r="B3" s="1025"/>
      <c r="C3" s="1025"/>
      <c r="D3" s="1025"/>
      <c r="E3" s="1025"/>
      <c r="F3" s="1025"/>
      <c r="G3" s="1025"/>
    </row>
    <row r="4" spans="1:8">
      <c r="A4" s="580" t="s">
        <v>193</v>
      </c>
      <c r="B4" s="1017" t="str">
        <f ca="1">'Données de location'!F90</f>
        <v>- eau, électricité, chauffage, entretien chaudière. Hors charges :  Ordure ménagère.</v>
      </c>
      <c r="C4" s="1017"/>
      <c r="D4" s="1017"/>
      <c r="E4" s="1017"/>
      <c r="F4" s="1017"/>
      <c r="G4" s="1017"/>
      <c r="H4" s="1017"/>
    </row>
    <row r="5" spans="1:8">
      <c r="A5" s="580" t="s">
        <v>103</v>
      </c>
      <c r="B5" s="590">
        <f ca="1">'Données de location'!F91</f>
        <v>80</v>
      </c>
      <c r="C5" s="1026" t="e">
        <f ca="1">'Données de location'!G91</f>
        <v>#NAME?</v>
      </c>
      <c r="D5" s="1026"/>
      <c r="E5" s="1026"/>
      <c r="F5" s="1026"/>
      <c r="G5" s="1026"/>
    </row>
    <row r="6" spans="1:8">
      <c r="A6" s="580" t="s">
        <v>135</v>
      </c>
      <c r="B6" s="42"/>
    </row>
    <row r="7" spans="1:8">
      <c r="A7" s="1011" t="str">
        <f ca="1">'Données de location'!F89</f>
        <v>XXXXX</v>
      </c>
      <c r="B7" s="1011"/>
      <c r="C7" s="1011"/>
      <c r="D7" s="1011"/>
      <c r="E7" s="1011"/>
      <c r="F7" s="1011"/>
      <c r="G7" s="1011"/>
      <c r="H7" s="1011"/>
    </row>
    <row r="8" spans="1:8">
      <c r="A8" s="172"/>
      <c r="B8" s="172"/>
      <c r="C8" s="172"/>
      <c r="D8" s="172"/>
      <c r="E8" s="172"/>
      <c r="F8" s="172"/>
      <c r="G8" s="172"/>
    </row>
    <row r="9" spans="1:8">
      <c r="A9" s="1024" t="s">
        <v>33</v>
      </c>
      <c r="B9" s="1024"/>
      <c r="C9" s="1024"/>
      <c r="D9" s="1024"/>
      <c r="E9" s="1024"/>
      <c r="F9" s="1024"/>
      <c r="G9" s="1024"/>
      <c r="H9" s="1024"/>
    </row>
    <row r="10" spans="1:8">
      <c r="A10" s="591" t="str">
        <f ca="1">'Données de location'!I93</f>
        <v>-Non-</v>
      </c>
      <c r="B10" s="580" t="s">
        <v>134</v>
      </c>
    </row>
    <row r="11" spans="1:8">
      <c r="A11" s="1027" t="str">
        <f ca="1">'Données de location'!G94</f>
        <v>XXXXX</v>
      </c>
      <c r="B11" s="1027"/>
      <c r="C11" s="1027"/>
      <c r="D11" s="1027"/>
      <c r="E11" s="1027"/>
      <c r="F11" s="1027"/>
      <c r="G11" s="1027"/>
      <c r="H11" s="597"/>
    </row>
    <row r="12" spans="1:8">
      <c r="A12" s="580" t="s">
        <v>34</v>
      </c>
      <c r="D12" s="1012" t="str">
        <f ca="1">'Données de location'!G95</f>
        <v>XXXXX</v>
      </c>
      <c r="E12" s="1012"/>
      <c r="F12" s="1012"/>
      <c r="G12" s="1012"/>
      <c r="H12" s="1012"/>
    </row>
    <row r="13" spans="1:8">
      <c r="D13" s="20"/>
      <c r="E13" s="66"/>
      <c r="F13" s="66"/>
      <c r="G13" s="66"/>
    </row>
    <row r="14" spans="1:8" ht="15.75">
      <c r="A14" s="1020" t="s">
        <v>35</v>
      </c>
      <c r="B14" s="1020"/>
      <c r="C14" s="1020"/>
      <c r="D14" s="1020"/>
      <c r="E14" s="1020"/>
      <c r="F14" s="1020"/>
      <c r="G14" s="1020"/>
      <c r="H14" s="1020"/>
    </row>
    <row r="16" spans="1:8">
      <c r="A16" s="592" t="str">
        <f ca="1">'Données de location'!F96</f>
        <v>Paiement mensuel   :  à terme à échoir,</v>
      </c>
      <c r="C16" s="1"/>
      <c r="D16" s="1021" t="str">
        <f ca="1">'Données de location'!F97</f>
        <v>au plus tard le 08 de chaque mois. Par virement bancaire.</v>
      </c>
      <c r="E16" s="1021"/>
      <c r="F16" s="1021"/>
      <c r="G16" s="1021"/>
      <c r="H16" s="1021"/>
    </row>
    <row r="17" spans="1:8">
      <c r="A17" s="598" t="s">
        <v>758</v>
      </c>
      <c r="B17" s="598"/>
      <c r="C17" s="598"/>
      <c r="D17" s="598"/>
      <c r="E17" s="598"/>
      <c r="F17" s="598"/>
      <c r="G17" s="598"/>
      <c r="H17" s="598"/>
    </row>
    <row r="18" spans="1:8">
      <c r="A18" s="580" t="s">
        <v>28</v>
      </c>
      <c r="C18" s="594">
        <f ca="1">'Données de location'!F75</f>
        <v>500</v>
      </c>
      <c r="D18" s="1022" t="e">
        <f ca="1">'Données de location'!G75</f>
        <v>#NAME?</v>
      </c>
      <c r="E18" s="1022"/>
      <c r="F18" s="1022"/>
      <c r="G18" s="1022"/>
      <c r="H18" s="1022"/>
    </row>
    <row r="19" spans="1:8">
      <c r="A19" s="593" t="s">
        <v>36</v>
      </c>
      <c r="C19" s="594">
        <f ca="1">'Données de location'!F91</f>
        <v>80</v>
      </c>
      <c r="D19" s="1022" t="e">
        <f ca="1">'Données de location'!G91</f>
        <v>#NAME?</v>
      </c>
      <c r="E19" s="1022"/>
      <c r="F19" s="1022"/>
      <c r="G19" s="1022"/>
      <c r="H19" s="1022"/>
    </row>
    <row r="20" spans="1:8">
      <c r="A20" s="83"/>
      <c r="D20" s="45"/>
      <c r="E20" s="66"/>
      <c r="F20" s="66"/>
    </row>
    <row r="21" spans="1:8">
      <c r="A21" s="593" t="s">
        <v>37</v>
      </c>
      <c r="D21" s="1011" t="str">
        <f ca="1">'Données de location'!G95</f>
        <v>XXXXX</v>
      </c>
      <c r="E21" s="1011"/>
      <c r="F21" s="1011"/>
      <c r="G21" s="1011"/>
      <c r="H21" s="1011"/>
    </row>
    <row r="22" spans="1:8">
      <c r="A22" s="593" t="s">
        <v>38</v>
      </c>
      <c r="C22" s="595">
        <f ca="1">'Données de location'!F76</f>
        <v>580</v>
      </c>
      <c r="D22" s="1017" t="e">
        <f ca="1">'Données de location'!G76</f>
        <v>#NAME?</v>
      </c>
      <c r="E22" s="1017"/>
      <c r="F22" s="1017"/>
      <c r="G22" s="1017"/>
      <c r="H22" s="1017"/>
    </row>
    <row r="23" spans="1:8">
      <c r="A23" s="2"/>
      <c r="D23" s="42"/>
    </row>
    <row r="24" spans="1:8" ht="15.75" thickBot="1">
      <c r="A24" s="2"/>
      <c r="D24" s="42"/>
    </row>
    <row r="25" spans="1:8" ht="18" thickTop="1">
      <c r="A25" s="576" t="s">
        <v>759</v>
      </c>
      <c r="B25" s="552"/>
      <c r="C25" s="552"/>
      <c r="D25" s="552"/>
      <c r="E25" s="552"/>
      <c r="F25" s="552"/>
      <c r="G25" s="552"/>
      <c r="H25" s="557"/>
    </row>
    <row r="26" spans="1:8" ht="17.25">
      <c r="A26" s="27"/>
      <c r="B26" s="27"/>
      <c r="C26" s="27"/>
      <c r="D26" s="27"/>
      <c r="E26" s="27"/>
      <c r="F26" s="27"/>
      <c r="G26" s="27"/>
    </row>
    <row r="27" spans="1:8">
      <c r="A27" s="1018" t="s">
        <v>39</v>
      </c>
      <c r="B27" s="1019"/>
      <c r="C27" s="1019"/>
      <c r="D27" s="1019"/>
      <c r="E27" s="1019"/>
      <c r="F27" s="1019"/>
      <c r="G27" s="1019"/>
      <c r="H27" s="1019"/>
    </row>
    <row r="28" spans="1:8">
      <c r="A28" s="593" t="s">
        <v>40</v>
      </c>
      <c r="B28" s="601"/>
      <c r="C28" s="601"/>
      <c r="D28" s="601"/>
      <c r="E28" s="601"/>
      <c r="F28" s="601"/>
      <c r="G28" s="601"/>
      <c r="H28" s="601"/>
    </row>
    <row r="29" spans="1:8">
      <c r="A29" s="1011" t="str">
        <f ca="1">'Données de location'!F98</f>
        <v>XXXXX</v>
      </c>
      <c r="B29" s="1011"/>
      <c r="C29" s="1011"/>
      <c r="D29" s="1011"/>
      <c r="E29" s="1011"/>
      <c r="F29" s="1011"/>
      <c r="G29" s="1011"/>
      <c r="H29" s="1011"/>
    </row>
    <row r="30" spans="1:8">
      <c r="A30" s="1011" t="str">
        <f ca="1">'Données de location'!F99</f>
        <v>XXXXX</v>
      </c>
      <c r="B30" s="1011"/>
      <c r="C30" s="1011"/>
      <c r="D30" s="1011"/>
      <c r="E30" s="1011"/>
      <c r="F30" s="1011"/>
      <c r="G30" s="1011"/>
      <c r="H30" s="1011"/>
    </row>
    <row r="31" spans="1:8">
      <c r="A31" s="593" t="s">
        <v>41</v>
      </c>
      <c r="E31" s="1011" t="str">
        <f ca="1">'Données de location'!F100</f>
        <v>XXXXX</v>
      </c>
      <c r="F31" s="1011"/>
      <c r="G31" s="1011"/>
      <c r="H31" s="1011"/>
    </row>
    <row r="32" spans="1:8">
      <c r="A32" s="580" t="s">
        <v>42</v>
      </c>
      <c r="B32" s="1"/>
      <c r="C32" s="1"/>
      <c r="D32" s="1"/>
      <c r="E32" s="1"/>
      <c r="F32" s="1"/>
      <c r="G32" s="1"/>
    </row>
    <row r="33" spans="1:8" ht="10.9" customHeight="1">
      <c r="A33" s="593" t="s">
        <v>40</v>
      </c>
    </row>
    <row r="34" spans="1:8">
      <c r="A34" s="1011" t="str">
        <f ca="1">'Données de location'!F101</f>
        <v>XXXXX</v>
      </c>
      <c r="B34" s="1011"/>
      <c r="C34" s="1011"/>
      <c r="D34" s="1011"/>
      <c r="E34" s="1011"/>
      <c r="F34" s="1011"/>
      <c r="G34" s="1011"/>
    </row>
    <row r="35" spans="1:8">
      <c r="A35" s="1012" t="str">
        <f ca="1">'Données de location'!F102</f>
        <v>XXXXX</v>
      </c>
      <c r="B35" s="1012"/>
      <c r="C35" s="1012"/>
      <c r="D35" s="1012"/>
      <c r="E35" s="1012"/>
      <c r="F35" s="1012"/>
      <c r="G35" s="1012"/>
      <c r="H35" s="1012"/>
    </row>
    <row r="36" spans="1:8">
      <c r="A36" s="593" t="s">
        <v>43</v>
      </c>
      <c r="E36" s="1012" t="str">
        <f ca="1">'Données de location'!F103</f>
        <v>XXXXX</v>
      </c>
      <c r="F36" s="1012"/>
      <c r="G36" s="1012"/>
      <c r="H36" s="1012"/>
    </row>
    <row r="37" spans="1:8">
      <c r="A37" s="580" t="s">
        <v>44</v>
      </c>
    </row>
    <row r="38" spans="1:8" ht="15.75" thickBot="1">
      <c r="A38" s="1016" t="str">
        <f ca="1">'Données de location'!F104</f>
        <v>XXXXX</v>
      </c>
      <c r="B38" s="1016"/>
      <c r="C38" s="1016"/>
      <c r="D38" s="1016"/>
      <c r="E38" s="1016"/>
      <c r="F38" s="1016"/>
      <c r="G38" s="1016"/>
    </row>
    <row r="39" spans="1:8" ht="18" thickTop="1">
      <c r="A39" s="576" t="s">
        <v>760</v>
      </c>
      <c r="B39" s="552"/>
      <c r="C39" s="552"/>
      <c r="D39" s="552"/>
      <c r="E39" s="552"/>
      <c r="F39" s="552"/>
      <c r="G39" s="552"/>
      <c r="H39" s="557"/>
    </row>
    <row r="40" spans="1:8" ht="17.25">
      <c r="A40" s="22"/>
      <c r="B40" s="22"/>
      <c r="C40" s="22"/>
      <c r="D40" s="22"/>
      <c r="E40" s="22"/>
      <c r="F40" s="22"/>
      <c r="G40" s="22"/>
    </row>
    <row r="41" spans="1:8">
      <c r="A41" s="1013" t="s">
        <v>177</v>
      </c>
      <c r="B41" s="1014"/>
      <c r="C41" s="1014"/>
      <c r="D41" s="1014"/>
      <c r="E41" s="1014"/>
      <c r="F41" s="1014"/>
      <c r="G41" s="1014"/>
      <c r="H41" s="1014"/>
    </row>
    <row r="42" spans="1:8">
      <c r="A42" s="580" t="s">
        <v>178</v>
      </c>
      <c r="B42" s="594">
        <f ca="1">'Données de location'!F105</f>
        <v>500</v>
      </c>
      <c r="C42" s="1015" t="e">
        <f ca="1">'Données de location'!G105</f>
        <v>#NAME?</v>
      </c>
      <c r="D42" s="1015"/>
      <c r="E42" s="1015"/>
      <c r="F42" s="1015"/>
      <c r="G42" s="1015"/>
      <c r="H42" s="1015"/>
    </row>
    <row r="43" spans="1:8" ht="15.75" thickBot="1"/>
    <row r="44" spans="1:8" ht="18" thickTop="1">
      <c r="A44" s="576" t="s">
        <v>761</v>
      </c>
      <c r="B44" s="552"/>
      <c r="C44" s="552"/>
      <c r="D44" s="552"/>
      <c r="E44" s="552"/>
      <c r="F44" s="552"/>
      <c r="G44" s="552"/>
      <c r="H44" s="557"/>
    </row>
    <row r="45" spans="1:8" ht="17.25">
      <c r="A45" s="22"/>
      <c r="B45" s="22"/>
      <c r="C45" s="22"/>
      <c r="D45" s="22"/>
      <c r="E45" s="22"/>
      <c r="F45" s="22"/>
      <c r="G45" s="22"/>
    </row>
    <row r="46" spans="1:8">
      <c r="A46" s="580" t="s">
        <v>762</v>
      </c>
    </row>
    <row r="47" spans="1:8" ht="15.75" thickBot="1">
      <c r="A47" s="580" t="s">
        <v>763</v>
      </c>
    </row>
    <row r="48" spans="1:8" ht="18" thickTop="1">
      <c r="A48" s="552"/>
      <c r="B48" s="552"/>
      <c r="C48" s="552"/>
      <c r="D48" s="552"/>
      <c r="E48" s="552"/>
      <c r="F48" s="552"/>
      <c r="G48" s="552"/>
      <c r="H48" s="557"/>
    </row>
    <row r="50" spans="1:1">
      <c r="A50" s="75"/>
    </row>
    <row r="51" spans="1:1">
      <c r="A51" s="75"/>
    </row>
    <row r="52" spans="1:1">
      <c r="A52" s="75"/>
    </row>
    <row r="53" spans="1:1">
      <c r="A53" s="75"/>
    </row>
    <row r="54" spans="1:1">
      <c r="A54" s="75"/>
    </row>
    <row r="55" spans="1:1">
      <c r="A55" s="75"/>
    </row>
    <row r="56" spans="1:1">
      <c r="A56" s="75"/>
    </row>
  </sheetData>
  <mergeCells count="24">
    <mergeCell ref="A14:H14"/>
    <mergeCell ref="D16:H16"/>
    <mergeCell ref="D18:H18"/>
    <mergeCell ref="D19:H19"/>
    <mergeCell ref="A1:H1"/>
    <mergeCell ref="B4:H4"/>
    <mergeCell ref="A7:H7"/>
    <mergeCell ref="A9:H9"/>
    <mergeCell ref="D12:H12"/>
    <mergeCell ref="A3:G3"/>
    <mergeCell ref="C5:G5"/>
    <mergeCell ref="A11:G11"/>
    <mergeCell ref="D21:H21"/>
    <mergeCell ref="D22:H22"/>
    <mergeCell ref="A27:H27"/>
    <mergeCell ref="A29:H29"/>
    <mergeCell ref="A30:H30"/>
    <mergeCell ref="E31:H31"/>
    <mergeCell ref="A35:H35"/>
    <mergeCell ref="E36:H36"/>
    <mergeCell ref="A41:H41"/>
    <mergeCell ref="C42:H42"/>
    <mergeCell ref="A38:G38"/>
    <mergeCell ref="A34:G34"/>
  </mergeCells>
  <printOptions horizontalCentered="1" verticalCentered="1"/>
  <pageMargins left="0" right="0" top="0.39370078740157483" bottom="0.39370078740157483" header="0" footer="0"/>
  <pageSetup paperSize="9" scale="66" orientation="portrait" r:id="rId1"/>
  <headerFooter>
    <oddFooter>&amp;LParaphes entrée : &amp;C&amp;K002060Paraphes sortie : &amp;R&amp;K002060page 3 sur 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J61"/>
  <sheetViews>
    <sheetView view="pageLayout" topLeftCell="A40" zoomScaleNormal="100" workbookViewId="0">
      <selection activeCell="E54" sqref="E54"/>
    </sheetView>
  </sheetViews>
  <sheetFormatPr baseColWidth="10" defaultRowHeight="15"/>
  <cols>
    <col min="2" max="2" width="12" customWidth="1"/>
    <col min="3" max="3" width="16.85546875" customWidth="1"/>
    <col min="4" max="4" width="6" customWidth="1"/>
    <col min="6" max="6" width="7.5703125" customWidth="1"/>
    <col min="7" max="7" width="9.85546875" customWidth="1"/>
    <col min="8" max="8" width="8.140625" customWidth="1"/>
    <col min="9" max="9" width="9.85546875" customWidth="1"/>
    <col min="10" max="10" width="3.28515625" customWidth="1"/>
  </cols>
  <sheetData>
    <row r="1" spans="1:10" ht="14.45" customHeight="1" thickTop="1">
      <c r="A1" s="1028" t="s">
        <v>19</v>
      </c>
      <c r="B1" s="1028"/>
      <c r="C1" s="1028"/>
      <c r="D1" s="1028"/>
      <c r="E1" s="1028"/>
      <c r="F1" s="1028"/>
      <c r="G1" s="1028"/>
      <c r="H1" s="1028"/>
      <c r="I1" s="1028"/>
      <c r="J1" s="1028"/>
    </row>
    <row r="2" spans="1:10">
      <c r="A2" s="81"/>
      <c r="B2" s="81"/>
      <c r="C2" s="81"/>
      <c r="D2" s="81"/>
      <c r="E2" s="81"/>
      <c r="F2" s="81"/>
      <c r="G2" s="81"/>
      <c r="H2" s="81"/>
      <c r="I2" s="81"/>
    </row>
    <row r="3" spans="1:10">
      <c r="A3" s="1029" t="str">
        <f ca="1">'Données de location'!F61</f>
        <v>Usage exclusif d'habitation</v>
      </c>
      <c r="B3" s="1029"/>
      <c r="C3" s="1029"/>
      <c r="D3" s="1029"/>
      <c r="E3" s="1029"/>
      <c r="F3" s="1029"/>
      <c r="G3" s="1029"/>
      <c r="H3" s="1029"/>
      <c r="I3" s="1029"/>
      <c r="J3" s="1029"/>
    </row>
    <row r="5" spans="1:10" ht="15.75">
      <c r="A5" s="1030" t="s">
        <v>22</v>
      </c>
      <c r="B5" s="1030"/>
      <c r="C5" s="1030"/>
      <c r="D5" s="1030"/>
      <c r="E5" s="1030"/>
      <c r="F5" s="1030"/>
      <c r="G5" s="1030"/>
      <c r="H5" s="1030"/>
      <c r="I5" s="1030"/>
      <c r="J5" s="1030"/>
    </row>
    <row r="6" spans="1:10">
      <c r="A6" s="25"/>
      <c r="B6" s="25"/>
      <c r="C6" s="25"/>
      <c r="D6" s="25"/>
      <c r="E6" s="25"/>
      <c r="F6" s="25"/>
      <c r="G6" s="25"/>
      <c r="H6" s="25"/>
      <c r="I6" s="25"/>
    </row>
    <row r="7" spans="1:10">
      <c r="A7" s="1031" t="str">
        <f ca="1">'Données de location'!F66</f>
        <v>XXXXX</v>
      </c>
      <c r="B7" s="1031"/>
      <c r="C7" s="1031"/>
      <c r="D7" s="1031"/>
      <c r="E7" s="1031"/>
      <c r="F7" s="1031"/>
      <c r="G7" s="1031"/>
      <c r="H7" s="1031"/>
      <c r="I7" s="1031"/>
      <c r="J7" s="1031"/>
    </row>
    <row r="8" spans="1:10">
      <c r="A8" s="1031" t="str">
        <f ca="1">'Données de location'!F67</f>
        <v>XXXXX</v>
      </c>
      <c r="B8" s="1031"/>
      <c r="C8" s="1031"/>
      <c r="D8" s="1031"/>
      <c r="E8" s="1031"/>
      <c r="F8" s="1031"/>
      <c r="G8" s="1031"/>
      <c r="H8" s="1031"/>
      <c r="I8" s="1031"/>
      <c r="J8" s="1031"/>
    </row>
    <row r="9" spans="1:10">
      <c r="A9" s="67"/>
      <c r="B9" s="67"/>
      <c r="C9" s="67"/>
      <c r="D9" s="67"/>
      <c r="E9" s="67"/>
      <c r="F9" s="67"/>
      <c r="G9" s="67"/>
      <c r="H9" s="67"/>
      <c r="I9" s="67"/>
    </row>
    <row r="10" spans="1:10" ht="15.75">
      <c r="A10" s="1020" t="s">
        <v>23</v>
      </c>
      <c r="B10" s="1020"/>
      <c r="C10" s="1020"/>
      <c r="D10" s="1020"/>
      <c r="E10" s="1020"/>
      <c r="F10" s="1020"/>
      <c r="G10" s="1020"/>
      <c r="H10" s="1020"/>
      <c r="I10" s="1020"/>
      <c r="J10" s="1020"/>
    </row>
    <row r="11" spans="1:10">
      <c r="A11" s="25"/>
      <c r="B11" s="25"/>
      <c r="C11" s="25"/>
      <c r="D11" s="25"/>
      <c r="E11" s="25"/>
      <c r="F11" s="25"/>
      <c r="G11" s="25"/>
      <c r="H11" s="25"/>
      <c r="I11" s="25"/>
    </row>
    <row r="12" spans="1:10">
      <c r="A12" s="602" t="s">
        <v>743</v>
      </c>
      <c r="B12" s="566" t="str">
        <f ca="1">'Données de location'!F68</f>
        <v>Collective</v>
      </c>
      <c r="C12" s="602" t="s">
        <v>745</v>
      </c>
      <c r="D12" s="602"/>
      <c r="E12" s="566" t="str">
        <f ca="1">'Données de location'!F69</f>
        <v>OUI</v>
      </c>
      <c r="F12" s="1"/>
      <c r="G12" s="603" t="s">
        <v>17</v>
      </c>
      <c r="H12" s="1039" t="str">
        <f ca="1">'Données de location'!F70</f>
        <v>XXXXX</v>
      </c>
      <c r="I12" s="1039"/>
      <c r="J12" s="1039"/>
    </row>
    <row r="13" spans="1:10" ht="15.75" thickBot="1">
      <c r="A13" s="1"/>
      <c r="B13" s="1"/>
      <c r="C13" s="1"/>
      <c r="D13" s="1"/>
      <c r="E13" s="567"/>
      <c r="F13" s="1"/>
      <c r="G13" s="6"/>
      <c r="H13" s="1"/>
    </row>
    <row r="14" spans="1:10" ht="17.25" thickTop="1">
      <c r="A14" s="1041" t="s">
        <v>749</v>
      </c>
      <c r="B14" s="1041"/>
      <c r="C14" s="1041"/>
      <c r="D14" s="1041"/>
      <c r="E14" s="1041"/>
      <c r="F14" s="1041"/>
      <c r="G14" s="1041"/>
      <c r="H14" s="1041"/>
      <c r="I14" s="1041"/>
      <c r="J14" s="557"/>
    </row>
    <row r="15" spans="1:10" ht="17.25">
      <c r="A15" s="23"/>
      <c r="B15" s="23"/>
      <c r="C15" s="23"/>
      <c r="D15" s="23"/>
      <c r="E15" s="23"/>
      <c r="F15" s="23"/>
      <c r="G15" s="23"/>
      <c r="H15" s="23"/>
      <c r="I15" s="23"/>
    </row>
    <row r="16" spans="1:10">
      <c r="A16" s="1038" t="s">
        <v>258</v>
      </c>
      <c r="B16" s="1038"/>
      <c r="C16" s="1038"/>
      <c r="D16" s="1038"/>
      <c r="E16" s="1038"/>
      <c r="F16" s="1038"/>
      <c r="G16" s="568">
        <f ca="1">'Données de location'!F71</f>
        <v>44563</v>
      </c>
      <c r="H16" s="583" t="s">
        <v>261</v>
      </c>
      <c r="I16" s="568">
        <f ca="1">'Données de location'!J71</f>
        <v>45658</v>
      </c>
    </row>
    <row r="17" spans="1:10">
      <c r="A17" s="173"/>
      <c r="B17" s="173"/>
      <c r="C17" s="173"/>
      <c r="D17" s="532"/>
      <c r="E17" s="532"/>
      <c r="F17" s="173"/>
      <c r="G17" s="173"/>
      <c r="H17" s="186"/>
      <c r="I17" s="185"/>
    </row>
    <row r="18" spans="1:10">
      <c r="A18" s="580" t="s">
        <v>84</v>
      </c>
    </row>
    <row r="19" spans="1:10">
      <c r="A19" s="580" t="s">
        <v>756</v>
      </c>
    </row>
    <row r="20" spans="1:10">
      <c r="A20" s="580" t="s">
        <v>757</v>
      </c>
    </row>
    <row r="21" spans="1:10">
      <c r="A21" s="1036" t="str">
        <f ca="1">'Données de location'!F72</f>
        <v>XXXXX</v>
      </c>
      <c r="B21" s="1036"/>
      <c r="C21" s="1036"/>
      <c r="D21" s="1036"/>
      <c r="E21" s="1036"/>
      <c r="F21" s="1036"/>
      <c r="G21" s="1036"/>
      <c r="H21" s="1036"/>
      <c r="I21" s="1036"/>
      <c r="J21" s="1036"/>
    </row>
    <row r="22" spans="1:10">
      <c r="A22" s="1035" t="str">
        <f ca="1">'Données de location'!F73</f>
        <v>XXXXX</v>
      </c>
      <c r="B22" s="1035"/>
      <c r="C22" s="1035"/>
      <c r="D22" s="1035"/>
      <c r="E22" s="1035"/>
      <c r="F22" s="1035"/>
      <c r="G22" s="1035"/>
      <c r="H22" s="1035"/>
      <c r="I22" s="1035"/>
      <c r="J22" s="1035"/>
    </row>
    <row r="23" spans="1:10">
      <c r="A23" s="574" t="s">
        <v>24</v>
      </c>
    </row>
    <row r="24" spans="1:10">
      <c r="A24" s="574" t="s">
        <v>25</v>
      </c>
    </row>
    <row r="25" spans="1:10">
      <c r="A25" s="574" t="s">
        <v>747</v>
      </c>
    </row>
    <row r="26" spans="1:10" ht="15.75" thickBot="1">
      <c r="A26" s="586" t="s">
        <v>748</v>
      </c>
      <c r="B26" s="585"/>
      <c r="C26" s="585"/>
      <c r="D26" s="585"/>
      <c r="E26" s="585"/>
      <c r="F26" s="585"/>
      <c r="G26" s="585"/>
      <c r="H26" s="585"/>
      <c r="I26" s="585"/>
      <c r="J26" s="585"/>
    </row>
    <row r="27" spans="1:10" ht="17.25" thickTop="1">
      <c r="A27" s="584" t="s">
        <v>750</v>
      </c>
      <c r="B27" s="85"/>
      <c r="C27" s="85"/>
      <c r="D27" s="85"/>
      <c r="E27" s="85"/>
      <c r="F27" s="85"/>
      <c r="G27" s="85"/>
      <c r="H27" s="85"/>
      <c r="I27" s="85"/>
    </row>
    <row r="28" spans="1:10">
      <c r="A28" s="580" t="s">
        <v>27</v>
      </c>
    </row>
    <row r="29" spans="1:10">
      <c r="A29" s="572"/>
    </row>
    <row r="30" spans="1:10" ht="15.75">
      <c r="A30" s="1020" t="s">
        <v>28</v>
      </c>
      <c r="B30" s="1020"/>
      <c r="C30" s="1020"/>
      <c r="D30" s="1020"/>
      <c r="E30" s="1020"/>
      <c r="F30" s="1020"/>
      <c r="G30" s="1020"/>
      <c r="H30" s="1020"/>
      <c r="I30" s="1020"/>
      <c r="J30" s="1020"/>
    </row>
    <row r="32" spans="1:10">
      <c r="A32" s="577" t="s">
        <v>93</v>
      </c>
      <c r="B32" s="39"/>
      <c r="C32" s="569"/>
      <c r="D32" s="569"/>
      <c r="E32" s="82"/>
    </row>
    <row r="33" spans="1:10">
      <c r="A33" s="1038" t="s">
        <v>754</v>
      </c>
      <c r="B33" s="1038"/>
      <c r="C33" s="1038"/>
      <c r="D33" s="1038"/>
      <c r="E33" s="1038"/>
      <c r="F33" s="1038"/>
      <c r="G33" s="1038"/>
      <c r="H33" s="1038"/>
      <c r="I33" s="566" t="str">
        <f ca="1">'Données de location'!F83</f>
        <v>Non</v>
      </c>
    </row>
    <row r="34" spans="1:10">
      <c r="A34" s="580" t="s">
        <v>755</v>
      </c>
      <c r="B34" s="39"/>
      <c r="C34" s="569"/>
      <c r="D34" s="569"/>
      <c r="E34" s="82"/>
      <c r="G34" s="573" t="str">
        <f ca="1">'Données de location'!F84</f>
        <v>Non</v>
      </c>
    </row>
    <row r="35" spans="1:10">
      <c r="A35" s="571" t="s">
        <v>198</v>
      </c>
      <c r="C35" s="581">
        <f ca="1">'Données de location'!F75</f>
        <v>500</v>
      </c>
      <c r="D35" s="627"/>
      <c r="E35" s="1040" t="e">
        <f ca="1">'Données de location'!G75</f>
        <v>#NAME?</v>
      </c>
      <c r="F35" s="1040"/>
      <c r="G35" s="1040"/>
      <c r="H35" s="1040"/>
      <c r="I35" s="1040"/>
      <c r="J35" s="1040"/>
    </row>
    <row r="36" spans="1:10" ht="14.45" customHeight="1">
      <c r="A36" s="580" t="s">
        <v>176</v>
      </c>
      <c r="C36" s="581">
        <f ca="1">'Données de location'!F76</f>
        <v>580</v>
      </c>
      <c r="D36" s="627"/>
      <c r="E36" s="1040" t="e">
        <f ca="1">'Données de location'!G76</f>
        <v>#NAME?</v>
      </c>
      <c r="F36" s="1040"/>
      <c r="G36" s="1040"/>
      <c r="H36" s="1040"/>
      <c r="I36" s="1040"/>
      <c r="J36" s="1040"/>
    </row>
    <row r="37" spans="1:10">
      <c r="A37" s="580" t="s">
        <v>227</v>
      </c>
      <c r="C37" s="582">
        <f ca="1">'Données de location'!F122</f>
        <v>561.29032258064512</v>
      </c>
      <c r="D37" s="582"/>
      <c r="E37" s="1034" t="e">
        <f ca="1">'Données de location'!G122</f>
        <v>#NAME?</v>
      </c>
      <c r="F37" s="1034"/>
      <c r="G37" s="1034"/>
      <c r="H37" s="1034"/>
      <c r="I37" s="1034"/>
      <c r="J37" s="1034"/>
    </row>
    <row r="38" spans="1:10">
      <c r="A38" s="580" t="s">
        <v>29</v>
      </c>
    </row>
    <row r="39" spans="1:10">
      <c r="A39" s="580" t="s">
        <v>30</v>
      </c>
      <c r="E39" s="1032">
        <f ca="1">'Données de location'!F78</f>
        <v>490</v>
      </c>
      <c r="F39" s="1032"/>
      <c r="G39" s="1032"/>
      <c r="H39" s="1032"/>
      <c r="I39" s="629" t="str">
        <f ca="1">'Données de location'!G78</f>
        <v>Hors charges</v>
      </c>
      <c r="J39" s="629"/>
    </row>
    <row r="40" spans="1:10">
      <c r="A40" s="580" t="s">
        <v>87</v>
      </c>
    </row>
    <row r="41" spans="1:10">
      <c r="A41" s="580" t="s">
        <v>88</v>
      </c>
      <c r="C41" s="1036" t="str">
        <f ca="1">'Données de location'!F79</f>
        <v>XXXXX</v>
      </c>
      <c r="D41" s="1036"/>
      <c r="E41" s="1036"/>
      <c r="F41" s="1036"/>
      <c r="G41" s="1036"/>
      <c r="H41" s="1036"/>
      <c r="I41" s="1036"/>
      <c r="J41" s="1036"/>
    </row>
    <row r="42" spans="1:10">
      <c r="A42" s="1035" t="str">
        <f ca="1">'Données de location'!F80</f>
        <v>XXXXX</v>
      </c>
      <c r="B42" s="1035"/>
      <c r="C42" s="1035"/>
      <c r="D42" s="1035"/>
      <c r="E42" s="1035"/>
      <c r="F42" s="1035"/>
      <c r="G42" s="1035"/>
      <c r="H42" s="1035"/>
      <c r="I42" s="1035"/>
      <c r="J42" s="1035"/>
    </row>
    <row r="43" spans="1:10">
      <c r="A43" s="20"/>
      <c r="B43" s="66"/>
      <c r="C43" s="66"/>
      <c r="D43" s="66"/>
      <c r="E43" s="66"/>
      <c r="F43" s="66"/>
      <c r="G43" s="66"/>
      <c r="H43" s="66"/>
      <c r="I43" s="66"/>
    </row>
    <row r="44" spans="1:10">
      <c r="A44" s="577" t="s">
        <v>31</v>
      </c>
    </row>
    <row r="45" spans="1:10">
      <c r="A45" s="587" t="s">
        <v>95</v>
      </c>
      <c r="F45" s="1037">
        <f ca="1">'Données de location'!F81</f>
        <v>44563</v>
      </c>
      <c r="G45" s="1037"/>
      <c r="H45" s="588" t="s">
        <v>96</v>
      </c>
      <c r="I45" s="588"/>
      <c r="J45" s="588"/>
    </row>
    <row r="46" spans="1:10">
      <c r="A46" s="587" t="s">
        <v>97</v>
      </c>
    </row>
    <row r="47" spans="1:10" ht="15.75" thickBot="1">
      <c r="A47" s="1033" t="str">
        <f ca="1">'Données de location'!F82</f>
        <v>3ème trimestre 2021 et s'établit à 131,67.</v>
      </c>
      <c r="B47" s="1033"/>
      <c r="C47" s="1033"/>
      <c r="D47" s="1033"/>
      <c r="E47" s="1033"/>
      <c r="F47" s="1033"/>
      <c r="G47" s="1033"/>
      <c r="H47" s="1033"/>
      <c r="I47" s="327"/>
    </row>
    <row r="48" spans="1:10" ht="15.75" thickTop="1">
      <c r="A48" s="596"/>
      <c r="B48" s="557"/>
      <c r="C48" s="557"/>
      <c r="D48" s="557"/>
      <c r="E48" s="557"/>
      <c r="F48" s="557"/>
      <c r="G48" s="557"/>
      <c r="H48" s="557"/>
      <c r="I48" s="557"/>
      <c r="J48" s="557"/>
    </row>
    <row r="56" spans="1:9">
      <c r="A56" s="44"/>
      <c r="B56" s="45"/>
      <c r="C56" s="66"/>
      <c r="D56" s="66"/>
      <c r="E56" s="66"/>
      <c r="F56" s="66"/>
      <c r="G56" s="66"/>
      <c r="H56" s="66"/>
      <c r="I56" s="66"/>
    </row>
    <row r="57" spans="1:9">
      <c r="A57" s="88"/>
      <c r="B57" s="88"/>
      <c r="C57" s="88"/>
      <c r="D57" s="88"/>
      <c r="E57" s="88"/>
      <c r="F57" s="88"/>
      <c r="G57" s="88"/>
      <c r="H57" s="88"/>
      <c r="I57" s="88"/>
    </row>
    <row r="58" spans="1:9">
      <c r="A58" s="67"/>
    </row>
    <row r="59" spans="1:9">
      <c r="A59" s="20"/>
      <c r="B59" s="66"/>
      <c r="C59" s="66"/>
      <c r="D59" s="66"/>
      <c r="E59" s="66"/>
      <c r="F59" s="66"/>
      <c r="G59" s="66"/>
      <c r="H59" s="66"/>
      <c r="I59" s="66"/>
    </row>
    <row r="60" spans="1:9">
      <c r="A60" s="66"/>
      <c r="B60" s="66"/>
      <c r="C60" s="66"/>
      <c r="D60" s="66"/>
      <c r="E60" s="66"/>
      <c r="F60" s="20"/>
      <c r="G60" s="66"/>
      <c r="H60" s="66"/>
      <c r="I60" s="66"/>
    </row>
    <row r="61" spans="1:9">
      <c r="F61" s="20"/>
      <c r="G61" s="66"/>
      <c r="H61" s="66"/>
      <c r="I61" s="66"/>
    </row>
  </sheetData>
  <mergeCells count="21">
    <mergeCell ref="E39:H39"/>
    <mergeCell ref="A10:J10"/>
    <mergeCell ref="A47:H47"/>
    <mergeCell ref="E37:J37"/>
    <mergeCell ref="A42:J42"/>
    <mergeCell ref="C41:J41"/>
    <mergeCell ref="F45:G45"/>
    <mergeCell ref="A16:F16"/>
    <mergeCell ref="A33:H33"/>
    <mergeCell ref="H12:J12"/>
    <mergeCell ref="A21:J21"/>
    <mergeCell ref="A22:J22"/>
    <mergeCell ref="A30:J30"/>
    <mergeCell ref="E35:J35"/>
    <mergeCell ref="E36:J36"/>
    <mergeCell ref="A14:I14"/>
    <mergeCell ref="A1:J1"/>
    <mergeCell ref="A3:J3"/>
    <mergeCell ref="A5:J5"/>
    <mergeCell ref="A7:J7"/>
    <mergeCell ref="A8:J8"/>
  </mergeCells>
  <printOptions horizontalCentered="1" verticalCentered="1"/>
  <pageMargins left="0" right="0" top="0.39370078740157483" bottom="0.59055118110236227" header="0" footer="0"/>
  <pageSetup paperSize="9" scale="64" orientation="portrait" r:id="rId1"/>
  <headerFooter>
    <oddFooter>&amp;LParaphes entrée : &amp;C&amp;K002060Paraphes sortie : &amp;R&amp;K002060page 2 sur 5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I54"/>
  <sheetViews>
    <sheetView view="pageLayout" topLeftCell="A61" zoomScaleNormal="100" workbookViewId="0">
      <selection activeCell="C27" sqref="C27:E27"/>
    </sheetView>
  </sheetViews>
  <sheetFormatPr baseColWidth="10" defaultRowHeight="15"/>
  <cols>
    <col min="2" max="2" width="12" customWidth="1"/>
    <col min="7" max="7" width="10.85546875" customWidth="1"/>
  </cols>
  <sheetData>
    <row r="1" spans="1:9" ht="21.6" customHeight="1">
      <c r="A1" s="1045" t="s">
        <v>721</v>
      </c>
      <c r="B1" s="1045"/>
      <c r="C1" s="1045"/>
      <c r="D1" s="1045"/>
      <c r="E1" s="1045"/>
      <c r="F1" s="1045"/>
      <c r="G1" s="1045"/>
      <c r="H1" s="1045"/>
      <c r="I1" s="3"/>
    </row>
    <row r="2" spans="1:9" ht="21.6" customHeight="1">
      <c r="A2" s="1046" t="s">
        <v>720</v>
      </c>
      <c r="B2" s="1046"/>
      <c r="C2" s="1046"/>
      <c r="D2" s="1046"/>
      <c r="E2" s="1046"/>
      <c r="F2" s="1046"/>
      <c r="G2" s="1046"/>
      <c r="H2" s="1046"/>
      <c r="I2" s="3"/>
    </row>
    <row r="3" spans="1:9">
      <c r="A3" s="1047" t="s">
        <v>0</v>
      </c>
      <c r="B3" s="1047"/>
      <c r="C3" s="1047"/>
      <c r="D3" s="1047"/>
      <c r="E3" s="1047"/>
      <c r="F3" s="1047"/>
      <c r="G3" s="1047"/>
      <c r="H3" s="1047"/>
      <c r="I3" s="4"/>
    </row>
    <row r="4" spans="1:9" ht="16.5" thickBot="1">
      <c r="A4" s="538"/>
      <c r="B4" s="538"/>
      <c r="C4" s="538"/>
      <c r="D4" s="538"/>
      <c r="E4" s="538"/>
      <c r="F4" s="538"/>
      <c r="G4" s="538"/>
      <c r="H4" s="4"/>
      <c r="I4" s="4"/>
    </row>
    <row r="5" spans="1:9" ht="16.5" thickTop="1">
      <c r="A5" s="554" t="s">
        <v>731</v>
      </c>
      <c r="B5" s="555"/>
      <c r="C5" s="555"/>
      <c r="D5" s="555"/>
      <c r="E5" s="555"/>
      <c r="F5" s="555"/>
      <c r="G5" s="555"/>
      <c r="H5" s="557"/>
      <c r="I5" s="66"/>
    </row>
    <row r="6" spans="1:9">
      <c r="A6" s="542" t="s">
        <v>48</v>
      </c>
      <c r="B6" s="28"/>
      <c r="C6" s="28"/>
      <c r="D6" s="28"/>
      <c r="E6" s="28" t="s">
        <v>285</v>
      </c>
      <c r="F6" s="28"/>
      <c r="G6" s="28"/>
    </row>
    <row r="7" spans="1:9">
      <c r="A7" s="539"/>
      <c r="B7" s="540"/>
      <c r="C7" s="540"/>
      <c r="D7" s="540"/>
      <c r="E7" s="540"/>
      <c r="F7" s="540"/>
      <c r="G7" s="540"/>
    </row>
    <row r="8" spans="1:9">
      <c r="A8" s="543" t="s">
        <v>723</v>
      </c>
      <c r="B8" s="540"/>
      <c r="C8" s="540"/>
      <c r="D8" s="540"/>
      <c r="E8" s="1036" t="str">
        <f ca="1">'Données de location'!F7</f>
        <v>Mr TURKMEN COURDIER Güven</v>
      </c>
      <c r="F8" s="1036"/>
      <c r="G8" s="1036"/>
      <c r="H8" s="1036"/>
    </row>
    <row r="9" spans="1:9">
      <c r="A9" s="543" t="s">
        <v>724</v>
      </c>
      <c r="B9" s="540"/>
      <c r="C9" s="544"/>
      <c r="D9" s="558"/>
      <c r="E9" s="1036" t="str">
        <f ca="1">'Données de location'!F8&amp;" "&amp;'Données de location'!F9</f>
        <v>9 rue du Coteau 25500 LES FINS</v>
      </c>
      <c r="F9" s="1036"/>
      <c r="G9" s="1036"/>
      <c r="H9" s="1036"/>
    </row>
    <row r="10" spans="1:9">
      <c r="A10" s="543" t="s">
        <v>4</v>
      </c>
      <c r="B10" s="540"/>
      <c r="C10" s="1036" t="str">
        <f ca="1">'Données de location'!F10</f>
        <v>Guventurkmen25@gmail.com</v>
      </c>
      <c r="D10" s="1036"/>
      <c r="E10" s="1036"/>
      <c r="F10" s="542" t="s">
        <v>140</v>
      </c>
      <c r="G10" s="1048" t="str">
        <f ca="1">'Données de location'!F11</f>
        <v>+33 658 358 555</v>
      </c>
      <c r="H10" s="1048"/>
    </row>
    <row r="11" spans="1:9">
      <c r="A11" s="543" t="s">
        <v>722</v>
      </c>
      <c r="B11" s="540"/>
      <c r="C11" s="551" t="str">
        <f ca="1">'Données de location'!F12</f>
        <v>Personne physique</v>
      </c>
      <c r="D11" s="539"/>
      <c r="E11" s="539"/>
      <c r="F11" s="542"/>
      <c r="G11" s="545"/>
    </row>
    <row r="12" spans="1:9">
      <c r="A12" s="1049" t="s">
        <v>725</v>
      </c>
      <c r="B12" s="1049"/>
      <c r="C12" s="1049"/>
      <c r="D12" s="1049"/>
      <c r="E12" s="1049"/>
      <c r="F12" s="1049"/>
      <c r="G12" s="1049"/>
      <c r="H12" s="1049"/>
    </row>
    <row r="13" spans="1:9">
      <c r="A13" s="1050" t="s">
        <v>2</v>
      </c>
      <c r="B13" s="1050"/>
      <c r="C13" s="1050"/>
      <c r="D13" s="1050"/>
      <c r="E13" s="1050"/>
      <c r="F13" s="1050"/>
      <c r="G13" s="1050"/>
    </row>
    <row r="14" spans="1:9">
      <c r="A14" s="542" t="s">
        <v>3</v>
      </c>
      <c r="B14" s="540"/>
      <c r="C14" s="540"/>
      <c r="D14" s="540"/>
      <c r="E14" s="540"/>
      <c r="F14" s="540"/>
      <c r="G14" s="540"/>
    </row>
    <row r="15" spans="1:9">
      <c r="A15" s="540"/>
      <c r="B15" s="540"/>
      <c r="C15" s="540"/>
      <c r="D15" s="540"/>
      <c r="E15" s="540"/>
      <c r="F15" s="540"/>
      <c r="G15" s="540"/>
    </row>
    <row r="16" spans="1:9">
      <c r="A16" s="542" t="s">
        <v>727</v>
      </c>
      <c r="B16" s="540"/>
      <c r="C16" s="539"/>
      <c r="D16" s="551" t="str">
        <f ca="1">'Données de location'!F13</f>
        <v>XXXXX</v>
      </c>
      <c r="E16" s="540"/>
      <c r="F16" s="539"/>
      <c r="G16" s="541"/>
    </row>
    <row r="17" spans="1:8">
      <c r="A17" s="542" t="s">
        <v>1</v>
      </c>
      <c r="B17" s="540"/>
      <c r="C17" s="551" t="str">
        <f ca="1">'Données de location'!F14&amp;" "&amp;'Données de location'!I14</f>
        <v>XXXXX XXXXX</v>
      </c>
      <c r="D17" s="539"/>
      <c r="E17" s="540"/>
      <c r="F17" s="551"/>
      <c r="G17" s="540"/>
    </row>
    <row r="18" spans="1:8">
      <c r="A18" s="542" t="s">
        <v>4</v>
      </c>
      <c r="B18" s="540"/>
      <c r="C18" s="551" t="str">
        <f ca="1">'Données de location'!F15</f>
        <v>XXXXX</v>
      </c>
      <c r="D18" s="539"/>
      <c r="E18" s="540"/>
      <c r="F18" s="540"/>
      <c r="G18" s="540"/>
    </row>
    <row r="19" spans="1:8">
      <c r="A19" s="542" t="s">
        <v>728</v>
      </c>
      <c r="B19" s="540"/>
      <c r="C19" s="1036" t="str">
        <f ca="1">'Données de location'!F16</f>
        <v>XXXXX</v>
      </c>
      <c r="D19" s="1036"/>
      <c r="E19" s="1036"/>
      <c r="F19" s="542" t="s">
        <v>140</v>
      </c>
      <c r="G19" s="1029" t="str">
        <f ca="1">'Données de location'!F16</f>
        <v>XXXXX</v>
      </c>
      <c r="H19" s="1029"/>
    </row>
    <row r="20" spans="1:8" ht="9.75" customHeight="1">
      <c r="A20" s="66"/>
      <c r="B20" s="66"/>
      <c r="C20" s="20"/>
      <c r="D20" s="66"/>
      <c r="E20" s="66"/>
      <c r="F20" s="66"/>
      <c r="G20" s="66"/>
    </row>
    <row r="21" spans="1:8">
      <c r="A21" s="548" t="s">
        <v>5</v>
      </c>
      <c r="B21" s="66"/>
      <c r="C21" s="66"/>
      <c r="D21" s="66"/>
      <c r="E21" s="66"/>
      <c r="F21" s="66"/>
      <c r="G21" s="66"/>
    </row>
    <row r="22" spans="1:8" ht="9.75" customHeight="1">
      <c r="A22" s="80"/>
      <c r="B22" s="66"/>
      <c r="C22" s="66"/>
      <c r="D22" s="66"/>
      <c r="E22" s="66"/>
      <c r="F22" s="66"/>
      <c r="G22" s="66"/>
    </row>
    <row r="23" spans="1:8">
      <c r="A23" s="542" t="s">
        <v>780</v>
      </c>
      <c r="B23" s="66"/>
      <c r="C23" s="1036">
        <f ca="1">'Données de location'!F18</f>
        <v>0</v>
      </c>
      <c r="D23" s="1036"/>
      <c r="E23" s="1036"/>
      <c r="F23" s="542" t="s">
        <v>140</v>
      </c>
      <c r="G23" s="1042">
        <f ca="1">'Données de location'!F21</f>
        <v>0</v>
      </c>
      <c r="H23" s="1042"/>
    </row>
    <row r="24" spans="1:8">
      <c r="A24" s="542" t="s">
        <v>349</v>
      </c>
      <c r="B24" s="66"/>
      <c r="C24" s="1036" t="str">
        <f ca="1">'Données de location'!F19&amp;" "&amp;'Données de location'!F20</f>
        <v>0 0</v>
      </c>
      <c r="D24" s="1036"/>
      <c r="E24" s="1036"/>
      <c r="F24" s="1036"/>
      <c r="G24" s="1036"/>
    </row>
    <row r="25" spans="1:8">
      <c r="A25" s="542" t="s">
        <v>4</v>
      </c>
      <c r="B25" s="66"/>
      <c r="C25" s="1036">
        <f ca="1">'Données de location'!F24</f>
        <v>0</v>
      </c>
      <c r="D25" s="1036"/>
      <c r="E25" s="1036"/>
      <c r="F25" s="1036"/>
      <c r="G25" s="1036"/>
    </row>
    <row r="26" spans="1:8" ht="9.75" customHeight="1">
      <c r="A26" s="542"/>
      <c r="B26" s="66"/>
      <c r="C26" s="20"/>
      <c r="D26" s="66"/>
      <c r="E26" s="66"/>
      <c r="F26" s="78"/>
      <c r="G26" s="66"/>
    </row>
    <row r="27" spans="1:8">
      <c r="A27" s="542" t="s">
        <v>780</v>
      </c>
      <c r="B27" s="66"/>
      <c r="C27" s="1036">
        <f ca="1">'Données de location'!F25</f>
        <v>0</v>
      </c>
      <c r="D27" s="1036"/>
      <c r="E27" s="1036"/>
      <c r="F27" s="542" t="s">
        <v>140</v>
      </c>
      <c r="G27" s="1029">
        <f ca="1">'Données de location'!F28</f>
        <v>0</v>
      </c>
      <c r="H27" s="1029"/>
    </row>
    <row r="28" spans="1:8">
      <c r="A28" s="542" t="s">
        <v>1</v>
      </c>
      <c r="B28" s="66"/>
      <c r="C28" s="1036" t="str">
        <f ca="1">'Données de location'!F26&amp;" "&amp;'Données de location'!F27</f>
        <v>0 0</v>
      </c>
      <c r="D28" s="1036"/>
      <c r="E28" s="1036"/>
      <c r="F28" s="1036"/>
      <c r="G28" s="1036"/>
    </row>
    <row r="29" spans="1:8">
      <c r="A29" s="542" t="s">
        <v>4</v>
      </c>
      <c r="B29" s="66"/>
      <c r="C29" s="1036">
        <f ca="1">'Données de location'!F31</f>
        <v>0</v>
      </c>
      <c r="D29" s="1036"/>
      <c r="E29" s="1036"/>
      <c r="F29" s="66"/>
      <c r="G29" s="66"/>
    </row>
    <row r="30" spans="1:8">
      <c r="A30" s="550" t="s">
        <v>6</v>
      </c>
      <c r="B30" s="66"/>
      <c r="C30" s="20"/>
      <c r="D30" s="66"/>
      <c r="E30" s="66"/>
      <c r="F30" s="79"/>
      <c r="G30" s="66"/>
    </row>
    <row r="31" spans="1:8">
      <c r="A31" s="66"/>
      <c r="B31" s="66"/>
      <c r="C31" s="66"/>
      <c r="D31" s="66"/>
      <c r="E31" s="66"/>
      <c r="F31" s="26"/>
      <c r="G31" s="26"/>
    </row>
    <row r="32" spans="1:8" ht="15.75" thickBot="1">
      <c r="A32" s="66"/>
      <c r="B32" s="66"/>
      <c r="C32" s="66"/>
      <c r="D32" s="66"/>
      <c r="E32" s="66"/>
      <c r="F32" s="66"/>
      <c r="G32" s="26"/>
    </row>
    <row r="33" spans="1:8" ht="18" customHeight="1" thickTop="1">
      <c r="A33" s="554" t="s">
        <v>732</v>
      </c>
      <c r="B33" s="553"/>
      <c r="C33" s="553"/>
      <c r="D33" s="553"/>
      <c r="E33" s="553"/>
      <c r="F33" s="553"/>
      <c r="G33" s="553"/>
      <c r="H33" s="557"/>
    </row>
    <row r="34" spans="1:8" ht="17.25">
      <c r="A34" s="27"/>
      <c r="B34" s="28"/>
      <c r="C34" s="28"/>
      <c r="D34" s="28"/>
      <c r="E34" s="28"/>
      <c r="F34" s="28"/>
      <c r="G34" s="28"/>
    </row>
    <row r="35" spans="1:8">
      <c r="A35" s="542" t="s">
        <v>7</v>
      </c>
      <c r="B35" s="78"/>
      <c r="C35" s="78"/>
      <c r="D35" s="78"/>
      <c r="E35" s="78"/>
      <c r="F35" s="78"/>
      <c r="G35" s="78"/>
    </row>
    <row r="36" spans="1:8">
      <c r="A36" s="78"/>
      <c r="B36" s="78"/>
      <c r="C36" s="78"/>
      <c r="D36" s="78"/>
      <c r="E36" s="78"/>
      <c r="F36" s="78"/>
      <c r="G36" s="78"/>
    </row>
    <row r="37" spans="1:8" ht="15.75">
      <c r="A37" s="1043" t="s">
        <v>8</v>
      </c>
      <c r="B37" s="1043"/>
      <c r="C37" s="1043"/>
      <c r="D37" s="1043"/>
      <c r="E37" s="1043"/>
      <c r="F37" s="1043"/>
      <c r="G37" s="1043"/>
      <c r="H37" s="1043"/>
    </row>
    <row r="38" spans="1:8">
      <c r="A38" s="24"/>
      <c r="B38" s="24"/>
      <c r="C38" s="24"/>
      <c r="D38" s="24"/>
      <c r="E38" s="24"/>
      <c r="F38" s="24"/>
      <c r="G38" s="24"/>
    </row>
    <row r="39" spans="1:8">
      <c r="A39" s="542" t="s">
        <v>9</v>
      </c>
      <c r="B39" s="66"/>
      <c r="C39" s="556" t="str">
        <f ca="1">'Données de location'!F39&amp;" "&amp;'Données de location'!J39</f>
        <v>9 rue du Coteau 25500 LES FINS</v>
      </c>
      <c r="D39" s="556"/>
      <c r="E39" s="556"/>
      <c r="F39" s="559"/>
      <c r="G39" s="559"/>
      <c r="H39" s="560"/>
    </row>
    <row r="40" spans="1:8">
      <c r="A40" s="542" t="s">
        <v>735</v>
      </c>
      <c r="B40" s="556" t="str">
        <f ca="1">'Données de location'!F41</f>
        <v>XXXXX</v>
      </c>
      <c r="C40" s="561" t="s">
        <v>740</v>
      </c>
      <c r="D40" s="556" t="str">
        <f ca="1">'Données de location'!F42</f>
        <v>XXXXX</v>
      </c>
      <c r="E40" s="561" t="s">
        <v>733</v>
      </c>
      <c r="F40" s="559">
        <f ca="1">'Données de location'!F43</f>
        <v>1</v>
      </c>
      <c r="G40" s="562" t="s">
        <v>734</v>
      </c>
      <c r="H40" s="565" t="str">
        <f ca="1">'Données de location'!I41</f>
        <v>XXXXX</v>
      </c>
    </row>
    <row r="41" spans="1:8">
      <c r="A41" s="542" t="s">
        <v>10</v>
      </c>
      <c r="B41" s="66"/>
      <c r="C41" s="1011" t="str">
        <f ca="1">'Données de location'!F40</f>
        <v>Collectif en mono propriété</v>
      </c>
      <c r="D41" s="1011"/>
      <c r="E41" s="542" t="s">
        <v>12</v>
      </c>
      <c r="F41" s="66"/>
      <c r="G41" s="556" t="str">
        <f ca="1">'Données de location'!F45</f>
        <v>-2-</v>
      </c>
    </row>
    <row r="42" spans="1:8">
      <c r="A42" s="542" t="s">
        <v>11</v>
      </c>
      <c r="B42" s="66"/>
      <c r="C42" s="556" t="str">
        <f ca="1">'Données de location'!F44</f>
        <v>- 38M2</v>
      </c>
      <c r="D42" s="20"/>
      <c r="E42" s="542" t="s">
        <v>13</v>
      </c>
      <c r="F42" s="66"/>
      <c r="G42" s="556">
        <f ca="1">'Données de location'!F46</f>
        <v>2004</v>
      </c>
    </row>
    <row r="43" spans="1:8">
      <c r="A43" s="542" t="s">
        <v>66</v>
      </c>
      <c r="B43" s="66"/>
      <c r="C43" s="1044" t="str">
        <f ca="1">'Données de location'!F47&amp;" "&amp;'Données de location'!G47&amp;" "&amp;'Données de location'!H47&amp;" "&amp;'Données de location'!I47&amp;" "&amp;'Données de location'!J47&amp;" "&amp;'Données de location'!K47&amp;" "&amp;'Données de location'!L47</f>
        <v>- - - - - - -</v>
      </c>
      <c r="D43" s="1044"/>
      <c r="E43" s="1044"/>
      <c r="F43" s="1044"/>
      <c r="G43" s="1044"/>
      <c r="H43" s="1044"/>
    </row>
    <row r="44" spans="1:8">
      <c r="A44" s="542" t="s">
        <v>17</v>
      </c>
      <c r="B44" s="66"/>
      <c r="C44" s="1036" t="str">
        <f ca="1">'Données de location'!F53</f>
        <v>XXXXX</v>
      </c>
      <c r="D44" s="1036"/>
      <c r="E44" s="1036"/>
      <c r="F44" s="1036"/>
      <c r="G44" s="1036"/>
    </row>
    <row r="45" spans="1:8">
      <c r="A45" s="542" t="s">
        <v>18</v>
      </c>
      <c r="B45" s="66"/>
      <c r="C45" s="66"/>
      <c r="D45" s="1044" t="str">
        <f ca="1">'Données de location'!F54</f>
        <v>Cuisine équipée.</v>
      </c>
      <c r="E45" s="1044"/>
      <c r="F45" s="1044"/>
      <c r="G45" s="1044"/>
      <c r="H45" s="1044"/>
    </row>
    <row r="46" spans="1:8">
      <c r="A46" s="1036" t="str">
        <f ca="1">'Données de location'!F55</f>
        <v>Réfrégirateur, Table.</v>
      </c>
      <c r="B46" s="1036"/>
      <c r="C46" s="1036"/>
      <c r="D46" s="1036"/>
      <c r="E46" s="1036"/>
      <c r="F46" s="1036"/>
      <c r="G46" s="1036"/>
    </row>
    <row r="47" spans="1:8">
      <c r="A47" s="542" t="s">
        <v>73</v>
      </c>
      <c r="B47" s="1036" t="str">
        <f ca="1">'Données de location'!F57</f>
        <v>Collectif</v>
      </c>
      <c r="C47" s="1036"/>
      <c r="D47" s="1036"/>
      <c r="E47" s="542" t="s">
        <v>74</v>
      </c>
      <c r="F47" s="1036" t="str">
        <f ca="1">'Données de location'!F58</f>
        <v xml:space="preserve">Gaz </v>
      </c>
      <c r="G47" s="1036"/>
    </row>
    <row r="48" spans="1:8">
      <c r="A48" s="542" t="s">
        <v>76</v>
      </c>
      <c r="B48" s="66"/>
      <c r="C48" s="1036" t="str">
        <f ca="1">'Données de location'!F59</f>
        <v>Collectif</v>
      </c>
      <c r="D48" s="1036"/>
      <c r="E48" s="542" t="s">
        <v>74</v>
      </c>
      <c r="F48" s="1036" t="str">
        <f ca="1">'Données de location'!F60</f>
        <v xml:space="preserve">Gaz </v>
      </c>
      <c r="G48" s="1036"/>
    </row>
    <row r="49" spans="1:8">
      <c r="A49" s="549" t="s">
        <v>141</v>
      </c>
      <c r="B49" s="66"/>
      <c r="C49" s="1036" t="str">
        <f ca="1">'Données de location'!F64</f>
        <v>1 Chambre, Cuisine/Salon, Wc/Salle de bain.</v>
      </c>
      <c r="D49" s="1036"/>
      <c r="E49" s="1036"/>
      <c r="F49" s="1036"/>
      <c r="G49" s="1036"/>
    </row>
    <row r="50" spans="1:8" ht="15.75" thickBot="1">
      <c r="C50" s="1033" t="str">
        <f ca="1">'Données de location'!F65</f>
        <v>XXXXX</v>
      </c>
      <c r="D50" s="1033"/>
      <c r="E50" s="1033"/>
      <c r="F50" s="1033"/>
      <c r="G50" s="1033"/>
    </row>
    <row r="51" spans="1:8" ht="15.75" thickTop="1">
      <c r="A51" s="557"/>
      <c r="B51" s="557"/>
      <c r="C51" s="557"/>
      <c r="D51" s="557"/>
      <c r="E51" s="557"/>
      <c r="F51" s="557"/>
      <c r="G51" s="557"/>
      <c r="H51" s="557"/>
    </row>
    <row r="53" spans="1:8">
      <c r="A53" s="68"/>
      <c r="B53" s="68"/>
      <c r="C53" s="68"/>
      <c r="D53" s="68"/>
      <c r="E53" s="68"/>
      <c r="F53" s="68"/>
      <c r="G53" s="68"/>
    </row>
    <row r="54" spans="1:8">
      <c r="A54" s="68"/>
      <c r="B54" s="68"/>
      <c r="C54" s="68"/>
      <c r="D54" s="68"/>
      <c r="E54" s="68"/>
      <c r="F54" s="68"/>
      <c r="G54" s="68"/>
    </row>
  </sheetData>
  <mergeCells count="33">
    <mergeCell ref="C44:G44"/>
    <mergeCell ref="C50:G50"/>
    <mergeCell ref="C48:D48"/>
    <mergeCell ref="A46:G46"/>
    <mergeCell ref="B47:D47"/>
    <mergeCell ref="F47:G47"/>
    <mergeCell ref="F48:G48"/>
    <mergeCell ref="C49:G49"/>
    <mergeCell ref="D45:H45"/>
    <mergeCell ref="G10:H10"/>
    <mergeCell ref="A12:H12"/>
    <mergeCell ref="G19:H19"/>
    <mergeCell ref="A13:G13"/>
    <mergeCell ref="C10:E10"/>
    <mergeCell ref="A1:H1"/>
    <mergeCell ref="A2:H2"/>
    <mergeCell ref="A3:H3"/>
    <mergeCell ref="E8:H8"/>
    <mergeCell ref="E9:H9"/>
    <mergeCell ref="G23:H23"/>
    <mergeCell ref="G27:H27"/>
    <mergeCell ref="A37:H37"/>
    <mergeCell ref="C43:H43"/>
    <mergeCell ref="C19:E19"/>
    <mergeCell ref="C23:E23"/>
    <mergeCell ref="C24:E24"/>
    <mergeCell ref="C25:G25"/>
    <mergeCell ref="F24:G24"/>
    <mergeCell ref="C27:E27"/>
    <mergeCell ref="C28:E28"/>
    <mergeCell ref="C29:E29"/>
    <mergeCell ref="F28:G28"/>
    <mergeCell ref="C41:D41"/>
  </mergeCells>
  <printOptions horizontalCentered="1" verticalCentered="1"/>
  <pageMargins left="0" right="0" top="0.39370078740157483" bottom="0.39370078740157483" header="0" footer="0"/>
  <pageSetup paperSize="9" scale="66" orientation="portrait" r:id="rId1"/>
  <headerFooter>
    <oddHeader xml:space="preserve">&amp;L&amp;"Arial,Normal"&amp;K002060                NOUVEAU LOCATAIRE :&amp;"-,Normal" &amp;"Arial,Normal"&amp;8n’oubliez pas de mettre vos compteurs d’énergie à votre nom dès la signature du bail.&amp;C  </oddHeader>
    <oddFooter>&amp;LParaphes entrée : &amp;C&amp;K002060Paraphes sortie : &amp;R&amp;K002060page 1 sur 5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A1:AG343"/>
  <sheetViews>
    <sheetView view="pageLayout" topLeftCell="A7" zoomScaleNormal="100" workbookViewId="0">
      <selection activeCell="O26" sqref="O26"/>
    </sheetView>
  </sheetViews>
  <sheetFormatPr baseColWidth="10" defaultRowHeight="15"/>
  <cols>
    <col min="1" max="36" width="3.7109375" customWidth="1"/>
  </cols>
  <sheetData>
    <row r="1" spans="1:26">
      <c r="A1" s="377" t="s">
        <v>371</v>
      </c>
      <c r="B1" s="378"/>
      <c r="C1" s="378"/>
      <c r="D1" s="378"/>
      <c r="E1" s="378"/>
      <c r="F1" s="378"/>
      <c r="G1" s="378"/>
      <c r="H1" s="378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80"/>
      <c r="Y1" s="283"/>
      <c r="Z1" s="284"/>
    </row>
    <row r="2" spans="1:26">
      <c r="A2" s="367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368"/>
      <c r="Y2" s="284"/>
      <c r="Z2" s="284"/>
    </row>
    <row r="3" spans="1:26">
      <c r="A3" s="369">
        <f ca="1">'Données de location'!F32</f>
        <v>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263"/>
      <c r="R3" s="263"/>
      <c r="S3" s="263"/>
      <c r="T3" s="263"/>
      <c r="U3" s="263"/>
      <c r="V3" s="263"/>
      <c r="W3" s="263"/>
      <c r="X3" s="368"/>
      <c r="Y3" s="284"/>
      <c r="Z3" s="284"/>
    </row>
    <row r="4" spans="1:26">
      <c r="A4" s="381" t="s">
        <v>372</v>
      </c>
      <c r="B4" s="127"/>
      <c r="C4" s="127"/>
      <c r="D4" s="1065">
        <f ca="1">'Données de location'!F37</f>
        <v>0</v>
      </c>
      <c r="E4" s="1065"/>
      <c r="F4" s="1065"/>
      <c r="G4" s="1065"/>
      <c r="H4" s="127"/>
      <c r="I4" s="127" t="s">
        <v>151</v>
      </c>
      <c r="J4" s="1076">
        <f ca="1">'Données de location'!F38</f>
        <v>0</v>
      </c>
      <c r="K4" s="1076"/>
      <c r="L4" s="1076"/>
      <c r="M4" s="1076"/>
      <c r="N4" s="1076"/>
      <c r="O4" s="1076"/>
      <c r="P4" s="1076"/>
      <c r="Q4" s="1076"/>
      <c r="R4" s="1076"/>
      <c r="S4" s="263"/>
      <c r="T4" s="263"/>
      <c r="U4" s="263"/>
      <c r="V4" s="263"/>
      <c r="W4" s="263"/>
      <c r="X4" s="368"/>
      <c r="Y4" s="284"/>
      <c r="Z4" s="284"/>
    </row>
    <row r="5" spans="1:26">
      <c r="A5" s="375" t="s">
        <v>373</v>
      </c>
      <c r="B5" s="376"/>
      <c r="C5" s="376"/>
      <c r="D5" s="376"/>
      <c r="E5" s="372">
        <f ca="1">'Données de location'!F33</f>
        <v>0</v>
      </c>
      <c r="F5" s="376"/>
      <c r="G5" s="376"/>
      <c r="H5" s="376"/>
      <c r="I5" s="376"/>
      <c r="J5" s="376"/>
      <c r="K5" s="376"/>
      <c r="L5" s="376"/>
      <c r="M5" s="372">
        <f ca="1">'Données de location'!F34</f>
        <v>0</v>
      </c>
      <c r="N5" s="376"/>
      <c r="O5" s="376"/>
      <c r="P5" s="376"/>
      <c r="Q5" s="371"/>
      <c r="R5" s="371"/>
      <c r="S5" s="371"/>
      <c r="T5" s="371"/>
      <c r="U5" s="371"/>
      <c r="V5" s="371"/>
      <c r="W5" s="371"/>
      <c r="X5" s="374"/>
      <c r="Y5" s="284"/>
      <c r="Z5" s="284"/>
    </row>
    <row r="6" spans="1:26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84"/>
      <c r="Z6" s="284"/>
    </row>
    <row r="7" spans="1:26">
      <c r="A7" s="364" t="s">
        <v>374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6"/>
      <c r="Y7" s="284"/>
      <c r="Z7" s="284"/>
    </row>
    <row r="8" spans="1:26">
      <c r="A8" s="367"/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368"/>
      <c r="Y8" s="284"/>
      <c r="Z8" s="284"/>
    </row>
    <row r="9" spans="1:26">
      <c r="A9" s="369" t="str">
        <f ca="1">'Données de location'!F7</f>
        <v>Mr TURKMEN COURDIER Güven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368"/>
      <c r="Y9" s="284"/>
      <c r="Z9" s="284"/>
    </row>
    <row r="10" spans="1:26">
      <c r="A10" s="375" t="s">
        <v>373</v>
      </c>
      <c r="B10" s="376"/>
      <c r="C10" s="376"/>
      <c r="D10" s="376"/>
      <c r="E10" s="372" t="str">
        <f ca="1">'Données de location'!F8</f>
        <v>9 rue du Coteau</v>
      </c>
      <c r="F10" s="376"/>
      <c r="G10" s="376"/>
      <c r="H10" s="376"/>
      <c r="I10" s="376"/>
      <c r="J10" s="376"/>
      <c r="K10" s="376"/>
      <c r="L10" s="376"/>
      <c r="M10" s="372" t="str">
        <f ca="1">'Données de location'!F9</f>
        <v>25500 LES FINS</v>
      </c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4"/>
      <c r="Y10" s="284"/>
      <c r="Z10" s="284"/>
    </row>
    <row r="11" spans="1:26">
      <c r="A11" s="263"/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84"/>
      <c r="Z11" s="284"/>
    </row>
    <row r="12" spans="1:26">
      <c r="A12" s="364" t="s">
        <v>574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6"/>
      <c r="Y12" s="284"/>
      <c r="Z12" s="284"/>
    </row>
    <row r="13" spans="1:26">
      <c r="A13" s="367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368"/>
      <c r="Y13" s="284"/>
      <c r="Z13" s="284"/>
    </row>
    <row r="14" spans="1:26">
      <c r="A14" s="369">
        <f ca="1">'Données de location'!F25</f>
        <v>0</v>
      </c>
      <c r="B14" s="263"/>
      <c r="C14" s="263"/>
      <c r="D14" s="263"/>
      <c r="E14" s="290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368"/>
      <c r="Y14" s="284"/>
      <c r="Z14" s="284"/>
    </row>
    <row r="15" spans="1:26">
      <c r="A15" s="367" t="s">
        <v>372</v>
      </c>
      <c r="B15" s="263"/>
      <c r="C15" s="263"/>
      <c r="D15" s="1066">
        <f ca="1">'Données de location'!F29</f>
        <v>0</v>
      </c>
      <c r="E15" s="1066"/>
      <c r="F15" s="1066"/>
      <c r="G15" s="263"/>
      <c r="H15" s="263"/>
      <c r="I15" s="263" t="s">
        <v>151</v>
      </c>
      <c r="J15" s="289">
        <f ca="1">'Données de location'!F30</f>
        <v>0</v>
      </c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368"/>
      <c r="Y15" s="284"/>
      <c r="Z15" s="284"/>
    </row>
    <row r="16" spans="1:26">
      <c r="A16" s="370" t="s">
        <v>375</v>
      </c>
      <c r="B16" s="371"/>
      <c r="C16" s="371"/>
      <c r="D16" s="371"/>
      <c r="E16" s="372">
        <f ca="1">'Données de location'!F26</f>
        <v>0</v>
      </c>
      <c r="F16" s="371"/>
      <c r="G16" s="371"/>
      <c r="H16" s="371"/>
      <c r="I16" s="371"/>
      <c r="J16" s="371"/>
      <c r="K16" s="371"/>
      <c r="L16" s="371"/>
      <c r="M16" s="373">
        <f ca="1">'Données de location'!F27</f>
        <v>0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4"/>
      <c r="Y16" s="284"/>
      <c r="Z16" s="284"/>
    </row>
    <row r="17" spans="1:33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</row>
    <row r="18" spans="1:33" ht="17.25">
      <c r="A18" s="1067" t="s">
        <v>376</v>
      </c>
      <c r="B18" s="1068"/>
      <c r="C18" s="1068"/>
      <c r="D18" s="1068"/>
      <c r="E18" s="1068"/>
      <c r="F18" s="1068"/>
      <c r="G18" s="1068"/>
      <c r="H18" s="1068"/>
      <c r="I18" s="1068"/>
      <c r="J18" s="1068"/>
      <c r="K18" s="1068"/>
      <c r="L18" s="1068"/>
      <c r="M18" s="1068"/>
      <c r="N18" s="1068"/>
      <c r="O18" s="1068"/>
      <c r="P18" s="1068"/>
      <c r="Q18" s="1068"/>
      <c r="R18" s="1068"/>
      <c r="S18" s="1068"/>
      <c r="T18" s="1068"/>
      <c r="U18" s="1068"/>
      <c r="V18" s="1068"/>
      <c r="W18" s="1068"/>
      <c r="X18" s="1069"/>
      <c r="Y18" s="288"/>
      <c r="Z18" s="284"/>
    </row>
    <row r="19" spans="1:33">
      <c r="A19" s="367"/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368"/>
      <c r="Y19" s="284"/>
      <c r="Z19" s="284"/>
    </row>
    <row r="20" spans="1:33">
      <c r="A20" s="369" t="s">
        <v>420</v>
      </c>
      <c r="B20" s="263"/>
      <c r="C20" s="263"/>
      <c r="D20" s="263"/>
      <c r="E20" s="263" t="s">
        <v>423</v>
      </c>
      <c r="F20" s="263"/>
      <c r="G20" s="263"/>
      <c r="H20" s="1070"/>
      <c r="I20" s="1071"/>
      <c r="J20" s="1071"/>
      <c r="K20" s="1072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368"/>
      <c r="Y20" s="284"/>
      <c r="Z20" s="284"/>
    </row>
    <row r="21" spans="1:33">
      <c r="A21" s="367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368"/>
      <c r="Y21" s="284"/>
      <c r="Z21" s="284"/>
    </row>
    <row r="22" spans="1:33">
      <c r="A22" s="386" t="s">
        <v>377</v>
      </c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368"/>
      <c r="Y22" s="284"/>
      <c r="Z22" s="284"/>
    </row>
    <row r="23" spans="1:33">
      <c r="A23" s="367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368"/>
      <c r="Y23" s="284"/>
      <c r="Z23" s="284"/>
      <c r="AA23" s="286"/>
    </row>
    <row r="24" spans="1:33">
      <c r="A24" s="387" t="s">
        <v>378</v>
      </c>
      <c r="B24" s="263"/>
      <c r="C24" s="263"/>
      <c r="D24" s="263"/>
      <c r="E24" s="263"/>
      <c r="F24" s="92" t="str">
        <f ca="1">'Données de location'!H74</f>
        <v>Trois (3)</v>
      </c>
      <c r="G24" s="263"/>
      <c r="H24" s="263" t="s">
        <v>379</v>
      </c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76">
        <f ca="1">'Données de location'!F74</f>
        <v>3</v>
      </c>
      <c r="W24" s="263" t="s">
        <v>380</v>
      </c>
      <c r="X24" s="368"/>
      <c r="Y24" s="284"/>
      <c r="Z24" s="284"/>
      <c r="AA24" s="286"/>
    </row>
    <row r="25" spans="1:33">
      <c r="A25" s="387" t="s">
        <v>291</v>
      </c>
      <c r="B25" s="263"/>
      <c r="C25" s="263"/>
      <c r="D25" s="263"/>
      <c r="E25" s="263"/>
      <c r="F25" s="263"/>
      <c r="G25" s="263"/>
      <c r="H25" s="263"/>
      <c r="I25" s="1073" t="str">
        <f ca="1">'Données de location'!F39</f>
        <v>9 rue du Coteau</v>
      </c>
      <c r="J25" s="1073"/>
      <c r="K25" s="1073"/>
      <c r="L25" s="1073"/>
      <c r="M25" s="1073"/>
      <c r="N25" s="1073"/>
      <c r="O25" s="1073"/>
      <c r="P25" s="1073"/>
      <c r="Q25" s="1073"/>
      <c r="R25" s="1074" t="str">
        <f ca="1">'Données de location'!J39</f>
        <v>25500 LES FINS</v>
      </c>
      <c r="S25" s="1074"/>
      <c r="T25" s="1074"/>
      <c r="U25" s="1074"/>
      <c r="V25" s="1074"/>
      <c r="W25" s="1074"/>
      <c r="X25" s="1075"/>
      <c r="Y25" s="284"/>
      <c r="Z25" s="284"/>
    </row>
    <row r="26" spans="1:33">
      <c r="A26" s="367" t="s">
        <v>381</v>
      </c>
      <c r="B26" s="263"/>
      <c r="C26" s="263"/>
      <c r="D26" s="263"/>
      <c r="E26" s="263"/>
      <c r="F26" s="263"/>
      <c r="G26" s="263"/>
      <c r="H26" s="263"/>
      <c r="I26" s="1065">
        <f ca="1">'Données de location'!F71</f>
        <v>44563</v>
      </c>
      <c r="J26" s="1065"/>
      <c r="K26" s="1065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368"/>
      <c r="Y26" s="284"/>
      <c r="Z26" s="284"/>
      <c r="AA26" s="286"/>
      <c r="AG26" s="284"/>
    </row>
    <row r="27" spans="1:33">
      <c r="A27" s="387" t="s">
        <v>382</v>
      </c>
      <c r="B27" s="263"/>
      <c r="C27" s="263"/>
      <c r="D27" s="263"/>
      <c r="E27" s="263"/>
      <c r="F27" s="263"/>
      <c r="G27" s="263"/>
      <c r="H27" s="263"/>
      <c r="I27" s="1080"/>
      <c r="J27" s="1081"/>
      <c r="K27" s="1082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368"/>
      <c r="Y27" s="284"/>
      <c r="Z27" s="284"/>
    </row>
    <row r="28" spans="1:33">
      <c r="A28" s="387" t="s">
        <v>383</v>
      </c>
      <c r="B28" s="263"/>
      <c r="C28" s="263"/>
      <c r="D28" s="263"/>
      <c r="E28" s="263"/>
      <c r="F28" s="263"/>
      <c r="G28" s="263"/>
      <c r="H28" s="263"/>
      <c r="I28" s="263"/>
      <c r="J28" s="1083">
        <f ca="1">'Données de location'!F75</f>
        <v>500</v>
      </c>
      <c r="K28" s="1083"/>
      <c r="L28" s="1083"/>
      <c r="M28" s="1074" t="e">
        <f ca="1">'Données de location'!G75</f>
        <v>#NAME?</v>
      </c>
      <c r="N28" s="1074"/>
      <c r="O28" s="1074"/>
      <c r="P28" s="1074"/>
      <c r="Q28" s="1074"/>
      <c r="R28" s="1074"/>
      <c r="S28" s="1074"/>
      <c r="T28" s="1074"/>
      <c r="U28" s="1074"/>
      <c r="V28" s="1074"/>
      <c r="W28" s="1074"/>
      <c r="X28" s="1075"/>
      <c r="Y28" s="284"/>
      <c r="Z28" s="284"/>
    </row>
    <row r="29" spans="1:33">
      <c r="A29" s="387" t="s">
        <v>384</v>
      </c>
      <c r="B29" s="263"/>
      <c r="C29" s="263"/>
      <c r="D29" s="263"/>
      <c r="E29" s="263"/>
      <c r="F29" s="263"/>
      <c r="G29" s="263"/>
      <c r="H29" s="263"/>
      <c r="I29" s="263"/>
      <c r="J29" s="1084">
        <f ca="1">'Données de location'!F91</f>
        <v>80</v>
      </c>
      <c r="K29" s="1084"/>
      <c r="L29" s="1084"/>
      <c r="M29" s="1074" t="e">
        <f ca="1">'Données de location'!G91</f>
        <v>#NAME?</v>
      </c>
      <c r="N29" s="1074"/>
      <c r="O29" s="1074"/>
      <c r="P29" s="1074"/>
      <c r="Q29" s="1074"/>
      <c r="R29" s="1074"/>
      <c r="S29" s="1074"/>
      <c r="T29" s="1074"/>
      <c r="U29" s="1074"/>
      <c r="V29" s="1074"/>
      <c r="W29" s="1074"/>
      <c r="X29" s="1075"/>
      <c r="Y29" s="284"/>
      <c r="Z29" s="284"/>
    </row>
    <row r="30" spans="1:33">
      <c r="A30" s="387" t="s">
        <v>385</v>
      </c>
      <c r="B30" s="263"/>
      <c r="C30" s="263"/>
      <c r="D30" s="263"/>
      <c r="E30" s="263"/>
      <c r="F30" s="263"/>
      <c r="G30" s="263"/>
      <c r="H30" s="263"/>
      <c r="I30" s="263"/>
      <c r="J30" s="263"/>
      <c r="K30" s="388" t="str">
        <f ca="1">'Données de location'!F82</f>
        <v>3ème trimestre 2021 et s'établit à 131,67.</v>
      </c>
      <c r="L30" s="388"/>
      <c r="M30" s="388"/>
      <c r="N30" s="389"/>
      <c r="O30" s="389"/>
      <c r="P30" s="389"/>
      <c r="Q30" s="389"/>
      <c r="R30" s="389"/>
      <c r="S30" s="390"/>
      <c r="T30" s="390"/>
      <c r="U30" s="388"/>
      <c r="V30" s="388"/>
      <c r="W30" s="388"/>
      <c r="X30" s="391"/>
      <c r="Y30" s="291"/>
      <c r="Z30" s="284"/>
    </row>
    <row r="31" spans="1:33">
      <c r="A31" s="367"/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368"/>
      <c r="Y31" s="284"/>
      <c r="Z31" s="284"/>
    </row>
    <row r="32" spans="1:33">
      <c r="A32" s="387" t="s">
        <v>386</v>
      </c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368"/>
      <c r="Y32" s="284"/>
      <c r="Z32" s="284"/>
    </row>
    <row r="33" spans="1:26">
      <c r="A33" s="387" t="s">
        <v>387</v>
      </c>
      <c r="B33" s="263"/>
      <c r="C33" s="263"/>
      <c r="D33" s="263" t="s">
        <v>388</v>
      </c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368"/>
      <c r="Y33" s="284"/>
      <c r="Z33" s="284"/>
    </row>
    <row r="34" spans="1:26">
      <c r="A34" s="387"/>
      <c r="B34" s="263"/>
      <c r="C34" s="263"/>
      <c r="D34" s="263" t="s">
        <v>389</v>
      </c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368"/>
      <c r="Y34" s="284"/>
      <c r="Z34" s="284"/>
    </row>
    <row r="35" spans="1:26">
      <c r="A35" s="387" t="s">
        <v>390</v>
      </c>
      <c r="B35" s="263"/>
      <c r="C35" s="263"/>
      <c r="D35" s="263" t="s">
        <v>391</v>
      </c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368"/>
      <c r="Y35" s="284"/>
      <c r="Z35" s="284"/>
    </row>
    <row r="36" spans="1:26">
      <c r="A36" s="367" t="s">
        <v>392</v>
      </c>
      <c r="B36" s="263"/>
      <c r="C36" s="263"/>
      <c r="D36" s="263" t="s">
        <v>393</v>
      </c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368"/>
      <c r="Y36" s="284"/>
      <c r="Z36" s="284"/>
    </row>
    <row r="37" spans="1:26">
      <c r="A37" s="367" t="s">
        <v>394</v>
      </c>
      <c r="B37" s="263"/>
      <c r="C37" s="263"/>
      <c r="D37" s="263" t="s">
        <v>395</v>
      </c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368"/>
      <c r="Y37" s="284"/>
      <c r="Z37" s="284"/>
    </row>
    <row r="38" spans="1:26">
      <c r="A38" s="387" t="s">
        <v>396</v>
      </c>
      <c r="B38" s="263"/>
      <c r="C38" s="263"/>
      <c r="D38" s="263" t="s">
        <v>397</v>
      </c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368"/>
      <c r="Y38" s="284"/>
      <c r="Z38" s="284"/>
    </row>
    <row r="39" spans="1:26">
      <c r="A39" s="367"/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368"/>
      <c r="Y39" s="284"/>
      <c r="Z39" s="284"/>
    </row>
    <row r="40" spans="1:26">
      <c r="A40" s="367" t="s">
        <v>398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368"/>
      <c r="Y40" s="284"/>
      <c r="Z40" s="284"/>
    </row>
    <row r="41" spans="1:26">
      <c r="A41" s="367"/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368"/>
      <c r="Y41" s="284"/>
      <c r="Z41" s="284"/>
    </row>
    <row r="42" spans="1:26">
      <c r="A42" s="367" t="s">
        <v>399</v>
      </c>
      <c r="B42" s="263"/>
      <c r="C42" s="1077"/>
      <c r="D42" s="1078"/>
      <c r="E42" s="1078"/>
      <c r="F42" s="1078"/>
      <c r="G42" s="1078"/>
      <c r="H42" s="1079"/>
      <c r="I42" s="263" t="s">
        <v>400</v>
      </c>
      <c r="J42" s="1077"/>
      <c r="K42" s="1078"/>
      <c r="L42" s="1078"/>
      <c r="M42" s="1079"/>
      <c r="N42" s="263"/>
      <c r="O42" s="263" t="s">
        <v>401</v>
      </c>
      <c r="P42" s="263"/>
      <c r="Q42" s="263"/>
      <c r="R42" s="263"/>
      <c r="S42" s="263"/>
      <c r="T42" s="263"/>
      <c r="U42" s="263"/>
      <c r="V42" s="263"/>
      <c r="W42" s="263"/>
      <c r="X42" s="368"/>
      <c r="Y42" s="284"/>
      <c r="Z42" s="284"/>
    </row>
    <row r="43" spans="1:26">
      <c r="A43" s="392" t="s">
        <v>402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393" t="s">
        <v>374</v>
      </c>
      <c r="Y43" s="287"/>
      <c r="Z43" s="284"/>
    </row>
    <row r="44" spans="1:26">
      <c r="A44" s="392">
        <f ca="1">A3</f>
        <v>0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394"/>
      <c r="P44" s="394"/>
      <c r="Q44" s="394"/>
      <c r="R44" s="394"/>
      <c r="S44" s="394"/>
      <c r="T44" s="394"/>
      <c r="U44" s="394"/>
      <c r="V44" s="394"/>
      <c r="W44" s="394"/>
      <c r="X44" s="393" t="str">
        <f ca="1">A9</f>
        <v>Mr TURKMEN COURDIER Güven</v>
      </c>
      <c r="Y44" s="287"/>
      <c r="Z44" s="284"/>
    </row>
    <row r="45" spans="1:26" ht="15.75">
      <c r="A45" s="395" t="s">
        <v>403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396" t="s">
        <v>403</v>
      </c>
      <c r="Y45" s="276"/>
    </row>
    <row r="46" spans="1:26">
      <c r="A46" s="395" t="s">
        <v>404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396" t="s">
        <v>405</v>
      </c>
      <c r="Y46" s="276"/>
    </row>
    <row r="47" spans="1:26">
      <c r="A47" s="395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396"/>
      <c r="Y47" s="276"/>
    </row>
    <row r="48" spans="1:26">
      <c r="A48" s="397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398"/>
    </row>
    <row r="49" spans="1:25">
      <c r="A49" s="399"/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0"/>
      <c r="S49" s="400"/>
      <c r="T49" s="400"/>
      <c r="U49" s="400"/>
      <c r="V49" s="400"/>
      <c r="W49" s="400"/>
      <c r="X49" s="401"/>
    </row>
    <row r="52" spans="1:25">
      <c r="A52" s="1052" t="s">
        <v>406</v>
      </c>
      <c r="B52" s="1053"/>
      <c r="C52" s="1053"/>
      <c r="D52" s="1053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053"/>
      <c r="R52" s="1053"/>
      <c r="S52" s="1053"/>
      <c r="T52" s="1053"/>
      <c r="U52" s="1053"/>
      <c r="V52" s="1053"/>
      <c r="W52" s="1053"/>
      <c r="X52" s="1054"/>
      <c r="Y52" s="302"/>
    </row>
    <row r="53" spans="1:25">
      <c r="A53" s="1055" t="s">
        <v>407</v>
      </c>
      <c r="B53" s="1056"/>
      <c r="C53" s="1056"/>
      <c r="D53" s="1056"/>
      <c r="E53" s="1056"/>
      <c r="F53" s="1056"/>
      <c r="G53" s="1056"/>
      <c r="H53" s="1056"/>
      <c r="I53" s="1056"/>
      <c r="J53" s="1056"/>
      <c r="K53" s="1056"/>
      <c r="L53" s="1056"/>
      <c r="M53" s="1056"/>
      <c r="N53" s="1056"/>
      <c r="O53" s="1056"/>
      <c r="P53" s="1056"/>
      <c r="Q53" s="1056"/>
      <c r="R53" s="1056"/>
      <c r="S53" s="1056"/>
      <c r="T53" s="1056"/>
      <c r="U53" s="1056"/>
      <c r="V53" s="1056"/>
      <c r="W53" s="1056"/>
      <c r="X53" s="1057"/>
      <c r="Y53" s="303"/>
    </row>
    <row r="54" spans="1:25">
      <c r="A54" s="277"/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</row>
    <row r="55" spans="1:25">
      <c r="A55" s="284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</row>
    <row r="56" spans="1:25">
      <c r="A56" s="292" t="s">
        <v>425</v>
      </c>
      <c r="B56" s="294"/>
      <c r="C56" s="294"/>
      <c r="D56" s="294"/>
      <c r="E56" s="1062">
        <f ca="1">A3</f>
        <v>0</v>
      </c>
      <c r="F56" s="1062"/>
      <c r="G56" s="1062"/>
      <c r="H56" s="1062"/>
      <c r="I56" s="1062"/>
      <c r="J56" s="1062"/>
      <c r="K56" s="1062"/>
      <c r="L56" s="1062">
        <f ca="1">E5</f>
        <v>0</v>
      </c>
      <c r="M56" s="1062"/>
      <c r="N56" s="1062"/>
      <c r="O56" s="1062"/>
      <c r="P56" s="1062"/>
      <c r="Q56" s="1062"/>
      <c r="R56" s="1062"/>
      <c r="S56" s="1062"/>
      <c r="T56" s="1062">
        <f ca="1">M5</f>
        <v>0</v>
      </c>
      <c r="U56" s="1062"/>
      <c r="V56" s="1062"/>
      <c r="W56" s="1062"/>
      <c r="X56" s="1062"/>
      <c r="Y56" s="284"/>
    </row>
    <row r="57" spans="1:25">
      <c r="A57" s="292" t="s">
        <v>372</v>
      </c>
      <c r="B57" s="294"/>
      <c r="C57" s="1058">
        <f ca="1">D4</f>
        <v>0</v>
      </c>
      <c r="D57" s="1058"/>
      <c r="E57" s="1058"/>
      <c r="F57" s="304" t="s">
        <v>151</v>
      </c>
      <c r="G57" s="295">
        <f ca="1">J4</f>
        <v>0</v>
      </c>
      <c r="H57" s="294"/>
      <c r="I57" s="294"/>
      <c r="J57" s="294"/>
      <c r="K57" s="294"/>
      <c r="L57" s="294" t="s">
        <v>426</v>
      </c>
      <c r="M57" s="295"/>
      <c r="N57" s="294"/>
      <c r="O57" s="294"/>
      <c r="P57" s="294"/>
      <c r="Q57" s="294"/>
      <c r="R57" s="294"/>
      <c r="S57" s="294"/>
      <c r="T57" s="294"/>
      <c r="U57" s="294"/>
      <c r="V57" s="294"/>
      <c r="W57" s="294"/>
      <c r="X57" s="411"/>
      <c r="Y57" s="284"/>
    </row>
    <row r="58" spans="1:25">
      <c r="A58" s="1064">
        <f ca="1">'Données de location'!F25</f>
        <v>0</v>
      </c>
      <c r="B58" s="1064"/>
      <c r="C58" s="1064"/>
      <c r="D58" s="1064"/>
      <c r="E58" s="1064"/>
      <c r="F58" s="1064"/>
      <c r="G58" s="1064"/>
      <c r="H58" s="1064"/>
      <c r="I58" s="1061">
        <f ca="1">E16</f>
        <v>0</v>
      </c>
      <c r="J58" s="1061"/>
      <c r="K58" s="1061"/>
      <c r="L58" s="1061"/>
      <c r="M58" s="1061"/>
      <c r="N58" s="1061"/>
      <c r="O58" s="1061"/>
      <c r="P58" s="1061"/>
      <c r="Q58" s="1061"/>
      <c r="R58" s="1061"/>
      <c r="S58" s="1061">
        <f ca="1">'Caution Solidaire 2 loc'!M16</f>
        <v>0</v>
      </c>
      <c r="T58" s="1061"/>
      <c r="U58" s="1061"/>
      <c r="V58" s="1061"/>
      <c r="W58" s="1061"/>
      <c r="X58" s="1061"/>
      <c r="Y58" s="284"/>
    </row>
    <row r="59" spans="1:25">
      <c r="A59" s="294" t="s">
        <v>435</v>
      </c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84"/>
    </row>
    <row r="60" spans="1:25">
      <c r="A60" s="292" t="s">
        <v>436</v>
      </c>
      <c r="B60" s="294"/>
      <c r="C60" s="294"/>
      <c r="D60" s="294"/>
      <c r="E60" s="294"/>
      <c r="F60" s="294"/>
      <c r="G60" s="294"/>
      <c r="H60" s="1062" t="str">
        <f ca="1">'Données de location'!F7</f>
        <v>Mr TURKMEN COURDIER Güven</v>
      </c>
      <c r="I60" s="1062"/>
      <c r="J60" s="1062"/>
      <c r="K60" s="1062"/>
      <c r="L60" s="1062"/>
      <c r="M60" s="1062"/>
      <c r="N60" s="1062"/>
      <c r="O60" s="1062"/>
      <c r="P60" s="1062"/>
      <c r="Q60" s="1062"/>
      <c r="R60" s="1062"/>
      <c r="S60" s="1062"/>
      <c r="T60" s="294" t="s">
        <v>429</v>
      </c>
      <c r="U60" s="294"/>
      <c r="V60" s="294"/>
      <c r="W60" s="294"/>
      <c r="X60" s="294"/>
      <c r="Y60" s="284"/>
    </row>
    <row r="61" spans="1:25">
      <c r="A61" s="293" t="str">
        <f ca="1">'Données de location'!H74</f>
        <v>Trois (3)</v>
      </c>
      <c r="B61" s="292"/>
      <c r="C61" s="292" t="s">
        <v>430</v>
      </c>
      <c r="D61" s="292"/>
      <c r="E61" s="292"/>
      <c r="F61" s="294"/>
      <c r="G61" s="1058">
        <f ca="1">'Données de location'!F71</f>
        <v>44563</v>
      </c>
      <c r="H61" s="1058"/>
      <c r="I61" s="1058"/>
      <c r="J61" s="294" t="s">
        <v>431</v>
      </c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84"/>
    </row>
    <row r="62" spans="1:25">
      <c r="A62" s="1063" t="str">
        <f ca="1">'Données de location'!F39</f>
        <v>9 rue du Coteau</v>
      </c>
      <c r="B62" s="1063"/>
      <c r="C62" s="1063"/>
      <c r="D62" s="1063"/>
      <c r="E62" s="1063"/>
      <c r="F62" s="1063"/>
      <c r="G62" s="1063"/>
      <c r="H62" s="294"/>
      <c r="I62" s="294"/>
      <c r="J62" s="295" t="str">
        <f ca="1">'Données de location'!J39&amp;"."</f>
        <v>25500 LES FINS.</v>
      </c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84"/>
    </row>
    <row r="63" spans="1:25">
      <c r="A63" s="294"/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84"/>
    </row>
    <row r="64" spans="1:25">
      <c r="A64" s="292" t="s">
        <v>432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8" t="e">
        <f ca="1">'Données de location'!L76</f>
        <v>#NAME?</v>
      </c>
      <c r="Q64" s="297"/>
      <c r="R64" s="297"/>
      <c r="S64" s="297"/>
      <c r="T64" s="297"/>
      <c r="U64" s="294"/>
      <c r="V64" s="294"/>
      <c r="W64" s="294"/>
      <c r="X64" s="294"/>
      <c r="Y64" s="284"/>
    </row>
    <row r="65" spans="1:25">
      <c r="A65" s="1059">
        <f ca="1">'Données de location'!F76</f>
        <v>580</v>
      </c>
      <c r="B65" s="1059"/>
      <c r="C65" s="1059"/>
      <c r="D65" s="294" t="s">
        <v>433</v>
      </c>
      <c r="E65" s="294"/>
      <c r="F65" s="1060">
        <f ca="1">'Données de location'!F91</f>
        <v>80</v>
      </c>
      <c r="G65" s="1060"/>
      <c r="H65" s="1060"/>
      <c r="I65" s="298" t="e">
        <f ca="1">'Données de location'!L91&amp;"de charges."</f>
        <v>#NAME?</v>
      </c>
      <c r="J65" s="298"/>
      <c r="K65" s="298"/>
      <c r="L65" s="298"/>
      <c r="M65" s="298"/>
      <c r="N65" s="298"/>
      <c r="O65" s="298"/>
      <c r="P65" s="294"/>
      <c r="Q65" s="294"/>
      <c r="R65" s="294"/>
      <c r="S65" s="294"/>
      <c r="T65" s="294"/>
      <c r="U65" s="294"/>
      <c r="V65" s="294"/>
      <c r="W65" s="294"/>
      <c r="X65" s="294"/>
      <c r="Y65" s="284"/>
    </row>
    <row r="66" spans="1:25">
      <c r="A66" s="294"/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  <c r="U66" s="294"/>
      <c r="V66" s="294"/>
      <c r="W66" s="294"/>
      <c r="X66" s="294"/>
      <c r="Y66" s="284"/>
    </row>
    <row r="67" spans="1:25">
      <c r="A67" s="292" t="s">
        <v>408</v>
      </c>
      <c r="B67" s="294"/>
      <c r="C67" s="294"/>
      <c r="D67" s="294"/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84"/>
    </row>
    <row r="68" spans="1:25">
      <c r="A68" s="292" t="s">
        <v>447</v>
      </c>
      <c r="B68" s="294"/>
      <c r="C68" s="294"/>
      <c r="D68" s="294"/>
      <c r="E68" s="294"/>
      <c r="F68" s="1061" t="str">
        <f ca="1">'Données de location'!F82</f>
        <v>3ème trimestre 2021 et s'établit à 131,67.</v>
      </c>
      <c r="G68" s="1061"/>
      <c r="H68" s="1061"/>
      <c r="I68" s="1061"/>
      <c r="J68" s="1061"/>
      <c r="K68" s="1061"/>
      <c r="L68" s="1061"/>
      <c r="M68" s="1061"/>
      <c r="N68" s="1061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84"/>
    </row>
    <row r="69" spans="1:25">
      <c r="A69" s="294"/>
      <c r="B69" s="294"/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84"/>
    </row>
    <row r="70" spans="1:25">
      <c r="A70" s="292" t="s">
        <v>409</v>
      </c>
      <c r="B70" s="294"/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84"/>
    </row>
    <row r="71" spans="1:25">
      <c r="A71" s="292" t="s">
        <v>410</v>
      </c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84"/>
    </row>
    <row r="72" spans="1:25">
      <c r="A72" s="292" t="s">
        <v>411</v>
      </c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4"/>
      <c r="W72" s="294"/>
      <c r="X72" s="294"/>
      <c r="Y72" s="284"/>
    </row>
    <row r="73" spans="1:25">
      <c r="A73" s="292" t="s">
        <v>689</v>
      </c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84"/>
    </row>
    <row r="74" spans="1:25">
      <c r="A74" s="294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84"/>
    </row>
    <row r="75" spans="1:25">
      <c r="A75" s="292" t="s">
        <v>427</v>
      </c>
      <c r="B75" s="294"/>
      <c r="C75" s="294"/>
      <c r="D75" s="294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  <c r="W75" s="294"/>
      <c r="X75" s="294"/>
      <c r="Y75" s="284"/>
    </row>
    <row r="76" spans="1:25">
      <c r="A76" s="292" t="s">
        <v>428</v>
      </c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84"/>
    </row>
    <row r="77" spans="1:25">
      <c r="A77" s="294"/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84"/>
    </row>
    <row r="78" spans="1:25">
      <c r="A78" s="292" t="s">
        <v>412</v>
      </c>
      <c r="B78" s="294"/>
      <c r="C78" s="294"/>
      <c r="D78" s="294"/>
      <c r="E78" s="294"/>
      <c r="F78" s="294"/>
      <c r="G78" s="294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294"/>
      <c r="U78" s="294"/>
      <c r="V78" s="294"/>
      <c r="W78" s="294"/>
      <c r="X78" s="294"/>
      <c r="Y78" s="284"/>
    </row>
    <row r="79" spans="1:25">
      <c r="A79" s="292" t="s">
        <v>413</v>
      </c>
      <c r="B79" s="294"/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84"/>
    </row>
    <row r="80" spans="1:25">
      <c r="A80" s="292" t="s">
        <v>414</v>
      </c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84"/>
    </row>
    <row r="81" spans="1:25">
      <c r="A81" s="292" t="s">
        <v>415</v>
      </c>
      <c r="B81" s="294"/>
      <c r="C81" s="294"/>
      <c r="D81" s="294"/>
      <c r="E81" s="294"/>
      <c r="F81" s="294"/>
      <c r="G81" s="294"/>
      <c r="H81" s="294"/>
      <c r="I81" s="294"/>
      <c r="J81" s="294"/>
      <c r="K81" s="294"/>
      <c r="L81" s="294"/>
      <c r="M81" s="294"/>
      <c r="N81" s="294"/>
      <c r="O81" s="294"/>
      <c r="P81" s="294"/>
      <c r="Q81" s="294"/>
      <c r="R81" s="294"/>
      <c r="S81" s="294"/>
      <c r="T81" s="294"/>
      <c r="U81" s="294"/>
      <c r="V81" s="294"/>
      <c r="W81" s="294"/>
      <c r="X81" s="294"/>
      <c r="Y81" s="284"/>
    </row>
    <row r="82" spans="1:25">
      <c r="A82" s="292" t="s">
        <v>416</v>
      </c>
      <c r="B82" s="294"/>
      <c r="C82" s="294"/>
      <c r="D82" s="294"/>
      <c r="E82" s="294"/>
      <c r="F82" s="294"/>
      <c r="G82" s="294"/>
      <c r="H82" s="294"/>
      <c r="I82" s="294"/>
      <c r="J82" s="294"/>
      <c r="K82" s="294"/>
      <c r="L82" s="294"/>
      <c r="M82" s="294"/>
      <c r="N82" s="294"/>
      <c r="O82" s="294"/>
      <c r="P82" s="294"/>
      <c r="Q82" s="294"/>
      <c r="R82" s="294"/>
      <c r="S82" s="294"/>
      <c r="T82" s="294"/>
      <c r="U82" s="294"/>
      <c r="V82" s="294"/>
      <c r="W82" s="294"/>
      <c r="X82" s="294"/>
      <c r="Y82" s="284"/>
    </row>
    <row r="83" spans="1:25">
      <c r="A83" s="292" t="s">
        <v>417</v>
      </c>
      <c r="B83" s="294"/>
      <c r="C83" s="294"/>
      <c r="D83" s="294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294"/>
      <c r="V83" s="294"/>
      <c r="W83" s="294"/>
      <c r="X83" s="294"/>
      <c r="Y83" s="284"/>
    </row>
    <row r="84" spans="1:25">
      <c r="A84" s="294"/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84"/>
    </row>
    <row r="85" spans="1:25">
      <c r="A85" s="292" t="s">
        <v>418</v>
      </c>
      <c r="B85" s="294"/>
      <c r="C85" s="294"/>
      <c r="D85" s="294"/>
      <c r="E85" s="294"/>
      <c r="F85" s="294"/>
      <c r="G85" s="294"/>
      <c r="H85" s="294"/>
      <c r="I85" s="294"/>
      <c r="J85" s="294"/>
      <c r="K85" s="294"/>
      <c r="L85" s="294"/>
      <c r="M85" s="294"/>
      <c r="N85" s="294"/>
      <c r="O85" s="294"/>
      <c r="P85" s="294"/>
      <c r="Q85" s="294"/>
      <c r="R85" s="294"/>
      <c r="S85" s="294"/>
      <c r="T85" s="294"/>
      <c r="U85" s="294"/>
      <c r="V85" s="294"/>
      <c r="W85" s="294"/>
      <c r="X85" s="294"/>
      <c r="Y85" s="284"/>
    </row>
    <row r="86" spans="1:25">
      <c r="A86" s="292" t="s">
        <v>419</v>
      </c>
      <c r="B86" s="294"/>
      <c r="C86" s="294"/>
      <c r="D86" s="294"/>
      <c r="E86" s="294"/>
      <c r="F86" s="294"/>
      <c r="G86" s="294"/>
      <c r="H86" s="294"/>
      <c r="I86" s="294"/>
      <c r="J86" s="294"/>
      <c r="K86" s="294"/>
      <c r="L86" s="294"/>
      <c r="M86" s="294"/>
      <c r="N86" s="294"/>
      <c r="O86" s="294"/>
      <c r="P86" s="294"/>
      <c r="Q86" s="294"/>
      <c r="R86" s="294"/>
      <c r="S86" s="294"/>
      <c r="T86" s="294"/>
      <c r="U86" s="294"/>
      <c r="V86" s="294"/>
      <c r="W86" s="294"/>
      <c r="X86" s="294"/>
      <c r="Y86" s="284"/>
    </row>
    <row r="87" spans="1:25">
      <c r="A87" s="294"/>
      <c r="B87" s="294"/>
      <c r="C87" s="294"/>
      <c r="D87" s="294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4"/>
      <c r="X87" s="294"/>
      <c r="Y87" s="284"/>
    </row>
    <row r="88" spans="1:25">
      <c r="A88" s="292" t="s">
        <v>690</v>
      </c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294"/>
      <c r="V88" s="294"/>
      <c r="W88" s="294"/>
      <c r="X88" s="294"/>
      <c r="Y88" s="284"/>
    </row>
    <row r="89" spans="1:25">
      <c r="A89" s="285" t="s">
        <v>399</v>
      </c>
      <c r="C89" s="501"/>
      <c r="I89" s="84" t="s">
        <v>400</v>
      </c>
      <c r="J89" s="1051"/>
      <c r="K89" s="1051"/>
      <c r="L89" s="1051"/>
      <c r="M89" s="1051"/>
      <c r="N89" s="301"/>
      <c r="O89" s="301"/>
      <c r="P89" s="301"/>
      <c r="Q89" s="301"/>
      <c r="R89" s="301"/>
      <c r="S89" s="301"/>
    </row>
    <row r="90" spans="1:25">
      <c r="A90" s="84">
        <f ca="1">E56</f>
        <v>0</v>
      </c>
      <c r="M90" s="301"/>
      <c r="N90" s="301"/>
      <c r="O90" s="301"/>
      <c r="P90" s="301"/>
      <c r="Q90" s="301"/>
      <c r="R90" s="301"/>
      <c r="S90" s="301"/>
    </row>
    <row r="91" spans="1:25">
      <c r="A91" s="275" t="s">
        <v>403</v>
      </c>
      <c r="M91" s="301"/>
      <c r="N91" s="301"/>
      <c r="O91" s="301"/>
      <c r="P91" s="301"/>
      <c r="Q91" s="301"/>
      <c r="R91" s="301"/>
      <c r="S91" s="301"/>
    </row>
    <row r="92" spans="1:25">
      <c r="A92" s="300" t="s">
        <v>434</v>
      </c>
      <c r="M92" s="301"/>
      <c r="N92" s="301"/>
      <c r="O92" s="301"/>
      <c r="P92" s="301"/>
      <c r="Q92" s="301"/>
      <c r="R92" s="301"/>
      <c r="S92" s="301"/>
    </row>
    <row r="99" spans="1:24">
      <c r="A99" s="382"/>
      <c r="B99" s="382"/>
      <c r="C99" s="382"/>
      <c r="D99" s="382"/>
      <c r="E99" s="382"/>
      <c r="F99" s="382"/>
      <c r="G99" s="382"/>
      <c r="H99" s="382"/>
      <c r="I99" s="382"/>
      <c r="J99" s="382"/>
      <c r="K99" s="382"/>
      <c r="L99" s="382"/>
      <c r="M99" s="382"/>
      <c r="N99" s="382"/>
      <c r="O99" s="382"/>
      <c r="P99" s="382"/>
      <c r="Q99" s="382"/>
      <c r="R99" s="382"/>
      <c r="S99" s="382"/>
      <c r="T99" s="382"/>
      <c r="U99" s="382"/>
      <c r="V99" s="382"/>
      <c r="W99" s="382"/>
      <c r="X99" s="382"/>
    </row>
    <row r="100" spans="1:24" ht="16.899999999999999" customHeight="1">
      <c r="A100" s="382"/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N100" s="382"/>
      <c r="O100" s="382"/>
      <c r="P100" s="382"/>
      <c r="Q100" s="382"/>
      <c r="R100" s="382"/>
      <c r="S100" s="382"/>
      <c r="T100" s="382"/>
      <c r="U100" s="382"/>
      <c r="V100" s="382"/>
      <c r="W100" s="382"/>
      <c r="X100" s="382"/>
    </row>
    <row r="101" spans="1:24" ht="16.899999999999999" customHeight="1">
      <c r="A101" s="382"/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  <c r="N101" s="382"/>
      <c r="O101" s="382"/>
      <c r="P101" s="382"/>
      <c r="Q101" s="382"/>
      <c r="R101" s="382"/>
      <c r="S101" s="382"/>
      <c r="T101" s="382"/>
      <c r="U101" s="382"/>
      <c r="V101" s="382"/>
      <c r="W101" s="382"/>
      <c r="X101" s="382"/>
    </row>
    <row r="102" spans="1:24" ht="16.899999999999999" customHeight="1">
      <c r="A102" s="382"/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2"/>
      <c r="M102" s="382"/>
      <c r="N102" s="382"/>
      <c r="O102" s="382"/>
      <c r="P102" s="382"/>
      <c r="Q102" s="382"/>
      <c r="R102" s="382"/>
      <c r="S102" s="382"/>
      <c r="T102" s="382"/>
      <c r="U102" s="382"/>
      <c r="V102" s="382"/>
      <c r="W102" s="382"/>
      <c r="X102" s="382"/>
    </row>
    <row r="103" spans="1:24" ht="16.899999999999999" customHeight="1">
      <c r="A103" s="382"/>
      <c r="B103" s="382"/>
      <c r="C103" s="382"/>
      <c r="D103" s="382"/>
      <c r="E103" s="382"/>
      <c r="F103" s="382"/>
      <c r="G103" s="382"/>
      <c r="H103" s="382"/>
      <c r="I103" s="382"/>
      <c r="J103" s="382"/>
      <c r="K103" s="382"/>
      <c r="L103" s="382"/>
      <c r="M103" s="382"/>
      <c r="N103" s="382"/>
      <c r="O103" s="382"/>
      <c r="P103" s="382"/>
      <c r="Q103" s="382"/>
      <c r="R103" s="382"/>
      <c r="S103" s="382"/>
      <c r="T103" s="382"/>
      <c r="U103" s="382"/>
      <c r="V103" s="382"/>
      <c r="W103" s="382"/>
      <c r="X103" s="382"/>
    </row>
    <row r="104" spans="1:24" ht="16.899999999999999" customHeight="1">
      <c r="A104" s="382"/>
      <c r="B104" s="382"/>
      <c r="C104" s="382"/>
      <c r="D104" s="382"/>
      <c r="E104" s="382"/>
      <c r="F104" s="382"/>
      <c r="G104" s="382"/>
      <c r="H104" s="382"/>
      <c r="I104" s="382"/>
      <c r="J104" s="382"/>
      <c r="K104" s="382"/>
      <c r="L104" s="382"/>
      <c r="M104" s="382"/>
      <c r="N104" s="382"/>
      <c r="O104" s="382"/>
      <c r="P104" s="382"/>
      <c r="Q104" s="382"/>
      <c r="R104" s="382"/>
      <c r="S104" s="382"/>
      <c r="T104" s="382"/>
      <c r="U104" s="382"/>
      <c r="V104" s="382"/>
      <c r="W104" s="382"/>
      <c r="X104" s="382"/>
    </row>
    <row r="105" spans="1:24" ht="16.899999999999999" customHeight="1">
      <c r="A105" s="382"/>
      <c r="B105" s="382"/>
      <c r="C105" s="382"/>
      <c r="D105" s="382"/>
      <c r="E105" s="382"/>
      <c r="F105" s="382"/>
      <c r="G105" s="382"/>
      <c r="H105" s="382"/>
      <c r="I105" s="382"/>
      <c r="J105" s="382"/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  <c r="W105" s="382"/>
      <c r="X105" s="382"/>
    </row>
    <row r="106" spans="1:24" ht="16.899999999999999" customHeight="1">
      <c r="A106" s="382"/>
      <c r="B106" s="382"/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  <c r="R106" s="382"/>
      <c r="S106" s="382"/>
      <c r="T106" s="382"/>
      <c r="U106" s="382"/>
      <c r="V106" s="382"/>
      <c r="W106" s="382"/>
      <c r="X106" s="382"/>
    </row>
    <row r="107" spans="1:24" ht="16.899999999999999" customHeight="1">
      <c r="A107" s="382"/>
      <c r="B107" s="382"/>
      <c r="C107" s="382"/>
      <c r="D107" s="382"/>
      <c r="E107" s="382"/>
      <c r="F107" s="382"/>
      <c r="G107" s="382"/>
      <c r="H107" s="382"/>
      <c r="I107" s="382"/>
      <c r="J107" s="382"/>
      <c r="K107" s="382"/>
      <c r="L107" s="382"/>
      <c r="M107" s="382"/>
      <c r="N107" s="382"/>
      <c r="O107" s="382"/>
      <c r="P107" s="382"/>
      <c r="Q107" s="382"/>
      <c r="R107" s="382"/>
      <c r="S107" s="382"/>
      <c r="T107" s="382"/>
      <c r="U107" s="382"/>
      <c r="V107" s="382"/>
      <c r="W107" s="382"/>
      <c r="X107" s="382"/>
    </row>
    <row r="108" spans="1:24" ht="16.899999999999999" customHeight="1">
      <c r="A108" s="382"/>
      <c r="B108" s="382"/>
      <c r="C108" s="382"/>
      <c r="D108" s="382"/>
      <c r="E108" s="382"/>
      <c r="F108" s="382"/>
      <c r="G108" s="382"/>
      <c r="H108" s="382"/>
      <c r="I108" s="382"/>
      <c r="J108" s="382"/>
      <c r="K108" s="382"/>
      <c r="L108" s="382"/>
      <c r="M108" s="382"/>
      <c r="N108" s="382"/>
      <c r="O108" s="382"/>
      <c r="P108" s="382"/>
      <c r="Q108" s="382"/>
      <c r="R108" s="382"/>
      <c r="S108" s="382"/>
      <c r="T108" s="382"/>
      <c r="U108" s="382"/>
      <c r="V108" s="382"/>
      <c r="W108" s="382"/>
      <c r="X108" s="382"/>
    </row>
    <row r="109" spans="1:24" ht="16.899999999999999" customHeight="1">
      <c r="A109" s="382"/>
      <c r="B109" s="382"/>
      <c r="C109" s="382"/>
      <c r="D109" s="382"/>
      <c r="E109" s="382"/>
      <c r="F109" s="382"/>
      <c r="G109" s="382"/>
      <c r="H109" s="382"/>
      <c r="I109" s="382"/>
      <c r="J109" s="382"/>
      <c r="K109" s="382"/>
      <c r="L109" s="382"/>
      <c r="M109" s="382"/>
      <c r="N109" s="382"/>
      <c r="O109" s="382"/>
      <c r="P109" s="382"/>
      <c r="Q109" s="382"/>
      <c r="R109" s="382"/>
      <c r="S109" s="382"/>
      <c r="T109" s="382"/>
      <c r="U109" s="382"/>
      <c r="V109" s="382"/>
      <c r="W109" s="382"/>
      <c r="X109" s="382"/>
    </row>
    <row r="110" spans="1:24" ht="16.899999999999999" customHeight="1">
      <c r="A110" s="382"/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  <c r="L110" s="382"/>
      <c r="M110" s="382"/>
      <c r="N110" s="382"/>
      <c r="O110" s="382"/>
      <c r="P110" s="382"/>
      <c r="Q110" s="382"/>
      <c r="R110" s="382"/>
      <c r="S110" s="382"/>
      <c r="T110" s="382"/>
      <c r="U110" s="382"/>
      <c r="V110" s="382"/>
      <c r="W110" s="382"/>
      <c r="X110" s="382"/>
    </row>
    <row r="111" spans="1:24" ht="16.899999999999999" customHeight="1">
      <c r="A111" s="382"/>
      <c r="B111" s="382"/>
      <c r="C111" s="382"/>
      <c r="D111" s="382"/>
      <c r="E111" s="382"/>
      <c r="F111" s="382"/>
      <c r="G111" s="382"/>
      <c r="H111" s="382"/>
      <c r="I111" s="382"/>
      <c r="J111" s="382"/>
      <c r="K111" s="382"/>
      <c r="L111" s="382"/>
      <c r="M111" s="382"/>
      <c r="N111" s="382"/>
      <c r="O111" s="382"/>
      <c r="P111" s="382"/>
      <c r="Q111" s="382"/>
      <c r="R111" s="382"/>
      <c r="S111" s="382"/>
      <c r="T111" s="382"/>
      <c r="U111" s="382"/>
      <c r="V111" s="382"/>
      <c r="W111" s="382"/>
      <c r="X111" s="382"/>
    </row>
    <row r="112" spans="1:24" ht="16.899999999999999" customHeight="1">
      <c r="A112" s="382"/>
      <c r="B112" s="382"/>
      <c r="C112" s="382"/>
      <c r="D112" s="382"/>
      <c r="E112" s="382"/>
      <c r="F112" s="382"/>
      <c r="G112" s="382"/>
      <c r="H112" s="382"/>
      <c r="I112" s="382"/>
      <c r="J112" s="382"/>
      <c r="K112" s="382"/>
      <c r="L112" s="382"/>
      <c r="M112" s="382"/>
      <c r="N112" s="382"/>
      <c r="O112" s="382"/>
      <c r="P112" s="382"/>
      <c r="Q112" s="382"/>
      <c r="R112" s="382"/>
      <c r="S112" s="382"/>
      <c r="T112" s="382"/>
      <c r="U112" s="382"/>
      <c r="V112" s="382"/>
      <c r="W112" s="382"/>
      <c r="X112" s="382"/>
    </row>
    <row r="113" spans="1:24" ht="16.899999999999999" customHeight="1">
      <c r="A113" s="382"/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2"/>
      <c r="M113" s="382"/>
      <c r="N113" s="382"/>
      <c r="O113" s="382"/>
      <c r="P113" s="382"/>
      <c r="Q113" s="382"/>
      <c r="R113" s="382"/>
      <c r="S113" s="382"/>
      <c r="T113" s="382"/>
      <c r="U113" s="382"/>
      <c r="V113" s="382"/>
      <c r="W113" s="382"/>
      <c r="X113" s="382"/>
    </row>
    <row r="114" spans="1:24" ht="16.899999999999999" customHeight="1">
      <c r="A114" s="382"/>
      <c r="B114" s="382"/>
      <c r="C114" s="382"/>
      <c r="D114" s="382"/>
      <c r="E114" s="382"/>
      <c r="F114" s="382"/>
      <c r="G114" s="382"/>
      <c r="H114" s="382"/>
      <c r="I114" s="382"/>
      <c r="J114" s="382"/>
      <c r="K114" s="382"/>
      <c r="L114" s="382"/>
      <c r="M114" s="382"/>
      <c r="N114" s="382"/>
      <c r="O114" s="382"/>
      <c r="P114" s="382"/>
      <c r="Q114" s="382"/>
      <c r="R114" s="382"/>
      <c r="S114" s="382"/>
      <c r="T114" s="382"/>
      <c r="U114" s="382"/>
      <c r="V114" s="382"/>
      <c r="W114" s="382"/>
      <c r="X114" s="382"/>
    </row>
    <row r="115" spans="1:24" ht="16.899999999999999" customHeight="1">
      <c r="A115" s="382"/>
      <c r="B115" s="382"/>
      <c r="C115" s="382"/>
      <c r="D115" s="382"/>
      <c r="E115" s="382"/>
      <c r="F115" s="382"/>
      <c r="G115" s="382"/>
      <c r="H115" s="382"/>
      <c r="I115" s="382"/>
      <c r="J115" s="382"/>
      <c r="K115" s="382"/>
      <c r="L115" s="382"/>
      <c r="M115" s="382"/>
      <c r="N115" s="382"/>
      <c r="O115" s="382"/>
      <c r="P115" s="382"/>
      <c r="Q115" s="382"/>
      <c r="R115" s="382"/>
      <c r="S115" s="382"/>
      <c r="T115" s="382"/>
      <c r="U115" s="382"/>
      <c r="V115" s="382"/>
      <c r="W115" s="382"/>
      <c r="X115" s="382"/>
    </row>
    <row r="116" spans="1:24" ht="16.899999999999999" customHeight="1">
      <c r="A116" s="382"/>
      <c r="B116" s="382"/>
      <c r="C116" s="382"/>
      <c r="D116" s="382"/>
      <c r="E116" s="382"/>
      <c r="F116" s="382"/>
      <c r="G116" s="382"/>
      <c r="H116" s="382"/>
      <c r="I116" s="382"/>
      <c r="J116" s="382"/>
      <c r="K116" s="382"/>
      <c r="L116" s="382"/>
      <c r="M116" s="382"/>
      <c r="N116" s="382"/>
      <c r="O116" s="382"/>
      <c r="P116" s="382"/>
      <c r="Q116" s="382"/>
      <c r="R116" s="382"/>
      <c r="S116" s="382"/>
      <c r="T116" s="382"/>
      <c r="U116" s="382"/>
      <c r="V116" s="382"/>
      <c r="W116" s="382"/>
      <c r="X116" s="382"/>
    </row>
    <row r="117" spans="1:24" ht="16.899999999999999" customHeight="1">
      <c r="A117" s="382"/>
      <c r="B117" s="382"/>
      <c r="C117" s="382"/>
      <c r="D117" s="382"/>
      <c r="E117" s="382"/>
      <c r="F117" s="382"/>
      <c r="G117" s="382"/>
      <c r="H117" s="382"/>
      <c r="I117" s="382"/>
      <c r="J117" s="382"/>
      <c r="K117" s="382"/>
      <c r="L117" s="382"/>
      <c r="M117" s="382"/>
      <c r="N117" s="382"/>
      <c r="O117" s="382"/>
      <c r="P117" s="382"/>
      <c r="Q117" s="382"/>
      <c r="R117" s="382"/>
      <c r="S117" s="382"/>
      <c r="T117" s="382"/>
      <c r="U117" s="382"/>
      <c r="V117" s="382"/>
      <c r="W117" s="382"/>
      <c r="X117" s="382"/>
    </row>
    <row r="118" spans="1:24" ht="16.899999999999999" customHeight="1">
      <c r="A118" s="382"/>
      <c r="B118" s="382"/>
      <c r="C118" s="382"/>
      <c r="D118" s="382"/>
      <c r="E118" s="382"/>
      <c r="F118" s="382"/>
      <c r="G118" s="382"/>
      <c r="H118" s="382"/>
      <c r="I118" s="382"/>
      <c r="J118" s="382"/>
      <c r="K118" s="382"/>
      <c r="L118" s="382"/>
      <c r="M118" s="382"/>
      <c r="N118" s="382"/>
      <c r="O118" s="382"/>
      <c r="P118" s="382"/>
      <c r="Q118" s="382"/>
      <c r="R118" s="382"/>
      <c r="S118" s="382"/>
      <c r="T118" s="382"/>
      <c r="U118" s="382"/>
      <c r="V118" s="382"/>
      <c r="W118" s="382"/>
      <c r="X118" s="382"/>
    </row>
    <row r="119" spans="1:24" ht="16.899999999999999" customHeight="1">
      <c r="A119" s="382"/>
      <c r="B119" s="382"/>
      <c r="C119" s="382"/>
      <c r="D119" s="382"/>
      <c r="E119" s="382"/>
      <c r="F119" s="382"/>
      <c r="G119" s="382"/>
      <c r="H119" s="382"/>
      <c r="I119" s="382"/>
      <c r="J119" s="382"/>
      <c r="K119" s="382"/>
      <c r="L119" s="382"/>
      <c r="M119" s="382"/>
      <c r="N119" s="382"/>
      <c r="O119" s="382"/>
      <c r="P119" s="382"/>
      <c r="Q119" s="382"/>
      <c r="R119" s="382"/>
      <c r="S119" s="382"/>
      <c r="T119" s="382"/>
      <c r="U119" s="382"/>
      <c r="V119" s="382"/>
      <c r="W119" s="382"/>
      <c r="X119" s="382"/>
    </row>
    <row r="120" spans="1:24" ht="16.899999999999999" customHeight="1">
      <c r="A120" s="382"/>
      <c r="B120" s="382"/>
      <c r="C120" s="382"/>
      <c r="D120" s="382"/>
      <c r="E120" s="382"/>
      <c r="F120" s="382"/>
      <c r="G120" s="382"/>
      <c r="H120" s="382"/>
      <c r="I120" s="382"/>
      <c r="J120" s="382"/>
      <c r="K120" s="382"/>
      <c r="L120" s="382"/>
      <c r="M120" s="382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  <c r="X120" s="382"/>
    </row>
    <row r="121" spans="1:24" ht="16.899999999999999" customHeight="1">
      <c r="A121" s="382"/>
      <c r="B121" s="382"/>
      <c r="C121" s="382"/>
      <c r="D121" s="382"/>
      <c r="E121" s="382"/>
      <c r="F121" s="382"/>
      <c r="G121" s="382"/>
      <c r="H121" s="382"/>
      <c r="I121" s="382"/>
      <c r="J121" s="382"/>
      <c r="K121" s="382"/>
      <c r="L121" s="382"/>
      <c r="M121" s="382"/>
      <c r="N121" s="382"/>
      <c r="O121" s="382"/>
      <c r="P121" s="382"/>
      <c r="Q121" s="382"/>
      <c r="R121" s="382"/>
      <c r="S121" s="382"/>
      <c r="T121" s="382"/>
      <c r="U121" s="382"/>
      <c r="V121" s="382"/>
      <c r="W121" s="382"/>
      <c r="X121" s="382"/>
    </row>
    <row r="122" spans="1:24" ht="16.899999999999999" customHeight="1">
      <c r="A122" s="382"/>
      <c r="B122" s="382"/>
      <c r="C122" s="382"/>
      <c r="D122" s="382"/>
      <c r="E122" s="382"/>
      <c r="F122" s="382"/>
      <c r="G122" s="382"/>
      <c r="H122" s="382"/>
      <c r="I122" s="382"/>
      <c r="J122" s="382"/>
      <c r="K122" s="382"/>
      <c r="L122" s="382"/>
      <c r="M122" s="382"/>
      <c r="N122" s="382"/>
      <c r="O122" s="382"/>
      <c r="P122" s="382"/>
      <c r="Q122" s="382"/>
      <c r="R122" s="382"/>
      <c r="S122" s="382"/>
      <c r="T122" s="382"/>
      <c r="U122" s="382"/>
      <c r="V122" s="382"/>
      <c r="W122" s="382"/>
      <c r="X122" s="382"/>
    </row>
    <row r="123" spans="1:24" ht="16.899999999999999" customHeight="1">
      <c r="A123" s="382"/>
      <c r="B123" s="382"/>
      <c r="C123" s="382"/>
      <c r="D123" s="382"/>
      <c r="E123" s="382"/>
      <c r="F123" s="382"/>
      <c r="G123" s="382"/>
      <c r="H123" s="382"/>
      <c r="I123" s="382"/>
      <c r="J123" s="382"/>
      <c r="K123" s="382"/>
      <c r="L123" s="382"/>
      <c r="M123" s="382"/>
      <c r="N123" s="382"/>
      <c r="O123" s="382"/>
      <c r="P123" s="382"/>
      <c r="Q123" s="382"/>
      <c r="R123" s="382"/>
      <c r="S123" s="382"/>
      <c r="T123" s="382"/>
      <c r="U123" s="382"/>
      <c r="V123" s="382"/>
      <c r="W123" s="382"/>
      <c r="X123" s="382"/>
    </row>
    <row r="124" spans="1:24" ht="16.899999999999999" customHeight="1">
      <c r="A124" s="382"/>
      <c r="B124" s="382"/>
      <c r="C124" s="382"/>
      <c r="D124" s="382"/>
      <c r="E124" s="382"/>
      <c r="F124" s="382"/>
      <c r="G124" s="382"/>
      <c r="H124" s="382"/>
      <c r="I124" s="382"/>
      <c r="J124" s="382"/>
      <c r="K124" s="382"/>
      <c r="L124" s="382"/>
      <c r="M124" s="382"/>
      <c r="N124" s="382"/>
      <c r="O124" s="382"/>
      <c r="P124" s="382"/>
      <c r="Q124" s="382"/>
      <c r="R124" s="382"/>
      <c r="S124" s="382"/>
      <c r="T124" s="382"/>
      <c r="U124" s="382"/>
      <c r="V124" s="382"/>
      <c r="W124" s="382"/>
      <c r="X124" s="382"/>
    </row>
    <row r="125" spans="1:24" ht="16.899999999999999" customHeight="1">
      <c r="A125" s="382"/>
      <c r="B125" s="382"/>
      <c r="C125" s="382"/>
      <c r="D125" s="382"/>
      <c r="E125" s="382"/>
      <c r="F125" s="382"/>
      <c r="G125" s="382"/>
      <c r="H125" s="382"/>
      <c r="I125" s="382"/>
      <c r="J125" s="382"/>
      <c r="K125" s="382"/>
      <c r="L125" s="382"/>
      <c r="M125" s="382"/>
      <c r="N125" s="382"/>
      <c r="O125" s="382"/>
      <c r="P125" s="382"/>
      <c r="Q125" s="382"/>
      <c r="R125" s="382"/>
      <c r="S125" s="382"/>
      <c r="T125" s="382"/>
      <c r="U125" s="382"/>
      <c r="V125" s="382"/>
      <c r="W125" s="382"/>
      <c r="X125" s="382"/>
    </row>
    <row r="126" spans="1:24" ht="16.899999999999999" customHeight="1">
      <c r="A126" s="382"/>
      <c r="B126" s="382"/>
      <c r="C126" s="382"/>
      <c r="D126" s="382"/>
      <c r="E126" s="382"/>
      <c r="F126" s="382"/>
      <c r="G126" s="382"/>
      <c r="H126" s="382"/>
      <c r="I126" s="382"/>
      <c r="J126" s="382"/>
      <c r="K126" s="382"/>
      <c r="L126" s="382"/>
      <c r="M126" s="382"/>
      <c r="N126" s="382"/>
      <c r="O126" s="382"/>
      <c r="P126" s="382"/>
      <c r="Q126" s="382"/>
      <c r="R126" s="382"/>
      <c r="S126" s="382"/>
      <c r="T126" s="382"/>
      <c r="U126" s="382"/>
      <c r="V126" s="382"/>
      <c r="W126" s="382"/>
      <c r="X126" s="382"/>
    </row>
    <row r="127" spans="1:24" ht="16.899999999999999" customHeight="1">
      <c r="A127" s="382"/>
      <c r="B127" s="382"/>
      <c r="C127" s="382"/>
      <c r="D127" s="382"/>
      <c r="E127" s="382"/>
      <c r="F127" s="382"/>
      <c r="G127" s="382"/>
      <c r="H127" s="382"/>
      <c r="I127" s="382"/>
      <c r="J127" s="382"/>
      <c r="K127" s="382"/>
      <c r="L127" s="382"/>
      <c r="M127" s="382"/>
      <c r="N127" s="382"/>
      <c r="O127" s="382"/>
      <c r="P127" s="382"/>
      <c r="Q127" s="382"/>
      <c r="R127" s="382"/>
      <c r="S127" s="382"/>
      <c r="T127" s="382"/>
      <c r="U127" s="382"/>
      <c r="V127" s="382"/>
      <c r="W127" s="382"/>
      <c r="X127" s="382"/>
    </row>
    <row r="128" spans="1:24" ht="16.899999999999999" customHeight="1">
      <c r="A128" s="382"/>
      <c r="B128" s="382"/>
      <c r="C128" s="382"/>
      <c r="D128" s="382"/>
      <c r="E128" s="382"/>
      <c r="F128" s="382"/>
      <c r="G128" s="382"/>
      <c r="H128" s="382"/>
      <c r="I128" s="382"/>
      <c r="J128" s="382"/>
      <c r="K128" s="382"/>
      <c r="L128" s="382"/>
      <c r="M128" s="382"/>
      <c r="N128" s="382"/>
      <c r="O128" s="382"/>
      <c r="P128" s="382"/>
      <c r="Q128" s="382"/>
      <c r="R128" s="382"/>
      <c r="S128" s="382"/>
      <c r="T128" s="382"/>
      <c r="U128" s="382"/>
      <c r="V128" s="382"/>
      <c r="W128" s="382"/>
      <c r="X128" s="382"/>
    </row>
    <row r="129" spans="1:24" ht="16.899999999999999" customHeight="1">
      <c r="A129" s="382"/>
      <c r="B129" s="382"/>
      <c r="C129" s="382"/>
      <c r="D129" s="382"/>
      <c r="E129" s="382"/>
      <c r="F129" s="382"/>
      <c r="G129" s="382"/>
      <c r="H129" s="382"/>
      <c r="I129" s="382"/>
      <c r="J129" s="382"/>
      <c r="K129" s="382"/>
      <c r="L129" s="382"/>
      <c r="M129" s="382"/>
      <c r="N129" s="382"/>
      <c r="O129" s="382"/>
      <c r="P129" s="382"/>
      <c r="Q129" s="382"/>
      <c r="R129" s="382"/>
      <c r="S129" s="382"/>
      <c r="T129" s="382"/>
      <c r="U129" s="382"/>
      <c r="V129" s="382"/>
      <c r="W129" s="382"/>
      <c r="X129" s="382"/>
    </row>
    <row r="130" spans="1:24" ht="16.899999999999999" customHeight="1">
      <c r="A130" s="382"/>
      <c r="B130" s="382"/>
      <c r="C130" s="382"/>
      <c r="D130" s="382"/>
      <c r="E130" s="382"/>
      <c r="F130" s="382"/>
      <c r="G130" s="382"/>
      <c r="H130" s="382"/>
      <c r="I130" s="382"/>
      <c r="J130" s="382"/>
      <c r="K130" s="382"/>
      <c r="L130" s="382"/>
      <c r="M130" s="382"/>
      <c r="N130" s="382"/>
      <c r="O130" s="382"/>
      <c r="P130" s="382"/>
      <c r="Q130" s="382"/>
      <c r="R130" s="382"/>
      <c r="S130" s="382"/>
      <c r="T130" s="382"/>
      <c r="U130" s="382"/>
      <c r="V130" s="382"/>
      <c r="W130" s="382"/>
      <c r="X130" s="382"/>
    </row>
    <row r="131" spans="1:24" ht="16.899999999999999" customHeight="1">
      <c r="A131" s="382"/>
      <c r="B131" s="382"/>
      <c r="C131" s="382"/>
      <c r="D131" s="382"/>
      <c r="E131" s="382"/>
      <c r="F131" s="382"/>
      <c r="G131" s="382"/>
      <c r="H131" s="382"/>
      <c r="I131" s="382"/>
      <c r="J131" s="382"/>
      <c r="K131" s="382"/>
      <c r="L131" s="382"/>
      <c r="M131" s="382"/>
      <c r="N131" s="382"/>
      <c r="O131" s="382"/>
      <c r="P131" s="382"/>
      <c r="Q131" s="382"/>
      <c r="R131" s="382"/>
      <c r="S131" s="382"/>
      <c r="T131" s="382"/>
      <c r="U131" s="382"/>
      <c r="V131" s="382"/>
      <c r="W131" s="382"/>
      <c r="X131" s="382"/>
    </row>
    <row r="132" spans="1:24" ht="16.899999999999999" customHeight="1">
      <c r="A132" s="382"/>
      <c r="B132" s="382"/>
      <c r="C132" s="382"/>
      <c r="D132" s="382"/>
      <c r="E132" s="382"/>
      <c r="F132" s="382"/>
      <c r="G132" s="382"/>
      <c r="H132" s="382"/>
      <c r="I132" s="382"/>
      <c r="J132" s="382"/>
      <c r="K132" s="382"/>
      <c r="L132" s="382"/>
      <c r="M132" s="382"/>
      <c r="N132" s="382"/>
      <c r="O132" s="382"/>
      <c r="P132" s="382"/>
      <c r="Q132" s="382"/>
      <c r="R132" s="382"/>
      <c r="S132" s="382"/>
      <c r="T132" s="382"/>
      <c r="U132" s="382"/>
      <c r="V132" s="382"/>
      <c r="W132" s="382"/>
      <c r="X132" s="382"/>
    </row>
    <row r="133" spans="1:24" ht="16.899999999999999" customHeight="1">
      <c r="A133" s="382"/>
      <c r="B133" s="382"/>
      <c r="C133" s="382"/>
      <c r="D133" s="382"/>
      <c r="E133" s="382"/>
      <c r="F133" s="382"/>
      <c r="G133" s="382"/>
      <c r="H133" s="382"/>
      <c r="I133" s="382"/>
      <c r="J133" s="382"/>
      <c r="K133" s="382"/>
      <c r="L133" s="382"/>
      <c r="M133" s="382"/>
      <c r="N133" s="382"/>
      <c r="O133" s="382"/>
      <c r="P133" s="382"/>
      <c r="Q133" s="382"/>
      <c r="R133" s="382"/>
      <c r="S133" s="382"/>
      <c r="T133" s="382"/>
      <c r="U133" s="382"/>
      <c r="V133" s="382"/>
      <c r="W133" s="382"/>
      <c r="X133" s="382"/>
    </row>
    <row r="134" spans="1:24" ht="16.899999999999999" customHeight="1">
      <c r="A134" s="382"/>
      <c r="B134" s="382"/>
      <c r="C134" s="382"/>
      <c r="D134" s="382"/>
      <c r="E134" s="382"/>
      <c r="F134" s="382"/>
      <c r="G134" s="382"/>
      <c r="H134" s="382"/>
      <c r="I134" s="382"/>
      <c r="J134" s="382"/>
      <c r="K134" s="382"/>
      <c r="L134" s="382"/>
      <c r="M134" s="382"/>
      <c r="N134" s="382"/>
      <c r="O134" s="382"/>
      <c r="P134" s="382"/>
      <c r="Q134" s="382"/>
      <c r="R134" s="382"/>
      <c r="S134" s="382"/>
      <c r="T134" s="382"/>
      <c r="U134" s="382"/>
      <c r="V134" s="382"/>
      <c r="W134" s="382"/>
      <c r="X134" s="382"/>
    </row>
    <row r="135" spans="1:24" ht="16.899999999999999" customHeight="1">
      <c r="A135" s="382"/>
      <c r="B135" s="382"/>
      <c r="C135" s="382"/>
      <c r="D135" s="382"/>
      <c r="E135" s="382"/>
      <c r="F135" s="382"/>
      <c r="G135" s="382"/>
      <c r="H135" s="382"/>
      <c r="I135" s="382"/>
      <c r="J135" s="382"/>
      <c r="K135" s="382"/>
      <c r="L135" s="382"/>
      <c r="M135" s="382"/>
      <c r="N135" s="382"/>
      <c r="O135" s="382"/>
      <c r="P135" s="382"/>
      <c r="Q135" s="382"/>
      <c r="R135" s="382"/>
      <c r="S135" s="382"/>
      <c r="T135" s="382"/>
      <c r="U135" s="382"/>
      <c r="V135" s="382"/>
      <c r="W135" s="382"/>
      <c r="X135" s="382"/>
    </row>
    <row r="136" spans="1:24" ht="16.899999999999999" customHeight="1">
      <c r="A136" s="382"/>
      <c r="B136" s="382"/>
      <c r="C136" s="382"/>
      <c r="D136" s="382"/>
      <c r="E136" s="382"/>
      <c r="F136" s="382"/>
      <c r="G136" s="382"/>
      <c r="H136" s="382"/>
      <c r="I136" s="382"/>
      <c r="J136" s="382"/>
      <c r="K136" s="382"/>
      <c r="L136" s="382"/>
      <c r="M136" s="382"/>
      <c r="N136" s="382"/>
      <c r="O136" s="382"/>
      <c r="P136" s="382"/>
      <c r="Q136" s="382"/>
      <c r="R136" s="382"/>
      <c r="S136" s="382"/>
      <c r="T136" s="382"/>
      <c r="U136" s="382"/>
      <c r="V136" s="382"/>
      <c r="W136" s="382"/>
      <c r="X136" s="382"/>
    </row>
    <row r="137" spans="1:24" ht="16.899999999999999" customHeight="1">
      <c r="A137" s="382"/>
      <c r="B137" s="382"/>
      <c r="C137" s="382"/>
      <c r="D137" s="382"/>
      <c r="E137" s="382"/>
      <c r="F137" s="382"/>
      <c r="G137" s="382"/>
      <c r="H137" s="382"/>
      <c r="I137" s="382"/>
      <c r="J137" s="382"/>
      <c r="K137" s="382"/>
      <c r="L137" s="382"/>
      <c r="M137" s="382"/>
      <c r="N137" s="382"/>
      <c r="O137" s="382"/>
      <c r="P137" s="382"/>
      <c r="Q137" s="382"/>
      <c r="R137" s="382"/>
      <c r="S137" s="382"/>
      <c r="T137" s="382"/>
      <c r="U137" s="382"/>
      <c r="V137" s="382"/>
      <c r="W137" s="382"/>
      <c r="X137" s="382"/>
    </row>
    <row r="138" spans="1:24" ht="16.899999999999999" customHeight="1">
      <c r="A138" s="382"/>
      <c r="B138" s="382"/>
      <c r="C138" s="382"/>
      <c r="D138" s="382"/>
      <c r="E138" s="382"/>
      <c r="F138" s="382"/>
      <c r="G138" s="382"/>
      <c r="H138" s="382"/>
      <c r="I138" s="382"/>
      <c r="J138" s="382"/>
      <c r="K138" s="382"/>
      <c r="L138" s="382"/>
      <c r="M138" s="382"/>
      <c r="N138" s="382"/>
      <c r="O138" s="382"/>
      <c r="P138" s="382"/>
      <c r="Q138" s="382"/>
      <c r="R138" s="382"/>
      <c r="S138" s="382"/>
      <c r="T138" s="382"/>
      <c r="U138" s="382"/>
      <c r="V138" s="382"/>
      <c r="W138" s="382"/>
      <c r="X138" s="382"/>
    </row>
    <row r="139" spans="1:24" ht="16.899999999999999" customHeight="1">
      <c r="A139" s="382"/>
      <c r="B139" s="382"/>
      <c r="C139" s="382"/>
      <c r="D139" s="382"/>
      <c r="E139" s="382"/>
      <c r="F139" s="382"/>
      <c r="G139" s="382"/>
      <c r="H139" s="382"/>
      <c r="I139" s="382"/>
      <c r="J139" s="382"/>
      <c r="K139" s="382"/>
      <c r="L139" s="382"/>
      <c r="M139" s="382"/>
      <c r="N139" s="382"/>
      <c r="O139" s="382"/>
      <c r="P139" s="382"/>
      <c r="Q139" s="382"/>
      <c r="R139" s="382"/>
      <c r="S139" s="382"/>
      <c r="T139" s="382"/>
      <c r="U139" s="382"/>
      <c r="V139" s="382"/>
      <c r="W139" s="382"/>
      <c r="X139" s="382"/>
    </row>
    <row r="140" spans="1:24" ht="16.899999999999999" customHeight="1">
      <c r="A140" s="382"/>
      <c r="B140" s="382"/>
      <c r="C140" s="382"/>
      <c r="D140" s="382"/>
      <c r="E140" s="382"/>
      <c r="F140" s="382"/>
      <c r="G140" s="382"/>
      <c r="H140" s="382"/>
      <c r="I140" s="382"/>
      <c r="J140" s="382"/>
      <c r="K140" s="382"/>
      <c r="L140" s="382"/>
      <c r="M140" s="382"/>
      <c r="N140" s="382"/>
      <c r="O140" s="382"/>
      <c r="P140" s="382"/>
      <c r="Q140" s="382"/>
      <c r="R140" s="382"/>
      <c r="S140" s="382"/>
      <c r="T140" s="382"/>
      <c r="U140" s="382"/>
      <c r="V140" s="382"/>
      <c r="W140" s="382"/>
      <c r="X140" s="382"/>
    </row>
    <row r="141" spans="1:24" ht="16.899999999999999" customHeight="1">
      <c r="A141" s="382"/>
      <c r="B141" s="382"/>
      <c r="C141" s="382"/>
      <c r="D141" s="382"/>
      <c r="E141" s="382"/>
      <c r="F141" s="382"/>
      <c r="G141" s="382"/>
      <c r="H141" s="382"/>
      <c r="I141" s="382"/>
      <c r="J141" s="382"/>
      <c r="K141" s="382"/>
      <c r="L141" s="382"/>
      <c r="M141" s="382"/>
      <c r="N141" s="382"/>
      <c r="O141" s="382"/>
      <c r="P141" s="382"/>
      <c r="Q141" s="382"/>
      <c r="R141" s="382"/>
      <c r="S141" s="382"/>
      <c r="T141" s="382"/>
      <c r="U141" s="382"/>
      <c r="V141" s="382"/>
      <c r="W141" s="382"/>
      <c r="X141" s="382"/>
    </row>
    <row r="142" spans="1:24" ht="16.899999999999999" customHeight="1">
      <c r="A142" s="382"/>
      <c r="B142" s="382"/>
      <c r="C142" s="382"/>
      <c r="D142" s="382"/>
      <c r="E142" s="382"/>
      <c r="F142" s="382"/>
      <c r="G142" s="382"/>
      <c r="H142" s="382"/>
      <c r="I142" s="382"/>
      <c r="J142" s="382"/>
      <c r="K142" s="382"/>
      <c r="L142" s="382"/>
      <c r="M142" s="382"/>
      <c r="N142" s="382"/>
      <c r="O142" s="382"/>
      <c r="P142" s="382"/>
      <c r="Q142" s="382"/>
      <c r="R142" s="382"/>
      <c r="S142" s="382"/>
      <c r="T142" s="382"/>
      <c r="U142" s="382"/>
      <c r="V142" s="382"/>
      <c r="W142" s="382"/>
      <c r="X142" s="382"/>
    </row>
    <row r="143" spans="1:24" ht="16.899999999999999" customHeight="1">
      <c r="A143" s="382"/>
      <c r="B143" s="382"/>
      <c r="C143" s="382"/>
      <c r="D143" s="382"/>
      <c r="E143" s="382"/>
      <c r="F143" s="382"/>
      <c r="G143" s="382"/>
      <c r="H143" s="382"/>
      <c r="I143" s="382"/>
      <c r="J143" s="382"/>
      <c r="K143" s="382"/>
      <c r="L143" s="382"/>
      <c r="M143" s="382"/>
      <c r="N143" s="382"/>
      <c r="O143" s="382"/>
      <c r="P143" s="382"/>
      <c r="Q143" s="382"/>
      <c r="R143" s="382"/>
      <c r="S143" s="382"/>
      <c r="T143" s="382"/>
      <c r="U143" s="382"/>
      <c r="V143" s="382"/>
      <c r="W143" s="382"/>
      <c r="X143" s="382"/>
    </row>
    <row r="144" spans="1:24" ht="16.899999999999999" customHeight="1">
      <c r="A144" s="382"/>
      <c r="B144" s="382"/>
      <c r="C144" s="382"/>
      <c r="D144" s="382"/>
      <c r="E144" s="382"/>
      <c r="F144" s="382"/>
      <c r="G144" s="382"/>
      <c r="H144" s="382"/>
      <c r="I144" s="382"/>
      <c r="J144" s="382"/>
      <c r="K144" s="382"/>
      <c r="L144" s="382"/>
      <c r="M144" s="382"/>
      <c r="N144" s="382"/>
      <c r="O144" s="382"/>
      <c r="P144" s="382"/>
      <c r="Q144" s="382"/>
      <c r="R144" s="382"/>
      <c r="S144" s="382"/>
      <c r="T144" s="382"/>
      <c r="U144" s="382"/>
      <c r="V144" s="382"/>
      <c r="W144" s="382"/>
      <c r="X144" s="382"/>
    </row>
    <row r="145" spans="1:24" ht="16.899999999999999" customHeight="1">
      <c r="A145" s="382"/>
      <c r="B145" s="382"/>
      <c r="C145" s="382"/>
      <c r="D145" s="382"/>
      <c r="E145" s="382"/>
      <c r="F145" s="382"/>
      <c r="G145" s="382"/>
      <c r="H145" s="382"/>
      <c r="I145" s="382"/>
      <c r="J145" s="382"/>
      <c r="K145" s="382"/>
      <c r="L145" s="382"/>
      <c r="M145" s="382"/>
      <c r="N145" s="382"/>
      <c r="O145" s="382"/>
      <c r="P145" s="382"/>
      <c r="Q145" s="382"/>
      <c r="R145" s="382"/>
      <c r="S145" s="382"/>
      <c r="T145" s="382"/>
      <c r="U145" s="382"/>
      <c r="V145" s="382"/>
      <c r="W145" s="382"/>
      <c r="X145" s="382"/>
    </row>
    <row r="146" spans="1:24" ht="16.899999999999999" customHeight="1">
      <c r="A146" s="382"/>
      <c r="B146" s="382"/>
      <c r="C146" s="382"/>
      <c r="D146" s="382"/>
      <c r="E146" s="382"/>
      <c r="F146" s="382"/>
      <c r="G146" s="382"/>
      <c r="H146" s="382"/>
      <c r="I146" s="382"/>
      <c r="J146" s="382"/>
      <c r="K146" s="382"/>
      <c r="L146" s="382"/>
      <c r="M146" s="382"/>
      <c r="N146" s="382"/>
      <c r="O146" s="382"/>
      <c r="P146" s="382"/>
      <c r="Q146" s="382"/>
      <c r="R146" s="382"/>
      <c r="S146" s="382"/>
      <c r="T146" s="382"/>
      <c r="U146" s="382"/>
      <c r="V146" s="382"/>
      <c r="W146" s="382"/>
      <c r="X146" s="382"/>
    </row>
    <row r="147" spans="1:24" ht="16.899999999999999" customHeight="1">
      <c r="A147" s="382"/>
      <c r="B147" s="382"/>
      <c r="C147" s="382"/>
      <c r="D147" s="382"/>
      <c r="E147" s="382"/>
      <c r="F147" s="382"/>
      <c r="G147" s="382"/>
      <c r="H147" s="382"/>
      <c r="I147" s="382"/>
      <c r="J147" s="382"/>
      <c r="K147" s="382"/>
      <c r="L147" s="382"/>
      <c r="M147" s="382"/>
      <c r="N147" s="382"/>
      <c r="O147" s="382"/>
      <c r="P147" s="382"/>
      <c r="Q147" s="382"/>
      <c r="R147" s="382"/>
      <c r="S147" s="382"/>
      <c r="T147" s="382"/>
      <c r="U147" s="382"/>
      <c r="V147" s="382"/>
      <c r="W147" s="382"/>
      <c r="X147" s="382"/>
    </row>
    <row r="148" spans="1:24" ht="16.899999999999999" customHeight="1">
      <c r="A148" s="382"/>
      <c r="B148" s="382"/>
      <c r="C148" s="382"/>
      <c r="D148" s="382"/>
      <c r="E148" s="382"/>
      <c r="F148" s="382"/>
      <c r="G148" s="382"/>
      <c r="H148" s="382"/>
      <c r="I148" s="382"/>
      <c r="J148" s="382"/>
      <c r="K148" s="382"/>
      <c r="L148" s="382"/>
      <c r="M148" s="382"/>
      <c r="N148" s="382"/>
      <c r="O148" s="382"/>
      <c r="P148" s="382"/>
      <c r="Q148" s="382"/>
      <c r="R148" s="382"/>
      <c r="S148" s="382"/>
      <c r="T148" s="382"/>
      <c r="U148" s="382"/>
      <c r="V148" s="382"/>
      <c r="W148" s="382"/>
      <c r="X148" s="382"/>
    </row>
    <row r="149" spans="1:24" ht="16.899999999999999" customHeight="1">
      <c r="A149" s="382"/>
      <c r="B149" s="382"/>
      <c r="C149" s="382"/>
      <c r="D149" s="382"/>
      <c r="E149" s="382"/>
      <c r="F149" s="382"/>
      <c r="G149" s="382"/>
      <c r="H149" s="382"/>
      <c r="I149" s="382"/>
      <c r="J149" s="382"/>
      <c r="K149" s="382"/>
      <c r="L149" s="382"/>
      <c r="M149" s="382"/>
      <c r="N149" s="382"/>
      <c r="O149" s="382"/>
      <c r="P149" s="382"/>
      <c r="Q149" s="382"/>
      <c r="R149" s="382"/>
      <c r="S149" s="382"/>
      <c r="T149" s="382"/>
      <c r="U149" s="382"/>
      <c r="V149" s="382"/>
      <c r="W149" s="382"/>
      <c r="X149" s="382"/>
    </row>
    <row r="150" spans="1:24" ht="16.899999999999999" customHeight="1">
      <c r="A150" s="382"/>
      <c r="B150" s="382"/>
      <c r="C150" s="382"/>
      <c r="D150" s="382"/>
      <c r="E150" s="382"/>
      <c r="F150" s="382"/>
      <c r="G150" s="382"/>
      <c r="H150" s="382"/>
      <c r="I150" s="382"/>
      <c r="J150" s="382"/>
      <c r="K150" s="382"/>
      <c r="L150" s="382"/>
      <c r="M150" s="382"/>
      <c r="N150" s="382"/>
      <c r="O150" s="382"/>
      <c r="P150" s="382"/>
      <c r="Q150" s="382"/>
      <c r="R150" s="382"/>
      <c r="S150" s="382"/>
      <c r="T150" s="382"/>
      <c r="U150" s="382"/>
      <c r="V150" s="382"/>
      <c r="W150" s="382"/>
      <c r="X150" s="382"/>
    </row>
    <row r="151" spans="1:24" ht="16.899999999999999" customHeight="1">
      <c r="A151" s="382"/>
      <c r="B151" s="382"/>
      <c r="C151" s="382"/>
      <c r="D151" s="382"/>
      <c r="E151" s="382"/>
      <c r="F151" s="382"/>
      <c r="G151" s="382"/>
      <c r="H151" s="382"/>
      <c r="I151" s="382"/>
      <c r="J151" s="382"/>
      <c r="K151" s="382"/>
      <c r="L151" s="382"/>
      <c r="M151" s="382"/>
      <c r="N151" s="382"/>
      <c r="O151" s="382"/>
      <c r="P151" s="382"/>
      <c r="Q151" s="382"/>
      <c r="R151" s="382"/>
      <c r="S151" s="382"/>
      <c r="T151" s="382"/>
      <c r="U151" s="382"/>
      <c r="V151" s="382"/>
      <c r="W151" s="382"/>
      <c r="X151" s="382"/>
    </row>
    <row r="152" spans="1:24" ht="16.899999999999999" customHeight="1">
      <c r="A152" s="382"/>
      <c r="B152" s="382"/>
      <c r="C152" s="382"/>
      <c r="D152" s="382"/>
      <c r="E152" s="382"/>
      <c r="F152" s="382"/>
      <c r="G152" s="382"/>
      <c r="H152" s="382"/>
      <c r="I152" s="382"/>
      <c r="J152" s="382"/>
      <c r="K152" s="382"/>
      <c r="L152" s="382"/>
      <c r="M152" s="382"/>
      <c r="N152" s="382"/>
      <c r="O152" s="382"/>
      <c r="P152" s="382"/>
      <c r="Q152" s="382"/>
      <c r="R152" s="382"/>
      <c r="S152" s="382"/>
      <c r="T152" s="382"/>
      <c r="U152" s="382"/>
      <c r="V152" s="382"/>
      <c r="W152" s="382"/>
      <c r="X152" s="382"/>
    </row>
    <row r="153" spans="1:24" ht="16.899999999999999" customHeight="1">
      <c r="A153" s="382"/>
      <c r="B153" s="382"/>
      <c r="C153" s="382"/>
      <c r="D153" s="382"/>
      <c r="E153" s="382"/>
      <c r="F153" s="382"/>
      <c r="G153" s="382"/>
      <c r="H153" s="382"/>
      <c r="I153" s="382"/>
      <c r="J153" s="382"/>
      <c r="K153" s="382"/>
      <c r="L153" s="382"/>
      <c r="M153" s="382"/>
      <c r="N153" s="382"/>
      <c r="O153" s="382"/>
      <c r="P153" s="382"/>
      <c r="Q153" s="382"/>
      <c r="R153" s="382"/>
      <c r="S153" s="382"/>
      <c r="T153" s="382"/>
      <c r="U153" s="382"/>
      <c r="V153" s="382"/>
      <c r="W153" s="382"/>
      <c r="X153" s="382"/>
    </row>
    <row r="154" spans="1:24" ht="16.899999999999999" customHeight="1">
      <c r="A154" s="382"/>
      <c r="B154" s="382"/>
      <c r="C154" s="382"/>
      <c r="D154" s="382"/>
      <c r="E154" s="382"/>
      <c r="F154" s="382"/>
      <c r="G154" s="382"/>
      <c r="H154" s="382"/>
      <c r="I154" s="382"/>
      <c r="J154" s="382"/>
      <c r="K154" s="382"/>
      <c r="L154" s="382"/>
      <c r="M154" s="382"/>
      <c r="N154" s="382"/>
      <c r="O154" s="382"/>
      <c r="P154" s="382"/>
      <c r="Q154" s="382"/>
      <c r="R154" s="382"/>
      <c r="S154" s="382"/>
      <c r="T154" s="382"/>
      <c r="U154" s="382"/>
      <c r="V154" s="382"/>
      <c r="W154" s="382"/>
      <c r="X154" s="382"/>
    </row>
    <row r="155" spans="1:24" ht="16.899999999999999" customHeight="1">
      <c r="A155" s="382"/>
      <c r="B155" s="382"/>
      <c r="C155" s="382"/>
      <c r="D155" s="382"/>
      <c r="E155" s="382"/>
      <c r="F155" s="382"/>
      <c r="G155" s="382"/>
      <c r="H155" s="382"/>
      <c r="I155" s="382"/>
      <c r="J155" s="382"/>
      <c r="K155" s="382"/>
      <c r="L155" s="382"/>
      <c r="M155" s="382"/>
      <c r="N155" s="382"/>
      <c r="O155" s="382"/>
      <c r="P155" s="382"/>
      <c r="Q155" s="382"/>
      <c r="R155" s="382"/>
      <c r="S155" s="382"/>
      <c r="T155" s="382"/>
      <c r="U155" s="382"/>
      <c r="V155" s="382"/>
      <c r="W155" s="382"/>
      <c r="X155" s="382"/>
    </row>
    <row r="156" spans="1:24" ht="16.899999999999999" customHeight="1">
      <c r="A156" s="382"/>
      <c r="B156" s="382"/>
      <c r="C156" s="382"/>
      <c r="D156" s="382"/>
      <c r="E156" s="382"/>
      <c r="F156" s="382"/>
      <c r="G156" s="382"/>
      <c r="H156" s="382"/>
      <c r="I156" s="382"/>
      <c r="J156" s="382"/>
      <c r="K156" s="382"/>
      <c r="L156" s="382"/>
      <c r="M156" s="382"/>
      <c r="N156" s="382"/>
      <c r="O156" s="382"/>
      <c r="P156" s="382"/>
      <c r="Q156" s="382"/>
      <c r="R156" s="382"/>
      <c r="S156" s="382"/>
      <c r="T156" s="382"/>
      <c r="U156" s="382"/>
      <c r="V156" s="382"/>
      <c r="W156" s="382"/>
      <c r="X156" s="382"/>
    </row>
    <row r="157" spans="1:24" ht="16.899999999999999" customHeight="1">
      <c r="A157" s="382"/>
      <c r="B157" s="382"/>
      <c r="C157" s="382"/>
      <c r="D157" s="382"/>
      <c r="E157" s="382"/>
      <c r="F157" s="382"/>
      <c r="G157" s="382"/>
      <c r="H157" s="382"/>
      <c r="I157" s="382"/>
      <c r="J157" s="382"/>
      <c r="K157" s="382"/>
      <c r="L157" s="382"/>
      <c r="M157" s="382"/>
      <c r="N157" s="382"/>
      <c r="O157" s="382"/>
      <c r="P157" s="382"/>
      <c r="Q157" s="382"/>
      <c r="R157" s="382"/>
      <c r="S157" s="382"/>
      <c r="T157" s="382"/>
      <c r="U157" s="382"/>
      <c r="V157" s="382"/>
      <c r="W157" s="382"/>
      <c r="X157" s="382"/>
    </row>
    <row r="158" spans="1:24" ht="16.899999999999999" customHeight="1">
      <c r="A158" s="382"/>
      <c r="B158" s="382"/>
      <c r="C158" s="382"/>
      <c r="D158" s="382"/>
      <c r="E158" s="382"/>
      <c r="F158" s="382"/>
      <c r="G158" s="382"/>
      <c r="H158" s="382"/>
      <c r="I158" s="382"/>
      <c r="J158" s="382"/>
      <c r="K158" s="382"/>
      <c r="L158" s="382"/>
      <c r="M158" s="382"/>
      <c r="N158" s="382"/>
      <c r="O158" s="382"/>
      <c r="P158" s="382"/>
      <c r="Q158" s="382"/>
      <c r="R158" s="382"/>
      <c r="S158" s="382"/>
      <c r="T158" s="382"/>
      <c r="U158" s="382"/>
      <c r="V158" s="382"/>
      <c r="W158" s="382"/>
      <c r="X158" s="382"/>
    </row>
    <row r="159" spans="1:24" ht="16.899999999999999" customHeight="1">
      <c r="A159" s="382"/>
      <c r="B159" s="382"/>
      <c r="C159" s="382"/>
      <c r="D159" s="382"/>
      <c r="E159" s="382"/>
      <c r="F159" s="382"/>
      <c r="G159" s="382"/>
      <c r="H159" s="382"/>
      <c r="I159" s="382"/>
      <c r="J159" s="382"/>
      <c r="K159" s="382"/>
      <c r="L159" s="382"/>
      <c r="M159" s="382"/>
      <c r="N159" s="382"/>
      <c r="O159" s="382"/>
      <c r="P159" s="382"/>
      <c r="Q159" s="382"/>
      <c r="R159" s="382"/>
      <c r="S159" s="382"/>
      <c r="T159" s="382"/>
      <c r="U159" s="382"/>
      <c r="V159" s="382"/>
      <c r="W159" s="382"/>
      <c r="X159" s="382"/>
    </row>
    <row r="160" spans="1:24" ht="16.899999999999999" customHeight="1">
      <c r="A160" s="382"/>
      <c r="B160" s="382"/>
      <c r="C160" s="382"/>
      <c r="D160" s="382"/>
      <c r="E160" s="382"/>
      <c r="F160" s="382"/>
      <c r="G160" s="382"/>
      <c r="H160" s="382"/>
      <c r="I160" s="382"/>
      <c r="J160" s="382"/>
      <c r="K160" s="382"/>
      <c r="L160" s="382"/>
      <c r="M160" s="382"/>
      <c r="N160" s="382"/>
      <c r="O160" s="382"/>
      <c r="P160" s="382"/>
      <c r="Q160" s="382"/>
      <c r="R160" s="382"/>
      <c r="S160" s="382"/>
      <c r="T160" s="382"/>
      <c r="U160" s="382"/>
      <c r="V160" s="382"/>
      <c r="W160" s="382"/>
      <c r="X160" s="382"/>
    </row>
    <row r="161" spans="1:24" ht="16.899999999999999" customHeight="1">
      <c r="A161" s="382"/>
      <c r="B161" s="382"/>
      <c r="C161" s="382"/>
      <c r="D161" s="382"/>
      <c r="E161" s="382"/>
      <c r="F161" s="382"/>
      <c r="G161" s="382"/>
      <c r="H161" s="382"/>
      <c r="I161" s="382"/>
      <c r="J161" s="382"/>
      <c r="K161" s="382"/>
      <c r="L161" s="382"/>
      <c r="M161" s="382"/>
      <c r="N161" s="382"/>
      <c r="O161" s="382"/>
      <c r="P161" s="382"/>
      <c r="Q161" s="382"/>
      <c r="R161" s="382"/>
      <c r="S161" s="382"/>
      <c r="T161" s="382"/>
      <c r="U161" s="382"/>
      <c r="V161" s="382"/>
      <c r="W161" s="382"/>
      <c r="X161" s="382"/>
    </row>
    <row r="162" spans="1:24" ht="16.899999999999999" customHeight="1">
      <c r="A162" s="382"/>
      <c r="B162" s="382"/>
      <c r="C162" s="382"/>
      <c r="D162" s="382"/>
      <c r="E162" s="382"/>
      <c r="F162" s="382"/>
      <c r="G162" s="382"/>
      <c r="H162" s="382"/>
      <c r="I162" s="382"/>
      <c r="J162" s="382"/>
      <c r="K162" s="382"/>
      <c r="L162" s="382"/>
      <c r="M162" s="382"/>
      <c r="N162" s="382"/>
      <c r="O162" s="382"/>
      <c r="P162" s="382"/>
      <c r="Q162" s="382"/>
      <c r="R162" s="382"/>
      <c r="S162" s="382"/>
      <c r="T162" s="382"/>
      <c r="U162" s="382"/>
      <c r="V162" s="382"/>
      <c r="W162" s="382"/>
      <c r="X162" s="382"/>
    </row>
    <row r="163" spans="1:24" ht="16.899999999999999" customHeight="1">
      <c r="A163" s="382"/>
      <c r="B163" s="382"/>
      <c r="C163" s="382"/>
      <c r="D163" s="382"/>
      <c r="E163" s="382"/>
      <c r="F163" s="382"/>
      <c r="G163" s="382"/>
      <c r="H163" s="382"/>
      <c r="I163" s="382"/>
      <c r="J163" s="382"/>
      <c r="K163" s="382"/>
      <c r="L163" s="382"/>
      <c r="M163" s="382"/>
      <c r="N163" s="382"/>
      <c r="O163" s="382"/>
      <c r="P163" s="382"/>
      <c r="Q163" s="382"/>
      <c r="R163" s="382"/>
      <c r="S163" s="382"/>
      <c r="T163" s="382"/>
      <c r="U163" s="382"/>
      <c r="V163" s="382"/>
      <c r="W163" s="382"/>
      <c r="X163" s="382"/>
    </row>
    <row r="164" spans="1:24" ht="16.899999999999999" customHeight="1">
      <c r="A164" s="382"/>
      <c r="B164" s="382"/>
      <c r="C164" s="382"/>
      <c r="D164" s="382"/>
      <c r="E164" s="382"/>
      <c r="F164" s="382"/>
      <c r="G164" s="382"/>
      <c r="H164" s="382"/>
      <c r="I164" s="382"/>
      <c r="J164" s="382"/>
      <c r="K164" s="382"/>
      <c r="L164" s="382"/>
      <c r="M164" s="382"/>
      <c r="N164" s="382"/>
      <c r="O164" s="382"/>
      <c r="P164" s="382"/>
      <c r="Q164" s="382"/>
      <c r="R164" s="382"/>
      <c r="S164" s="382"/>
      <c r="T164" s="382"/>
      <c r="U164" s="382"/>
      <c r="V164" s="382"/>
      <c r="W164" s="382"/>
      <c r="X164" s="382"/>
    </row>
    <row r="165" spans="1:24" ht="16.899999999999999" customHeight="1">
      <c r="A165" s="382"/>
      <c r="B165" s="382"/>
      <c r="C165" s="382"/>
      <c r="D165" s="382"/>
      <c r="E165" s="382"/>
      <c r="F165" s="382"/>
      <c r="G165" s="382"/>
      <c r="H165" s="382"/>
      <c r="I165" s="382"/>
      <c r="J165" s="382"/>
      <c r="K165" s="382"/>
      <c r="L165" s="382"/>
      <c r="M165" s="382"/>
      <c r="N165" s="382"/>
      <c r="O165" s="382"/>
      <c r="P165" s="382"/>
      <c r="Q165" s="382"/>
      <c r="R165" s="382"/>
      <c r="S165" s="382"/>
      <c r="T165" s="382"/>
      <c r="U165" s="382"/>
      <c r="V165" s="382"/>
      <c r="W165" s="382"/>
      <c r="X165" s="382"/>
    </row>
    <row r="166" spans="1:24" ht="16.899999999999999" customHeight="1">
      <c r="A166" s="382"/>
      <c r="B166" s="382"/>
      <c r="C166" s="382"/>
      <c r="D166" s="382"/>
      <c r="E166" s="382"/>
      <c r="F166" s="382"/>
      <c r="G166" s="382"/>
      <c r="H166" s="382"/>
      <c r="I166" s="382"/>
      <c r="J166" s="382"/>
      <c r="K166" s="382"/>
      <c r="L166" s="382"/>
      <c r="M166" s="382"/>
      <c r="N166" s="382"/>
      <c r="O166" s="382"/>
      <c r="P166" s="382"/>
      <c r="Q166" s="382"/>
      <c r="R166" s="382"/>
      <c r="S166" s="382"/>
      <c r="T166" s="382"/>
      <c r="U166" s="382"/>
      <c r="V166" s="382"/>
      <c r="W166" s="382"/>
      <c r="X166" s="382"/>
    </row>
    <row r="167" spans="1:24" ht="16.899999999999999" customHeight="1">
      <c r="A167" s="382"/>
      <c r="B167" s="382"/>
      <c r="C167" s="382"/>
      <c r="D167" s="382"/>
      <c r="E167" s="382"/>
      <c r="F167" s="382"/>
      <c r="G167" s="382"/>
      <c r="H167" s="382"/>
      <c r="I167" s="382"/>
      <c r="J167" s="382"/>
      <c r="K167" s="382"/>
      <c r="L167" s="382"/>
      <c r="M167" s="382"/>
      <c r="N167" s="382"/>
      <c r="O167" s="382"/>
      <c r="P167" s="382"/>
      <c r="Q167" s="382"/>
      <c r="R167" s="382"/>
      <c r="S167" s="382"/>
      <c r="T167" s="382"/>
      <c r="U167" s="382"/>
      <c r="V167" s="382"/>
      <c r="W167" s="382"/>
      <c r="X167" s="382"/>
    </row>
    <row r="168" spans="1:24" ht="16.899999999999999" customHeight="1">
      <c r="A168" s="382"/>
      <c r="B168" s="382"/>
      <c r="C168" s="382"/>
      <c r="D168" s="382"/>
      <c r="E168" s="382"/>
      <c r="F168" s="382"/>
      <c r="G168" s="382"/>
      <c r="H168" s="382"/>
      <c r="I168" s="382"/>
      <c r="J168" s="382"/>
      <c r="K168" s="382"/>
      <c r="L168" s="382"/>
      <c r="M168" s="382"/>
      <c r="N168" s="382"/>
      <c r="O168" s="382"/>
      <c r="P168" s="382"/>
      <c r="Q168" s="382"/>
      <c r="R168" s="382"/>
      <c r="S168" s="382"/>
      <c r="T168" s="382"/>
      <c r="U168" s="382"/>
      <c r="V168" s="382"/>
      <c r="W168" s="382"/>
      <c r="X168" s="382"/>
    </row>
    <row r="169" spans="1:24" ht="16.899999999999999" customHeight="1">
      <c r="A169" s="382"/>
      <c r="B169" s="382"/>
      <c r="C169" s="382"/>
      <c r="D169" s="382"/>
      <c r="E169" s="382"/>
      <c r="F169" s="382"/>
      <c r="G169" s="382"/>
      <c r="H169" s="382"/>
      <c r="I169" s="382"/>
      <c r="J169" s="382"/>
      <c r="K169" s="382"/>
      <c r="L169" s="382"/>
      <c r="M169" s="382"/>
      <c r="N169" s="382"/>
      <c r="O169" s="382"/>
      <c r="P169" s="382"/>
      <c r="Q169" s="382"/>
      <c r="R169" s="382"/>
      <c r="S169" s="382"/>
      <c r="T169" s="382"/>
      <c r="U169" s="382"/>
      <c r="V169" s="382"/>
      <c r="W169" s="382"/>
      <c r="X169" s="382"/>
    </row>
    <row r="170" spans="1:24" ht="16.899999999999999" customHeight="1">
      <c r="A170" s="382"/>
      <c r="B170" s="382"/>
      <c r="C170" s="382"/>
      <c r="D170" s="382"/>
      <c r="E170" s="382"/>
      <c r="F170" s="382"/>
      <c r="G170" s="382"/>
      <c r="H170" s="382"/>
      <c r="I170" s="382"/>
      <c r="J170" s="382"/>
      <c r="K170" s="382"/>
      <c r="L170" s="382"/>
      <c r="M170" s="382"/>
      <c r="N170" s="382"/>
      <c r="O170" s="382"/>
      <c r="P170" s="382"/>
      <c r="Q170" s="382"/>
      <c r="R170" s="382"/>
      <c r="S170" s="382"/>
      <c r="T170" s="382"/>
      <c r="U170" s="382"/>
      <c r="V170" s="382"/>
      <c r="W170" s="382"/>
      <c r="X170" s="382"/>
    </row>
    <row r="171" spans="1:24" ht="16.899999999999999" customHeight="1">
      <c r="A171" s="382"/>
      <c r="B171" s="382"/>
      <c r="C171" s="382"/>
      <c r="D171" s="382"/>
      <c r="E171" s="382"/>
      <c r="F171" s="382"/>
      <c r="G171" s="382"/>
      <c r="H171" s="382"/>
      <c r="I171" s="382"/>
      <c r="J171" s="382"/>
      <c r="K171" s="382"/>
      <c r="L171" s="382"/>
      <c r="M171" s="382"/>
      <c r="N171" s="382"/>
      <c r="O171" s="382"/>
      <c r="P171" s="382"/>
      <c r="Q171" s="382"/>
      <c r="R171" s="382"/>
      <c r="S171" s="382"/>
      <c r="T171" s="382"/>
      <c r="U171" s="382"/>
      <c r="V171" s="382"/>
      <c r="W171" s="382"/>
      <c r="X171" s="382"/>
    </row>
    <row r="172" spans="1:24" ht="16.899999999999999" customHeight="1">
      <c r="A172" s="382"/>
      <c r="B172" s="382"/>
      <c r="C172" s="382"/>
      <c r="D172" s="382"/>
      <c r="E172" s="382"/>
      <c r="F172" s="382"/>
      <c r="G172" s="382"/>
      <c r="H172" s="382"/>
      <c r="I172" s="382"/>
      <c r="J172" s="382"/>
      <c r="K172" s="382"/>
      <c r="L172" s="382"/>
      <c r="M172" s="382"/>
      <c r="N172" s="382"/>
      <c r="O172" s="382"/>
      <c r="P172" s="382"/>
      <c r="Q172" s="382"/>
      <c r="R172" s="382"/>
      <c r="S172" s="382"/>
      <c r="T172" s="382"/>
      <c r="U172" s="382"/>
      <c r="V172" s="382"/>
      <c r="W172" s="382"/>
      <c r="X172" s="382"/>
    </row>
    <row r="173" spans="1:24" ht="16.899999999999999" customHeight="1">
      <c r="A173" s="382"/>
      <c r="B173" s="382"/>
      <c r="C173" s="382"/>
      <c r="D173" s="382"/>
      <c r="E173" s="382"/>
      <c r="F173" s="382"/>
      <c r="G173" s="382"/>
      <c r="H173" s="382"/>
      <c r="I173" s="382"/>
      <c r="J173" s="382"/>
      <c r="K173" s="382"/>
      <c r="L173" s="382"/>
      <c r="M173" s="382"/>
      <c r="N173" s="382"/>
      <c r="O173" s="382"/>
      <c r="P173" s="382"/>
      <c r="Q173" s="382"/>
      <c r="R173" s="382"/>
      <c r="S173" s="382"/>
      <c r="T173" s="382"/>
      <c r="U173" s="382"/>
      <c r="V173" s="382"/>
      <c r="W173" s="382"/>
      <c r="X173" s="382"/>
    </row>
    <row r="174" spans="1:24" ht="16.899999999999999" customHeight="1">
      <c r="A174" s="382"/>
      <c r="B174" s="382"/>
      <c r="C174" s="382"/>
      <c r="D174" s="382"/>
      <c r="E174" s="382"/>
      <c r="F174" s="382"/>
      <c r="G174" s="382"/>
      <c r="H174" s="382"/>
      <c r="I174" s="382"/>
      <c r="J174" s="382"/>
      <c r="K174" s="382"/>
      <c r="L174" s="382"/>
      <c r="M174" s="382"/>
      <c r="N174" s="382"/>
      <c r="O174" s="382"/>
      <c r="P174" s="382"/>
      <c r="Q174" s="382"/>
      <c r="R174" s="382"/>
      <c r="S174" s="382"/>
      <c r="T174" s="382"/>
      <c r="U174" s="382"/>
      <c r="V174" s="382"/>
      <c r="W174" s="382"/>
      <c r="X174" s="382"/>
    </row>
    <row r="175" spans="1:24" ht="16.899999999999999" customHeight="1">
      <c r="A175" s="382"/>
      <c r="B175" s="382"/>
      <c r="C175" s="382"/>
      <c r="D175" s="382"/>
      <c r="E175" s="382"/>
      <c r="F175" s="382"/>
      <c r="G175" s="382"/>
      <c r="H175" s="382"/>
      <c r="I175" s="382"/>
      <c r="J175" s="382"/>
      <c r="K175" s="382"/>
      <c r="L175" s="382"/>
      <c r="M175" s="382"/>
      <c r="N175" s="382"/>
      <c r="O175" s="382"/>
      <c r="P175" s="382"/>
      <c r="Q175" s="382"/>
      <c r="R175" s="382"/>
      <c r="S175" s="382"/>
      <c r="T175" s="382"/>
      <c r="U175" s="382"/>
      <c r="V175" s="382"/>
      <c r="W175" s="382"/>
      <c r="X175" s="382"/>
    </row>
    <row r="176" spans="1:24" ht="16.899999999999999" customHeight="1">
      <c r="A176" s="382"/>
      <c r="B176" s="382"/>
      <c r="C176" s="382"/>
      <c r="D176" s="382"/>
      <c r="E176" s="382"/>
      <c r="F176" s="382"/>
      <c r="G176" s="382"/>
      <c r="H176" s="382"/>
      <c r="I176" s="382"/>
      <c r="J176" s="382"/>
      <c r="K176" s="382"/>
      <c r="L176" s="382"/>
      <c r="M176" s="382"/>
      <c r="N176" s="382"/>
      <c r="O176" s="382"/>
      <c r="P176" s="382"/>
      <c r="Q176" s="382"/>
      <c r="R176" s="382"/>
      <c r="S176" s="382"/>
      <c r="T176" s="382"/>
      <c r="U176" s="382"/>
      <c r="V176" s="382"/>
      <c r="W176" s="382"/>
      <c r="X176" s="382"/>
    </row>
    <row r="177" spans="1:24" ht="16.899999999999999" customHeight="1">
      <c r="A177" s="382"/>
      <c r="B177" s="382"/>
      <c r="C177" s="382"/>
      <c r="D177" s="382"/>
      <c r="E177" s="382"/>
      <c r="F177" s="382"/>
      <c r="G177" s="382"/>
      <c r="H177" s="382"/>
      <c r="I177" s="382"/>
      <c r="J177" s="382"/>
      <c r="K177" s="382"/>
      <c r="L177" s="382"/>
      <c r="M177" s="382"/>
      <c r="N177" s="382"/>
      <c r="O177" s="382"/>
      <c r="P177" s="382"/>
      <c r="Q177" s="382"/>
      <c r="R177" s="382"/>
      <c r="S177" s="382"/>
      <c r="T177" s="382"/>
      <c r="U177" s="382"/>
      <c r="V177" s="382"/>
      <c r="W177" s="382"/>
      <c r="X177" s="382"/>
    </row>
    <row r="178" spans="1:24" ht="16.899999999999999" customHeight="1">
      <c r="A178" s="382"/>
      <c r="B178" s="382"/>
      <c r="C178" s="382"/>
      <c r="D178" s="382"/>
      <c r="E178" s="382"/>
      <c r="F178" s="382"/>
      <c r="G178" s="382"/>
      <c r="H178" s="382"/>
      <c r="I178" s="382"/>
      <c r="J178" s="382"/>
      <c r="K178" s="382"/>
      <c r="L178" s="382"/>
      <c r="M178" s="382"/>
      <c r="N178" s="382"/>
      <c r="O178" s="382"/>
      <c r="P178" s="382"/>
      <c r="Q178" s="382"/>
      <c r="R178" s="382"/>
      <c r="S178" s="382"/>
      <c r="T178" s="382"/>
      <c r="U178" s="382"/>
      <c r="V178" s="382"/>
      <c r="W178" s="382"/>
      <c r="X178" s="382"/>
    </row>
    <row r="179" spans="1:24" ht="16.899999999999999" customHeight="1">
      <c r="A179" s="382"/>
      <c r="B179" s="382"/>
      <c r="C179" s="382"/>
      <c r="D179" s="382"/>
      <c r="E179" s="382"/>
      <c r="F179" s="382"/>
      <c r="G179" s="382"/>
      <c r="H179" s="382"/>
      <c r="I179" s="382"/>
      <c r="J179" s="382"/>
      <c r="K179" s="382"/>
      <c r="L179" s="382"/>
      <c r="M179" s="382"/>
      <c r="N179" s="382"/>
      <c r="O179" s="382"/>
      <c r="P179" s="382"/>
      <c r="Q179" s="382"/>
      <c r="R179" s="382"/>
      <c r="S179" s="382"/>
      <c r="T179" s="382"/>
      <c r="U179" s="382"/>
      <c r="V179" s="382"/>
      <c r="W179" s="382"/>
      <c r="X179" s="382"/>
    </row>
    <row r="180" spans="1:24" ht="16.899999999999999" customHeight="1">
      <c r="A180" s="382"/>
      <c r="B180" s="382"/>
      <c r="C180" s="382"/>
      <c r="D180" s="382"/>
      <c r="E180" s="382"/>
      <c r="F180" s="382"/>
      <c r="G180" s="382"/>
      <c r="H180" s="382"/>
      <c r="I180" s="382"/>
      <c r="J180" s="382"/>
      <c r="K180" s="382"/>
      <c r="L180" s="382"/>
      <c r="M180" s="382"/>
      <c r="N180" s="382"/>
      <c r="O180" s="382"/>
      <c r="P180" s="382"/>
      <c r="Q180" s="382"/>
      <c r="R180" s="382"/>
      <c r="S180" s="382"/>
      <c r="T180" s="382"/>
      <c r="U180" s="382"/>
      <c r="V180" s="382"/>
      <c r="W180" s="382"/>
      <c r="X180" s="382"/>
    </row>
    <row r="181" spans="1:24" ht="16.899999999999999" customHeight="1">
      <c r="A181" s="382"/>
      <c r="B181" s="382"/>
      <c r="C181" s="382"/>
      <c r="D181" s="382"/>
      <c r="E181" s="382"/>
      <c r="F181" s="382"/>
      <c r="G181" s="382"/>
      <c r="H181" s="382"/>
      <c r="I181" s="382"/>
      <c r="J181" s="382"/>
      <c r="K181" s="382"/>
      <c r="L181" s="382"/>
      <c r="M181" s="382"/>
      <c r="N181" s="382"/>
      <c r="O181" s="382"/>
      <c r="P181" s="382"/>
      <c r="Q181" s="382"/>
      <c r="R181" s="382"/>
      <c r="S181" s="382"/>
      <c r="T181" s="382"/>
      <c r="U181" s="382"/>
      <c r="V181" s="382"/>
      <c r="W181" s="382"/>
      <c r="X181" s="382"/>
    </row>
    <row r="182" spans="1:24" ht="16.899999999999999" customHeight="1">
      <c r="A182" s="382"/>
      <c r="B182" s="382"/>
      <c r="C182" s="382"/>
      <c r="D182" s="382"/>
      <c r="E182" s="382"/>
      <c r="F182" s="382"/>
      <c r="G182" s="382"/>
      <c r="H182" s="382"/>
      <c r="I182" s="382"/>
      <c r="J182" s="382"/>
      <c r="K182" s="382"/>
      <c r="L182" s="382"/>
      <c r="M182" s="382"/>
      <c r="N182" s="382"/>
      <c r="O182" s="382"/>
      <c r="P182" s="382"/>
      <c r="Q182" s="382"/>
      <c r="R182" s="382"/>
      <c r="S182" s="382"/>
      <c r="T182" s="382"/>
      <c r="U182" s="382"/>
      <c r="V182" s="382"/>
      <c r="W182" s="382"/>
      <c r="X182" s="382"/>
    </row>
    <row r="183" spans="1:24" ht="16.899999999999999" customHeight="1">
      <c r="A183" s="382"/>
      <c r="B183" s="382"/>
      <c r="C183" s="382"/>
      <c r="D183" s="382"/>
      <c r="E183" s="382"/>
      <c r="F183" s="382"/>
      <c r="G183" s="382"/>
      <c r="H183" s="382"/>
      <c r="I183" s="382"/>
      <c r="J183" s="382"/>
      <c r="K183" s="382"/>
      <c r="L183" s="382"/>
      <c r="M183" s="382"/>
      <c r="N183" s="382"/>
      <c r="O183" s="382"/>
      <c r="P183" s="382"/>
      <c r="Q183" s="382"/>
      <c r="R183" s="382"/>
      <c r="S183" s="382"/>
      <c r="T183" s="382"/>
      <c r="U183" s="382"/>
      <c r="V183" s="382"/>
      <c r="W183" s="382"/>
      <c r="X183" s="382"/>
    </row>
    <row r="184" spans="1:24" ht="16.899999999999999" customHeight="1">
      <c r="A184" s="382"/>
      <c r="B184" s="382"/>
      <c r="C184" s="382"/>
      <c r="D184" s="382"/>
      <c r="E184" s="382"/>
      <c r="F184" s="382"/>
      <c r="G184" s="382"/>
      <c r="H184" s="382"/>
      <c r="I184" s="382"/>
      <c r="J184" s="382"/>
      <c r="K184" s="382"/>
      <c r="L184" s="382"/>
      <c r="M184" s="382"/>
      <c r="N184" s="382"/>
      <c r="O184" s="382"/>
      <c r="P184" s="382"/>
      <c r="Q184" s="382"/>
      <c r="R184" s="382"/>
      <c r="S184" s="382"/>
      <c r="T184" s="382"/>
      <c r="U184" s="382"/>
      <c r="V184" s="382"/>
      <c r="W184" s="382"/>
      <c r="X184" s="382"/>
    </row>
    <row r="185" spans="1:24" ht="16.899999999999999" customHeight="1">
      <c r="A185" s="382"/>
      <c r="B185" s="382"/>
      <c r="C185" s="382"/>
      <c r="D185" s="382"/>
      <c r="E185" s="382"/>
      <c r="F185" s="382"/>
      <c r="G185" s="382"/>
      <c r="H185" s="382"/>
      <c r="I185" s="382"/>
      <c r="J185" s="382"/>
      <c r="K185" s="382"/>
      <c r="L185" s="382"/>
      <c r="M185" s="382"/>
      <c r="N185" s="382"/>
      <c r="O185" s="382"/>
      <c r="P185" s="382"/>
      <c r="Q185" s="382"/>
      <c r="R185" s="382"/>
      <c r="S185" s="382"/>
      <c r="T185" s="382"/>
      <c r="U185" s="382"/>
      <c r="V185" s="382"/>
      <c r="W185" s="382"/>
      <c r="X185" s="382"/>
    </row>
    <row r="186" spans="1:24" ht="16.899999999999999" customHeight="1">
      <c r="A186" s="382"/>
      <c r="B186" s="382"/>
      <c r="C186" s="382"/>
      <c r="D186" s="382"/>
      <c r="E186" s="382"/>
      <c r="F186" s="382"/>
      <c r="G186" s="382"/>
      <c r="H186" s="382"/>
      <c r="I186" s="382"/>
      <c r="J186" s="382"/>
      <c r="K186" s="382"/>
      <c r="L186" s="382"/>
      <c r="M186" s="382"/>
      <c r="N186" s="382"/>
      <c r="O186" s="382"/>
      <c r="P186" s="382"/>
      <c r="Q186" s="382"/>
      <c r="R186" s="382"/>
      <c r="S186" s="382"/>
      <c r="T186" s="382"/>
      <c r="U186" s="382"/>
      <c r="V186" s="382"/>
      <c r="W186" s="382"/>
      <c r="X186" s="382"/>
    </row>
    <row r="187" spans="1:24" ht="16.899999999999999" customHeight="1">
      <c r="A187" s="382"/>
      <c r="B187" s="382"/>
      <c r="C187" s="382"/>
      <c r="D187" s="382"/>
      <c r="E187" s="382"/>
      <c r="F187" s="382"/>
      <c r="G187" s="382"/>
      <c r="H187" s="382"/>
      <c r="I187" s="382"/>
      <c r="J187" s="382"/>
      <c r="K187" s="382"/>
      <c r="L187" s="382"/>
      <c r="M187" s="382"/>
      <c r="N187" s="382"/>
      <c r="O187" s="382"/>
      <c r="P187" s="382"/>
      <c r="Q187" s="382"/>
      <c r="R187" s="382"/>
      <c r="S187" s="382"/>
      <c r="T187" s="382"/>
      <c r="U187" s="382"/>
      <c r="V187" s="382"/>
      <c r="W187" s="382"/>
      <c r="X187" s="382"/>
    </row>
    <row r="188" spans="1:24" ht="16.899999999999999" customHeight="1">
      <c r="A188" s="382"/>
      <c r="B188" s="382"/>
      <c r="C188" s="382"/>
      <c r="D188" s="382"/>
      <c r="E188" s="382"/>
      <c r="F188" s="382"/>
      <c r="G188" s="382"/>
      <c r="H188" s="382"/>
      <c r="I188" s="382"/>
      <c r="J188" s="382"/>
      <c r="K188" s="382"/>
      <c r="L188" s="382"/>
      <c r="M188" s="382"/>
      <c r="N188" s="382"/>
      <c r="O188" s="382"/>
      <c r="P188" s="382"/>
      <c r="Q188" s="382"/>
      <c r="R188" s="382"/>
      <c r="S188" s="382"/>
      <c r="T188" s="382"/>
      <c r="U188" s="382"/>
      <c r="V188" s="382"/>
      <c r="W188" s="382"/>
      <c r="X188" s="382"/>
    </row>
    <row r="189" spans="1:24" ht="16.899999999999999" customHeight="1">
      <c r="A189" s="382"/>
      <c r="B189" s="382"/>
      <c r="C189" s="382"/>
      <c r="D189" s="382"/>
      <c r="E189" s="382"/>
      <c r="F189" s="382"/>
      <c r="G189" s="382"/>
      <c r="H189" s="382"/>
      <c r="I189" s="382"/>
      <c r="J189" s="382"/>
      <c r="K189" s="382"/>
      <c r="L189" s="382"/>
      <c r="M189" s="382"/>
      <c r="N189" s="382"/>
      <c r="O189" s="382"/>
      <c r="P189" s="382"/>
      <c r="Q189" s="382"/>
      <c r="R189" s="382"/>
      <c r="S189" s="382"/>
      <c r="T189" s="382"/>
      <c r="U189" s="382"/>
      <c r="V189" s="382"/>
      <c r="W189" s="382"/>
      <c r="X189" s="382"/>
    </row>
    <row r="190" spans="1:24" ht="16.899999999999999" customHeight="1">
      <c r="A190" s="382"/>
      <c r="B190" s="382"/>
      <c r="C190" s="382"/>
      <c r="D190" s="382"/>
      <c r="E190" s="382"/>
      <c r="F190" s="382"/>
      <c r="G190" s="382"/>
      <c r="H190" s="382"/>
      <c r="I190" s="382"/>
      <c r="J190" s="382"/>
      <c r="K190" s="382"/>
      <c r="L190" s="382"/>
      <c r="M190" s="382"/>
      <c r="N190" s="382"/>
      <c r="O190" s="382"/>
      <c r="P190" s="382"/>
      <c r="Q190" s="382"/>
      <c r="R190" s="382"/>
      <c r="S190" s="382"/>
      <c r="T190" s="382"/>
      <c r="U190" s="382"/>
      <c r="V190" s="382"/>
      <c r="W190" s="382"/>
      <c r="X190" s="382"/>
    </row>
    <row r="191" spans="1:24" ht="16.899999999999999" customHeight="1">
      <c r="A191" s="382"/>
      <c r="B191" s="382"/>
      <c r="C191" s="382"/>
      <c r="D191" s="382"/>
      <c r="E191" s="382"/>
      <c r="F191" s="382"/>
      <c r="G191" s="382"/>
      <c r="H191" s="382"/>
      <c r="I191" s="382"/>
      <c r="J191" s="382"/>
      <c r="K191" s="382"/>
      <c r="L191" s="382"/>
      <c r="M191" s="382"/>
      <c r="N191" s="382"/>
      <c r="O191" s="382"/>
      <c r="P191" s="382"/>
      <c r="Q191" s="382"/>
      <c r="R191" s="382"/>
      <c r="S191" s="382"/>
      <c r="T191" s="382"/>
      <c r="U191" s="382"/>
      <c r="V191" s="382"/>
      <c r="W191" s="382"/>
      <c r="X191" s="382"/>
    </row>
    <row r="192" spans="1:24" ht="16.899999999999999" customHeight="1">
      <c r="A192" s="382"/>
      <c r="B192" s="382"/>
      <c r="C192" s="382"/>
      <c r="D192" s="382"/>
      <c r="E192" s="382"/>
      <c r="F192" s="382"/>
      <c r="G192" s="382"/>
      <c r="H192" s="382"/>
      <c r="I192" s="382"/>
      <c r="J192" s="382"/>
      <c r="K192" s="382"/>
      <c r="L192" s="382"/>
      <c r="M192" s="382"/>
      <c r="N192" s="382"/>
      <c r="O192" s="382"/>
      <c r="P192" s="382"/>
      <c r="Q192" s="382"/>
      <c r="R192" s="382"/>
      <c r="S192" s="382"/>
      <c r="T192" s="382"/>
      <c r="U192" s="382"/>
      <c r="V192" s="382"/>
      <c r="W192" s="382"/>
      <c r="X192" s="382"/>
    </row>
    <row r="193" spans="1:24" ht="16.899999999999999" customHeight="1">
      <c r="A193" s="382"/>
      <c r="B193" s="382"/>
      <c r="C193" s="382"/>
      <c r="D193" s="382"/>
      <c r="E193" s="382"/>
      <c r="F193" s="382"/>
      <c r="G193" s="382"/>
      <c r="H193" s="382"/>
      <c r="I193" s="382"/>
      <c r="J193" s="382"/>
      <c r="K193" s="382"/>
      <c r="L193" s="382"/>
      <c r="M193" s="382"/>
      <c r="N193" s="382"/>
      <c r="O193" s="382"/>
      <c r="P193" s="382"/>
      <c r="Q193" s="382"/>
      <c r="R193" s="382"/>
      <c r="S193" s="382"/>
      <c r="T193" s="382"/>
      <c r="U193" s="382"/>
      <c r="V193" s="382"/>
      <c r="W193" s="382"/>
      <c r="X193" s="382"/>
    </row>
    <row r="194" spans="1:24" ht="16.899999999999999" customHeight="1">
      <c r="A194" s="382"/>
      <c r="B194" s="382"/>
      <c r="C194" s="382"/>
      <c r="D194" s="382"/>
      <c r="E194" s="382"/>
      <c r="F194" s="382"/>
      <c r="G194" s="382"/>
      <c r="H194" s="382"/>
      <c r="I194" s="382"/>
      <c r="J194" s="382"/>
      <c r="K194" s="382"/>
      <c r="L194" s="382"/>
      <c r="M194" s="382"/>
      <c r="N194" s="382"/>
      <c r="O194" s="382"/>
      <c r="P194" s="382"/>
      <c r="Q194" s="382"/>
      <c r="R194" s="382"/>
      <c r="S194" s="382"/>
      <c r="T194" s="382"/>
      <c r="U194" s="382"/>
      <c r="V194" s="382"/>
      <c r="W194" s="382"/>
      <c r="X194" s="382"/>
    </row>
    <row r="195" spans="1:24" ht="16.899999999999999" customHeight="1">
      <c r="A195" s="382"/>
      <c r="B195" s="382"/>
      <c r="C195" s="382"/>
      <c r="D195" s="382"/>
      <c r="E195" s="382"/>
      <c r="F195" s="382"/>
      <c r="G195" s="382"/>
      <c r="H195" s="382"/>
      <c r="I195" s="382"/>
      <c r="J195" s="382"/>
      <c r="K195" s="382"/>
      <c r="L195" s="382"/>
      <c r="M195" s="382"/>
      <c r="N195" s="382"/>
      <c r="O195" s="382"/>
      <c r="P195" s="382"/>
      <c r="Q195" s="382"/>
      <c r="R195" s="382"/>
      <c r="S195" s="382"/>
      <c r="T195" s="382"/>
      <c r="U195" s="382"/>
      <c r="V195" s="382"/>
      <c r="W195" s="382"/>
      <c r="X195" s="382"/>
    </row>
    <row r="196" spans="1:24" ht="16.899999999999999" customHeight="1">
      <c r="A196" s="382"/>
      <c r="B196" s="382"/>
      <c r="C196" s="382"/>
      <c r="D196" s="382"/>
      <c r="E196" s="382"/>
      <c r="F196" s="382"/>
      <c r="G196" s="382"/>
      <c r="H196" s="382"/>
      <c r="I196" s="382"/>
      <c r="J196" s="382"/>
      <c r="K196" s="382"/>
      <c r="L196" s="382"/>
      <c r="M196" s="382"/>
      <c r="N196" s="382"/>
      <c r="O196" s="382"/>
      <c r="P196" s="382"/>
      <c r="Q196" s="382"/>
      <c r="R196" s="382"/>
      <c r="S196" s="382"/>
      <c r="T196" s="382"/>
      <c r="U196" s="382"/>
      <c r="V196" s="382"/>
      <c r="W196" s="382"/>
      <c r="X196" s="382"/>
    </row>
    <row r="197" spans="1:24" ht="16.899999999999999" customHeight="1">
      <c r="A197" s="382"/>
      <c r="B197" s="382"/>
      <c r="C197" s="382"/>
      <c r="D197" s="382"/>
      <c r="E197" s="382"/>
      <c r="F197" s="382"/>
      <c r="G197" s="382"/>
      <c r="H197" s="382"/>
      <c r="I197" s="382"/>
      <c r="J197" s="382"/>
      <c r="K197" s="382"/>
      <c r="L197" s="382"/>
      <c r="M197" s="382"/>
      <c r="N197" s="382"/>
      <c r="O197" s="382"/>
      <c r="P197" s="382"/>
      <c r="Q197" s="382"/>
      <c r="R197" s="382"/>
      <c r="S197" s="382"/>
      <c r="T197" s="382"/>
      <c r="U197" s="382"/>
      <c r="V197" s="382"/>
      <c r="W197" s="382"/>
      <c r="X197" s="382"/>
    </row>
    <row r="198" spans="1:24" ht="16.899999999999999" customHeight="1">
      <c r="A198" s="382"/>
      <c r="B198" s="382"/>
      <c r="C198" s="382"/>
      <c r="D198" s="382"/>
      <c r="E198" s="382"/>
      <c r="F198" s="382"/>
      <c r="G198" s="382"/>
      <c r="H198" s="382"/>
      <c r="I198" s="382"/>
      <c r="J198" s="382"/>
      <c r="K198" s="382"/>
      <c r="L198" s="382"/>
      <c r="M198" s="382"/>
      <c r="N198" s="382"/>
      <c r="O198" s="382"/>
      <c r="P198" s="382"/>
      <c r="Q198" s="382"/>
      <c r="R198" s="382"/>
      <c r="S198" s="382"/>
      <c r="T198" s="382"/>
      <c r="U198" s="382"/>
      <c r="V198" s="382"/>
      <c r="W198" s="382"/>
      <c r="X198" s="382"/>
    </row>
    <row r="199" spans="1:24" ht="16.899999999999999" customHeight="1">
      <c r="A199" s="382"/>
      <c r="B199" s="382"/>
      <c r="C199" s="382"/>
      <c r="D199" s="382"/>
      <c r="E199" s="382"/>
      <c r="F199" s="382"/>
      <c r="G199" s="382"/>
      <c r="H199" s="382"/>
      <c r="I199" s="382"/>
      <c r="J199" s="382"/>
      <c r="K199" s="382"/>
      <c r="L199" s="382"/>
      <c r="M199" s="382"/>
      <c r="N199" s="382"/>
      <c r="O199" s="382"/>
      <c r="P199" s="382"/>
      <c r="Q199" s="382"/>
      <c r="R199" s="382"/>
      <c r="S199" s="382"/>
      <c r="T199" s="382"/>
      <c r="U199" s="382"/>
      <c r="V199" s="382"/>
      <c r="W199" s="382"/>
      <c r="X199" s="382"/>
    </row>
    <row r="200" spans="1:24" ht="16.899999999999999" customHeight="1">
      <c r="A200" s="382"/>
      <c r="B200" s="382"/>
      <c r="C200" s="382"/>
      <c r="D200" s="382"/>
      <c r="E200" s="382"/>
      <c r="F200" s="382"/>
      <c r="G200" s="382"/>
      <c r="H200" s="382"/>
      <c r="I200" s="382"/>
      <c r="J200" s="382"/>
      <c r="K200" s="382"/>
      <c r="L200" s="382"/>
      <c r="M200" s="382"/>
      <c r="N200" s="382"/>
      <c r="O200" s="382"/>
      <c r="P200" s="382"/>
      <c r="Q200" s="382"/>
      <c r="R200" s="382"/>
      <c r="S200" s="382"/>
      <c r="T200" s="382"/>
      <c r="U200" s="382"/>
      <c r="V200" s="382"/>
      <c r="W200" s="382"/>
      <c r="X200" s="382"/>
    </row>
    <row r="201" spans="1:24" ht="16.899999999999999" customHeight="1">
      <c r="A201" s="382"/>
      <c r="B201" s="382"/>
      <c r="C201" s="382"/>
      <c r="D201" s="382"/>
      <c r="E201" s="382"/>
      <c r="F201" s="382"/>
      <c r="G201" s="382"/>
      <c r="H201" s="382"/>
      <c r="I201" s="382"/>
      <c r="J201" s="382"/>
      <c r="K201" s="382"/>
      <c r="L201" s="382"/>
      <c r="M201" s="382"/>
      <c r="N201" s="382"/>
      <c r="O201" s="382"/>
      <c r="P201" s="382"/>
      <c r="Q201" s="382"/>
      <c r="R201" s="382"/>
      <c r="S201" s="382"/>
      <c r="T201" s="382"/>
      <c r="U201" s="382"/>
      <c r="V201" s="382"/>
      <c r="W201" s="382"/>
      <c r="X201" s="382"/>
    </row>
    <row r="202" spans="1:24" ht="16.899999999999999" customHeight="1">
      <c r="A202" s="382"/>
      <c r="B202" s="382"/>
      <c r="C202" s="382"/>
      <c r="D202" s="382"/>
      <c r="E202" s="382"/>
      <c r="F202" s="382"/>
      <c r="G202" s="382"/>
      <c r="H202" s="382"/>
      <c r="I202" s="382"/>
      <c r="J202" s="382"/>
      <c r="K202" s="382"/>
      <c r="L202" s="382"/>
      <c r="M202" s="382"/>
      <c r="N202" s="382"/>
      <c r="O202" s="382"/>
      <c r="P202" s="382"/>
      <c r="Q202" s="382"/>
      <c r="R202" s="382"/>
      <c r="S202" s="382"/>
      <c r="T202" s="382"/>
      <c r="U202" s="382"/>
      <c r="V202" s="382"/>
      <c r="W202" s="382"/>
      <c r="X202" s="382"/>
    </row>
    <row r="203" spans="1:24" ht="16.899999999999999" customHeight="1">
      <c r="A203" s="382"/>
      <c r="B203" s="382"/>
      <c r="C203" s="382"/>
      <c r="D203" s="382"/>
      <c r="E203" s="382"/>
      <c r="F203" s="382"/>
      <c r="G203" s="382"/>
      <c r="H203" s="382"/>
      <c r="I203" s="382"/>
      <c r="J203" s="382"/>
      <c r="K203" s="382"/>
      <c r="L203" s="382"/>
      <c r="M203" s="382"/>
      <c r="N203" s="382"/>
      <c r="O203" s="382"/>
      <c r="P203" s="382"/>
      <c r="Q203" s="382"/>
      <c r="R203" s="382"/>
      <c r="S203" s="382"/>
      <c r="T203" s="382"/>
      <c r="U203" s="382"/>
      <c r="V203" s="382"/>
      <c r="W203" s="382"/>
      <c r="X203" s="382"/>
    </row>
    <row r="204" spans="1:24" ht="16.899999999999999" customHeight="1">
      <c r="A204" s="382"/>
      <c r="B204" s="382"/>
      <c r="C204" s="382"/>
      <c r="D204" s="382"/>
      <c r="E204" s="382"/>
      <c r="F204" s="382"/>
      <c r="G204" s="382"/>
      <c r="H204" s="382"/>
      <c r="I204" s="382"/>
      <c r="J204" s="382"/>
      <c r="K204" s="382"/>
      <c r="L204" s="382"/>
      <c r="M204" s="382"/>
      <c r="N204" s="382"/>
      <c r="O204" s="382"/>
      <c r="P204" s="382"/>
      <c r="Q204" s="382"/>
      <c r="R204" s="382"/>
      <c r="S204" s="382"/>
      <c r="T204" s="382"/>
      <c r="U204" s="382"/>
      <c r="V204" s="382"/>
      <c r="W204" s="382"/>
      <c r="X204" s="382"/>
    </row>
    <row r="205" spans="1:24" ht="16.899999999999999" customHeight="1">
      <c r="A205" s="382"/>
      <c r="B205" s="382"/>
      <c r="C205" s="382"/>
      <c r="D205" s="382"/>
      <c r="E205" s="382"/>
      <c r="F205" s="382"/>
      <c r="G205" s="382"/>
      <c r="H205" s="382"/>
      <c r="I205" s="382"/>
      <c r="J205" s="382"/>
      <c r="K205" s="382"/>
      <c r="L205" s="382"/>
      <c r="M205" s="382"/>
      <c r="N205" s="382"/>
      <c r="O205" s="382"/>
      <c r="P205" s="382"/>
      <c r="Q205" s="382"/>
      <c r="R205" s="382"/>
      <c r="S205" s="382"/>
      <c r="T205" s="382"/>
      <c r="U205" s="382"/>
      <c r="V205" s="382"/>
      <c r="W205" s="382"/>
      <c r="X205" s="382"/>
    </row>
    <row r="206" spans="1:24" ht="16.899999999999999" customHeight="1">
      <c r="A206" s="382"/>
      <c r="B206" s="382"/>
      <c r="C206" s="382"/>
      <c r="D206" s="382"/>
      <c r="E206" s="382"/>
      <c r="F206" s="382"/>
      <c r="G206" s="382"/>
      <c r="H206" s="382"/>
      <c r="I206" s="382"/>
      <c r="J206" s="382"/>
      <c r="K206" s="382"/>
      <c r="L206" s="382"/>
      <c r="M206" s="382"/>
      <c r="N206" s="382"/>
      <c r="O206" s="382"/>
      <c r="P206" s="382"/>
      <c r="Q206" s="382"/>
      <c r="R206" s="382"/>
      <c r="S206" s="382"/>
      <c r="T206" s="382"/>
      <c r="U206" s="382"/>
      <c r="V206" s="382"/>
      <c r="W206" s="382"/>
      <c r="X206" s="382"/>
    </row>
    <row r="207" spans="1:24" ht="16.899999999999999" customHeight="1">
      <c r="A207" s="382"/>
      <c r="B207" s="382"/>
      <c r="C207" s="382"/>
      <c r="D207" s="382"/>
      <c r="E207" s="382"/>
      <c r="F207" s="382"/>
      <c r="G207" s="382"/>
      <c r="H207" s="382"/>
      <c r="I207" s="382"/>
      <c r="J207" s="382"/>
      <c r="K207" s="382"/>
      <c r="L207" s="382"/>
      <c r="M207" s="382"/>
      <c r="N207" s="382"/>
      <c r="O207" s="382"/>
      <c r="P207" s="382"/>
      <c r="Q207" s="382"/>
      <c r="R207" s="382"/>
      <c r="S207" s="382"/>
      <c r="T207" s="382"/>
      <c r="U207" s="382"/>
      <c r="V207" s="382"/>
      <c r="W207" s="382"/>
      <c r="X207" s="382"/>
    </row>
    <row r="208" spans="1:24" ht="16.899999999999999" customHeight="1">
      <c r="A208" s="382"/>
      <c r="B208" s="382"/>
      <c r="C208" s="382"/>
      <c r="D208" s="382"/>
      <c r="E208" s="382"/>
      <c r="F208" s="382"/>
      <c r="G208" s="382"/>
      <c r="H208" s="382"/>
      <c r="I208" s="382"/>
      <c r="J208" s="382"/>
      <c r="K208" s="382"/>
      <c r="L208" s="382"/>
      <c r="M208" s="382"/>
      <c r="N208" s="382"/>
      <c r="O208" s="382"/>
      <c r="P208" s="382"/>
      <c r="Q208" s="382"/>
      <c r="R208" s="382"/>
      <c r="S208" s="382"/>
      <c r="T208" s="382"/>
      <c r="U208" s="382"/>
      <c r="V208" s="382"/>
      <c r="W208" s="382"/>
      <c r="X208" s="382"/>
    </row>
    <row r="209" spans="1:24" ht="16.899999999999999" customHeight="1">
      <c r="A209" s="382"/>
      <c r="B209" s="382"/>
      <c r="C209" s="382"/>
      <c r="D209" s="382"/>
      <c r="E209" s="382"/>
      <c r="F209" s="382"/>
      <c r="G209" s="382"/>
      <c r="H209" s="382"/>
      <c r="I209" s="382"/>
      <c r="J209" s="382"/>
      <c r="K209" s="382"/>
      <c r="L209" s="382"/>
      <c r="M209" s="382"/>
      <c r="N209" s="382"/>
      <c r="O209" s="382"/>
      <c r="P209" s="382"/>
      <c r="Q209" s="382"/>
      <c r="R209" s="382"/>
      <c r="S209" s="382"/>
      <c r="T209" s="382"/>
      <c r="U209" s="382"/>
      <c r="V209" s="382"/>
      <c r="W209" s="382"/>
      <c r="X209" s="382"/>
    </row>
    <row r="210" spans="1:24" ht="16.899999999999999" customHeight="1">
      <c r="A210" s="382"/>
      <c r="B210" s="382"/>
      <c r="C210" s="382"/>
      <c r="D210" s="382"/>
      <c r="E210" s="382"/>
      <c r="F210" s="382"/>
      <c r="G210" s="382"/>
      <c r="H210" s="382"/>
      <c r="I210" s="382"/>
      <c r="J210" s="382"/>
      <c r="K210" s="382"/>
      <c r="L210" s="382"/>
      <c r="M210" s="382"/>
      <c r="N210" s="382"/>
      <c r="O210" s="382"/>
      <c r="P210" s="382"/>
      <c r="Q210" s="382"/>
      <c r="R210" s="382"/>
      <c r="S210" s="382"/>
      <c r="T210" s="382"/>
      <c r="U210" s="382"/>
      <c r="V210" s="382"/>
      <c r="W210" s="382"/>
      <c r="X210" s="382"/>
    </row>
    <row r="211" spans="1:24" ht="16.899999999999999" customHeight="1">
      <c r="A211" s="382"/>
      <c r="B211" s="382"/>
      <c r="C211" s="382"/>
      <c r="D211" s="382"/>
      <c r="E211" s="382"/>
      <c r="F211" s="382"/>
      <c r="G211" s="382"/>
      <c r="H211" s="382"/>
      <c r="I211" s="382"/>
      <c r="J211" s="382"/>
      <c r="K211" s="382"/>
      <c r="L211" s="382"/>
      <c r="M211" s="382"/>
      <c r="N211" s="382"/>
      <c r="O211" s="382"/>
      <c r="P211" s="382"/>
      <c r="Q211" s="382"/>
      <c r="R211" s="382"/>
      <c r="S211" s="382"/>
      <c r="T211" s="382"/>
      <c r="U211" s="382"/>
      <c r="V211" s="382"/>
      <c r="W211" s="382"/>
      <c r="X211" s="382"/>
    </row>
    <row r="212" spans="1:24" ht="16.899999999999999" customHeight="1">
      <c r="A212" s="382"/>
      <c r="B212" s="382"/>
      <c r="C212" s="382"/>
      <c r="D212" s="382"/>
      <c r="E212" s="382"/>
      <c r="F212" s="382"/>
      <c r="G212" s="382"/>
      <c r="H212" s="382"/>
      <c r="I212" s="382"/>
      <c r="J212" s="382"/>
      <c r="K212" s="382"/>
      <c r="L212" s="382"/>
      <c r="M212" s="382"/>
      <c r="N212" s="382"/>
      <c r="O212" s="382"/>
      <c r="P212" s="382"/>
      <c r="Q212" s="382"/>
      <c r="R212" s="382"/>
      <c r="S212" s="382"/>
      <c r="T212" s="382"/>
      <c r="U212" s="382"/>
      <c r="V212" s="382"/>
      <c r="W212" s="382"/>
      <c r="X212" s="382"/>
    </row>
    <row r="213" spans="1:24" ht="16.899999999999999" customHeight="1">
      <c r="A213" s="382"/>
      <c r="B213" s="382"/>
      <c r="C213" s="382"/>
      <c r="D213" s="382"/>
      <c r="E213" s="382"/>
      <c r="F213" s="382"/>
      <c r="G213" s="382"/>
      <c r="H213" s="382"/>
      <c r="I213" s="382"/>
      <c r="J213" s="382"/>
      <c r="K213" s="382"/>
      <c r="L213" s="382"/>
      <c r="M213" s="382"/>
      <c r="N213" s="382"/>
      <c r="O213" s="382"/>
      <c r="P213" s="382"/>
      <c r="Q213" s="382"/>
      <c r="R213" s="382"/>
      <c r="S213" s="382"/>
      <c r="T213" s="382"/>
      <c r="U213" s="382"/>
      <c r="V213" s="382"/>
      <c r="W213" s="382"/>
      <c r="X213" s="382"/>
    </row>
    <row r="214" spans="1:24" ht="16.899999999999999" customHeight="1">
      <c r="A214" s="382"/>
      <c r="B214" s="382"/>
      <c r="C214" s="382"/>
      <c r="D214" s="382"/>
      <c r="E214" s="382"/>
      <c r="F214" s="382"/>
      <c r="G214" s="382"/>
      <c r="H214" s="382"/>
      <c r="I214" s="382"/>
      <c r="J214" s="382"/>
      <c r="K214" s="382"/>
      <c r="L214" s="382"/>
      <c r="M214" s="382"/>
      <c r="N214" s="382"/>
      <c r="O214" s="382"/>
      <c r="P214" s="382"/>
      <c r="Q214" s="382"/>
      <c r="R214" s="382"/>
      <c r="S214" s="382"/>
      <c r="T214" s="382"/>
      <c r="U214" s="382"/>
      <c r="V214" s="382"/>
      <c r="W214" s="382"/>
      <c r="X214" s="382"/>
    </row>
    <row r="215" spans="1:24" ht="16.899999999999999" customHeight="1">
      <c r="A215" s="382"/>
      <c r="B215" s="382"/>
      <c r="C215" s="382"/>
      <c r="D215" s="382"/>
      <c r="E215" s="382"/>
      <c r="F215" s="382"/>
      <c r="G215" s="382"/>
      <c r="H215" s="382"/>
      <c r="I215" s="382"/>
      <c r="J215" s="382"/>
      <c r="K215" s="382"/>
      <c r="L215" s="382"/>
      <c r="M215" s="382"/>
      <c r="N215" s="382"/>
      <c r="O215" s="382"/>
      <c r="P215" s="382"/>
      <c r="Q215" s="382"/>
      <c r="R215" s="382"/>
      <c r="S215" s="382"/>
      <c r="T215" s="382"/>
      <c r="U215" s="382"/>
      <c r="V215" s="382"/>
      <c r="W215" s="382"/>
      <c r="X215" s="382"/>
    </row>
    <row r="216" spans="1:24" ht="16.899999999999999" customHeight="1">
      <c r="A216" s="382"/>
      <c r="B216" s="382"/>
      <c r="C216" s="382"/>
      <c r="D216" s="382"/>
      <c r="E216" s="382"/>
      <c r="F216" s="382"/>
      <c r="G216" s="382"/>
      <c r="H216" s="382"/>
      <c r="I216" s="382"/>
      <c r="J216" s="382"/>
      <c r="K216" s="382"/>
      <c r="L216" s="382"/>
      <c r="M216" s="382"/>
      <c r="N216" s="382"/>
      <c r="O216" s="382"/>
      <c r="P216" s="382"/>
      <c r="Q216" s="382"/>
      <c r="R216" s="382"/>
      <c r="S216" s="382"/>
      <c r="T216" s="382"/>
      <c r="U216" s="382"/>
      <c r="V216" s="382"/>
      <c r="W216" s="382"/>
      <c r="X216" s="382"/>
    </row>
    <row r="217" spans="1:24" ht="16.899999999999999" customHeight="1">
      <c r="A217" s="382"/>
      <c r="B217" s="382"/>
      <c r="C217" s="382"/>
      <c r="D217" s="382"/>
      <c r="E217" s="382"/>
      <c r="F217" s="382"/>
      <c r="G217" s="382"/>
      <c r="H217" s="382"/>
      <c r="I217" s="382"/>
      <c r="J217" s="382"/>
      <c r="K217" s="382"/>
      <c r="L217" s="382"/>
      <c r="M217" s="382"/>
      <c r="N217" s="382"/>
      <c r="O217" s="382"/>
      <c r="P217" s="382"/>
      <c r="Q217" s="382"/>
      <c r="R217" s="382"/>
      <c r="S217" s="382"/>
      <c r="T217" s="382"/>
      <c r="U217" s="382"/>
      <c r="V217" s="382"/>
      <c r="W217" s="382"/>
      <c r="X217" s="382"/>
    </row>
    <row r="218" spans="1:24" ht="16.899999999999999" customHeight="1">
      <c r="A218" s="382"/>
      <c r="B218" s="382"/>
      <c r="C218" s="382"/>
      <c r="D218" s="382"/>
      <c r="E218" s="382"/>
      <c r="F218" s="382"/>
      <c r="G218" s="382"/>
      <c r="H218" s="382"/>
      <c r="I218" s="382"/>
      <c r="J218" s="382"/>
      <c r="K218" s="382"/>
      <c r="L218" s="382"/>
      <c r="M218" s="382"/>
      <c r="N218" s="382"/>
      <c r="O218" s="382"/>
      <c r="P218" s="382"/>
      <c r="Q218" s="382"/>
      <c r="R218" s="382"/>
      <c r="S218" s="382"/>
      <c r="T218" s="382"/>
      <c r="U218" s="382"/>
      <c r="V218" s="382"/>
      <c r="W218" s="382"/>
      <c r="X218" s="382"/>
    </row>
    <row r="219" spans="1:24" ht="16.899999999999999" customHeight="1">
      <c r="A219" s="382"/>
      <c r="B219" s="382"/>
      <c r="C219" s="382"/>
      <c r="D219" s="382"/>
      <c r="E219" s="382"/>
      <c r="F219" s="382"/>
      <c r="G219" s="382"/>
      <c r="H219" s="382"/>
      <c r="I219" s="382"/>
      <c r="J219" s="382"/>
      <c r="K219" s="382"/>
      <c r="L219" s="382"/>
      <c r="M219" s="382"/>
      <c r="N219" s="382"/>
      <c r="O219" s="382"/>
      <c r="P219" s="382"/>
      <c r="Q219" s="382"/>
      <c r="R219" s="382"/>
      <c r="S219" s="382"/>
      <c r="T219" s="382"/>
      <c r="U219" s="382"/>
      <c r="V219" s="382"/>
      <c r="W219" s="382"/>
      <c r="X219" s="382"/>
    </row>
    <row r="220" spans="1:24" ht="16.899999999999999" customHeight="1">
      <c r="A220" s="382"/>
      <c r="B220" s="382"/>
      <c r="C220" s="382"/>
      <c r="D220" s="382"/>
      <c r="E220" s="382"/>
      <c r="F220" s="382"/>
      <c r="G220" s="382"/>
      <c r="H220" s="382"/>
      <c r="I220" s="382"/>
      <c r="J220" s="382"/>
      <c r="K220" s="382"/>
      <c r="L220" s="382"/>
      <c r="M220" s="382"/>
      <c r="N220" s="382"/>
      <c r="O220" s="382"/>
      <c r="P220" s="382"/>
      <c r="Q220" s="382"/>
      <c r="R220" s="382"/>
      <c r="S220" s="382"/>
      <c r="T220" s="382"/>
      <c r="U220" s="382"/>
      <c r="V220" s="382"/>
      <c r="W220" s="382"/>
      <c r="X220" s="382"/>
    </row>
    <row r="221" spans="1:24" ht="16.899999999999999" customHeight="1">
      <c r="A221" s="382"/>
      <c r="B221" s="382"/>
      <c r="C221" s="382"/>
      <c r="D221" s="382"/>
      <c r="E221" s="382"/>
      <c r="F221" s="382"/>
      <c r="G221" s="382"/>
      <c r="H221" s="382"/>
      <c r="I221" s="382"/>
      <c r="J221" s="382"/>
      <c r="K221" s="382"/>
      <c r="L221" s="382"/>
      <c r="M221" s="382"/>
      <c r="N221" s="382"/>
      <c r="O221" s="382"/>
      <c r="P221" s="382"/>
      <c r="Q221" s="382"/>
      <c r="R221" s="382"/>
      <c r="S221" s="382"/>
      <c r="T221" s="382"/>
      <c r="U221" s="382"/>
      <c r="V221" s="382"/>
      <c r="W221" s="382"/>
      <c r="X221" s="382"/>
    </row>
    <row r="222" spans="1:24" ht="16.899999999999999" customHeight="1">
      <c r="A222" s="382"/>
      <c r="B222" s="382"/>
      <c r="C222" s="382"/>
      <c r="D222" s="382"/>
      <c r="E222" s="382"/>
      <c r="F222" s="382"/>
      <c r="G222" s="382"/>
      <c r="H222" s="382"/>
      <c r="I222" s="382"/>
      <c r="J222" s="382"/>
      <c r="K222" s="382"/>
      <c r="L222" s="382"/>
      <c r="M222" s="382"/>
      <c r="N222" s="382"/>
      <c r="O222" s="382"/>
      <c r="P222" s="382"/>
      <c r="Q222" s="382"/>
      <c r="R222" s="382"/>
      <c r="S222" s="382"/>
      <c r="T222" s="382"/>
      <c r="U222" s="382"/>
      <c r="V222" s="382"/>
      <c r="W222" s="382"/>
      <c r="X222" s="382"/>
    </row>
    <row r="223" spans="1:24" ht="16.899999999999999" customHeight="1">
      <c r="A223" s="382"/>
      <c r="B223" s="382"/>
      <c r="C223" s="382"/>
      <c r="D223" s="382"/>
      <c r="E223" s="382"/>
      <c r="F223" s="382"/>
      <c r="G223" s="382"/>
      <c r="H223" s="382"/>
      <c r="I223" s="382"/>
      <c r="J223" s="382"/>
      <c r="K223" s="382"/>
      <c r="L223" s="382"/>
      <c r="M223" s="382"/>
      <c r="N223" s="382"/>
      <c r="O223" s="382"/>
      <c r="P223" s="382"/>
      <c r="Q223" s="382"/>
      <c r="R223" s="382"/>
      <c r="S223" s="382"/>
      <c r="T223" s="382"/>
      <c r="U223" s="382"/>
      <c r="V223" s="382"/>
      <c r="W223" s="382"/>
      <c r="X223" s="382"/>
    </row>
    <row r="224" spans="1:24" ht="16.899999999999999" customHeight="1">
      <c r="A224" s="382"/>
      <c r="B224" s="382"/>
      <c r="C224" s="382"/>
      <c r="D224" s="382"/>
      <c r="E224" s="382"/>
      <c r="F224" s="382"/>
      <c r="G224" s="382"/>
      <c r="H224" s="382"/>
      <c r="I224" s="382"/>
      <c r="J224" s="382"/>
      <c r="K224" s="382"/>
      <c r="L224" s="382"/>
      <c r="M224" s="382"/>
      <c r="N224" s="382"/>
      <c r="O224" s="382"/>
      <c r="P224" s="382"/>
      <c r="Q224" s="382"/>
      <c r="R224" s="382"/>
      <c r="S224" s="382"/>
      <c r="T224" s="382"/>
      <c r="U224" s="382"/>
      <c r="V224" s="382"/>
      <c r="W224" s="382"/>
      <c r="X224" s="382"/>
    </row>
    <row r="225" spans="1:24" ht="16.899999999999999" customHeight="1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</row>
    <row r="226" spans="1:24" ht="16.899999999999999" customHeight="1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</row>
    <row r="227" spans="1:24" ht="16.899999999999999" customHeight="1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</row>
    <row r="228" spans="1:24" ht="16.899999999999999" customHeight="1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</row>
    <row r="229" spans="1:24" ht="16.899999999999999" customHeight="1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</row>
    <row r="230" spans="1:24" ht="16.899999999999999" customHeight="1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</row>
    <row r="231" spans="1:24" ht="16.899999999999999" customHeight="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</row>
    <row r="232" spans="1:24" ht="16.899999999999999" customHeight="1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</row>
    <row r="233" spans="1:24" ht="16.899999999999999" customHeight="1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</row>
    <row r="234" spans="1:24" ht="16.899999999999999" customHeight="1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</row>
    <row r="235" spans="1:24" ht="16.899999999999999" customHeight="1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</row>
    <row r="236" spans="1:24" ht="16.899999999999999" customHeight="1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</row>
    <row r="237" spans="1:24" ht="16.899999999999999" customHeight="1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</row>
    <row r="238" spans="1:24" ht="16.899999999999999" customHeight="1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</row>
    <row r="239" spans="1:24" ht="16.899999999999999" customHeight="1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</row>
    <row r="240" spans="1:24" ht="16.899999999999999" customHeight="1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</row>
    <row r="241" spans="1:24" ht="16.899999999999999" customHeight="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</row>
    <row r="242" spans="1:24" ht="16.899999999999999" customHeight="1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</row>
    <row r="243" spans="1:24" ht="16.899999999999999" customHeight="1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</row>
    <row r="244" spans="1:24" ht="16.899999999999999" customHeight="1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</row>
    <row r="245" spans="1:24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</row>
    <row r="246" spans="1:24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</row>
    <row r="247" spans="1:24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</row>
    <row r="248" spans="1:24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</row>
    <row r="249" spans="1:24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</row>
    <row r="250" spans="1:24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</row>
    <row r="251" spans="1:24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</row>
    <row r="252" spans="1:24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</row>
    <row r="253" spans="1:24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</row>
    <row r="254" spans="1:24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</row>
    <row r="255" spans="1:24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</row>
    <row r="256" spans="1:24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</row>
    <row r="257" spans="1:24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</row>
    <row r="258" spans="1:24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</row>
    <row r="259" spans="1:24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</row>
    <row r="260" spans="1:24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</row>
    <row r="261" spans="1:24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</row>
    <row r="262" spans="1:24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</row>
    <row r="263" spans="1:24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</row>
    <row r="264" spans="1:24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</row>
    <row r="265" spans="1:24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</row>
    <row r="266" spans="1:24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</row>
    <row r="267" spans="1:24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</row>
    <row r="268" spans="1:24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</row>
    <row r="269" spans="1:24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</row>
    <row r="270" spans="1:24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</row>
    <row r="271" spans="1:24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</row>
    <row r="272" spans="1:24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</row>
    <row r="273" spans="1:24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</row>
    <row r="274" spans="1:24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</row>
    <row r="275" spans="1:24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</row>
    <row r="276" spans="1:24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</row>
    <row r="277" spans="1:24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</row>
    <row r="278" spans="1:24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</row>
    <row r="279" spans="1:24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</row>
    <row r="280" spans="1:24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</row>
    <row r="281" spans="1:24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</row>
    <row r="282" spans="1:24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</row>
    <row r="283" spans="1:24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</row>
    <row r="284" spans="1:24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</row>
    <row r="285" spans="1:24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</row>
    <row r="286" spans="1:24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</row>
    <row r="287" spans="1:24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</row>
    <row r="288" spans="1:24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</row>
    <row r="289" spans="1:24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</row>
    <row r="290" spans="1:24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</row>
    <row r="291" spans="1:24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</row>
    <row r="292" spans="1:24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</row>
    <row r="293" spans="1:24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</row>
    <row r="294" spans="1:24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</row>
    <row r="295" spans="1:24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</row>
    <row r="296" spans="1:24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</row>
    <row r="297" spans="1:24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</row>
    <row r="298" spans="1:24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</row>
    <row r="299" spans="1:24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</row>
    <row r="300" spans="1:24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</row>
    <row r="301" spans="1:24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</row>
    <row r="302" spans="1:24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</row>
    <row r="303" spans="1:24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</row>
    <row r="304" spans="1:24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</row>
    <row r="305" spans="1:24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</row>
    <row r="306" spans="1:24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</row>
    <row r="307" spans="1:24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</row>
    <row r="308" spans="1:24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</row>
    <row r="309" spans="1:24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</row>
    <row r="310" spans="1:24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</row>
    <row r="311" spans="1:24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</row>
    <row r="312" spans="1:24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</row>
    <row r="313" spans="1:24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</row>
    <row r="314" spans="1:24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</row>
    <row r="315" spans="1:24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</row>
    <row r="316" spans="1:24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</row>
    <row r="317" spans="1:24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</row>
    <row r="318" spans="1:24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</row>
    <row r="319" spans="1:24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</row>
    <row r="320" spans="1:24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</row>
    <row r="321" spans="1:24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</row>
    <row r="322" spans="1:24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</row>
    <row r="323" spans="1:24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</row>
    <row r="324" spans="1:24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</row>
    <row r="325" spans="1:24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</row>
    <row r="326" spans="1:24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</row>
    <row r="327" spans="1:24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</row>
    <row r="328" spans="1:24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</row>
    <row r="329" spans="1:24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</row>
    <row r="330" spans="1:24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</row>
    <row r="331" spans="1:24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</row>
    <row r="332" spans="1:24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</row>
    <row r="333" spans="1:24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</row>
    <row r="334" spans="1:24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</row>
    <row r="335" spans="1:24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</row>
    <row r="336" spans="1:24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</row>
    <row r="337" spans="1:24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</row>
    <row r="338" spans="1:24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</row>
    <row r="339" spans="1:24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</row>
    <row r="340" spans="1:24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</row>
    <row r="341" spans="1:24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</row>
    <row r="342" spans="1:24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</row>
    <row r="343" spans="1:24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</row>
  </sheetData>
  <mergeCells count="31">
    <mergeCell ref="C42:H42"/>
    <mergeCell ref="J42:M42"/>
    <mergeCell ref="I26:K26"/>
    <mergeCell ref="I27:K27"/>
    <mergeCell ref="J28:L28"/>
    <mergeCell ref="M28:X28"/>
    <mergeCell ref="J29:L29"/>
    <mergeCell ref="M29:X29"/>
    <mergeCell ref="D4:G4"/>
    <mergeCell ref="D15:F15"/>
    <mergeCell ref="A18:X18"/>
    <mergeCell ref="H20:K20"/>
    <mergeCell ref="I25:Q25"/>
    <mergeCell ref="R25:X25"/>
    <mergeCell ref="J4:R4"/>
    <mergeCell ref="J89:M89"/>
    <mergeCell ref="A52:X52"/>
    <mergeCell ref="A53:X53"/>
    <mergeCell ref="G61:I61"/>
    <mergeCell ref="A65:C65"/>
    <mergeCell ref="F65:H65"/>
    <mergeCell ref="F68:N68"/>
    <mergeCell ref="L56:S56"/>
    <mergeCell ref="H60:S60"/>
    <mergeCell ref="A62:G62"/>
    <mergeCell ref="E56:K56"/>
    <mergeCell ref="C57:E57"/>
    <mergeCell ref="A58:H58"/>
    <mergeCell ref="T56:X56"/>
    <mergeCell ref="S58:X58"/>
    <mergeCell ref="I58:R58"/>
  </mergeCells>
  <pageMargins left="0.59055118110236227" right="0.59055118110236227" top="0.9055118110236221" bottom="0.74803149606299213" header="0.31496062992125984" footer="0.31496062992125984"/>
  <pageSetup paperSize="9" orientation="portrait" r:id="rId1"/>
  <headerFooter differentFirst="1">
    <oddHeader>&amp;C&amp;14&amp;K04-024ACTE DE CAUTIONNEMENT&amp;11
&amp;9Pour les bailleurs n'ayant pas souscrit d'assurance garantissant les obligations locatives Loi n°94-624 du 21 juillet 1994</oddHeader>
    <firstHeader>&amp;C&amp;"-,Gras"&amp;14&amp;K04-024ACTE DE CAUTIONNEMENT&amp;"-,Normal"&amp;11
&amp;9Pour les bailleurs n'ayant pas souscrit d'assurance garantissant les obligations locatives
Loi n°94-624 du 21 juillet 1994</first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/>
  <dimension ref="A1:AG343"/>
  <sheetViews>
    <sheetView view="pageLayout" topLeftCell="A109" zoomScaleNormal="100" workbookViewId="0">
      <selection activeCell="Z124" sqref="Z124"/>
    </sheetView>
  </sheetViews>
  <sheetFormatPr baseColWidth="10" defaultRowHeight="15"/>
  <cols>
    <col min="1" max="36" width="3.7109375" customWidth="1"/>
  </cols>
  <sheetData>
    <row r="1" spans="1:26">
      <c r="A1" s="377" t="s">
        <v>371</v>
      </c>
      <c r="B1" s="378"/>
      <c r="C1" s="378"/>
      <c r="D1" s="378"/>
      <c r="E1" s="378"/>
      <c r="F1" s="378"/>
      <c r="G1" s="378"/>
      <c r="H1" s="378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80"/>
      <c r="Y1" s="283"/>
      <c r="Z1" s="284"/>
    </row>
    <row r="2" spans="1:26">
      <c r="A2" s="367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368"/>
      <c r="Y2" s="284"/>
      <c r="Z2" s="284"/>
    </row>
    <row r="3" spans="1:26">
      <c r="A3" s="369" t="str">
        <f ca="1">'Données de location'!F32&amp; ","</f>
        <v>0,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263"/>
      <c r="R3" s="263"/>
      <c r="S3" s="263"/>
      <c r="T3" s="263"/>
      <c r="U3" s="263"/>
      <c r="V3" s="263"/>
      <c r="W3" s="263"/>
      <c r="X3" s="368"/>
      <c r="Y3" s="284"/>
      <c r="Z3" s="284"/>
    </row>
    <row r="4" spans="1:26">
      <c r="A4" s="381" t="s">
        <v>372</v>
      </c>
      <c r="B4" s="127"/>
      <c r="C4" s="127"/>
      <c r="D4" s="1065">
        <f ca="1">'Données de location'!F37</f>
        <v>0</v>
      </c>
      <c r="E4" s="1065"/>
      <c r="F4" s="1065"/>
      <c r="G4" s="1065"/>
      <c r="H4" s="127"/>
      <c r="I4" s="127" t="s">
        <v>151</v>
      </c>
      <c r="J4" s="1065">
        <f ca="1">'Données de location'!F38</f>
        <v>0</v>
      </c>
      <c r="K4" s="1065"/>
      <c r="L4" s="1065"/>
      <c r="M4" s="1065"/>
      <c r="N4" s="1065"/>
      <c r="O4" s="1065"/>
      <c r="P4" s="1065"/>
      <c r="Q4" s="1065"/>
      <c r="R4" s="1065"/>
      <c r="S4" s="1065"/>
      <c r="T4" s="263"/>
      <c r="U4" s="263"/>
      <c r="V4" s="263"/>
      <c r="W4" s="263"/>
      <c r="X4" s="368"/>
      <c r="Y4" s="284"/>
      <c r="Z4" s="284"/>
    </row>
    <row r="5" spans="1:26">
      <c r="A5" s="375" t="s">
        <v>373</v>
      </c>
      <c r="B5" s="376"/>
      <c r="C5" s="376"/>
      <c r="D5" s="376"/>
      <c r="E5" s="372">
        <f ca="1">'Données de location'!F33</f>
        <v>0</v>
      </c>
      <c r="F5" s="376"/>
      <c r="G5" s="376"/>
      <c r="H5" s="376"/>
      <c r="I5" s="376"/>
      <c r="J5" s="376"/>
      <c r="K5" s="376"/>
      <c r="L5" s="376"/>
      <c r="M5" s="372">
        <f ca="1">'Données de location'!F34</f>
        <v>0</v>
      </c>
      <c r="N5" s="376"/>
      <c r="O5" s="376"/>
      <c r="P5" s="376"/>
      <c r="Q5" s="371"/>
      <c r="R5" s="371"/>
      <c r="S5" s="371"/>
      <c r="T5" s="371"/>
      <c r="U5" s="371"/>
      <c r="V5" s="371"/>
      <c r="W5" s="371"/>
      <c r="X5" s="374"/>
      <c r="Y5" s="284"/>
      <c r="Z5" s="284"/>
    </row>
    <row r="6" spans="1:26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84"/>
      <c r="Z6" s="284"/>
    </row>
    <row r="7" spans="1:26">
      <c r="A7" s="364" t="s">
        <v>374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6"/>
      <c r="Y7" s="284"/>
      <c r="Z7" s="284"/>
    </row>
    <row r="8" spans="1:26">
      <c r="A8" s="367"/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368"/>
      <c r="Y8" s="284"/>
      <c r="Z8" s="284"/>
    </row>
    <row r="9" spans="1:26">
      <c r="A9" s="369" t="str">
        <f ca="1">'Données de location'!F7</f>
        <v>Mr TURKMEN COURDIER Güven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368"/>
      <c r="Y9" s="284"/>
      <c r="Z9" s="284"/>
    </row>
    <row r="10" spans="1:26">
      <c r="A10" s="375" t="s">
        <v>373</v>
      </c>
      <c r="B10" s="376"/>
      <c r="C10" s="376"/>
      <c r="D10" s="376"/>
      <c r="E10" s="372" t="str">
        <f ca="1">'Données de location'!F8</f>
        <v>9 rue du Coteau</v>
      </c>
      <c r="F10" s="376"/>
      <c r="G10" s="376"/>
      <c r="H10" s="376"/>
      <c r="I10" s="376"/>
      <c r="J10" s="376"/>
      <c r="K10" s="376"/>
      <c r="L10" s="376"/>
      <c r="M10" s="372" t="str">
        <f ca="1">'Données de location'!F9</f>
        <v>25500 LES FINS</v>
      </c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4"/>
      <c r="Y10" s="284"/>
      <c r="Z10" s="284"/>
    </row>
    <row r="11" spans="1:26">
      <c r="A11" s="263"/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84"/>
      <c r="Z11" s="284"/>
    </row>
    <row r="12" spans="1:26">
      <c r="A12" s="364" t="s">
        <v>574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6"/>
      <c r="Y12" s="284"/>
      <c r="Z12" s="284"/>
    </row>
    <row r="13" spans="1:26">
      <c r="A13" s="367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368"/>
      <c r="Y13" s="284"/>
      <c r="Z13" s="284"/>
    </row>
    <row r="14" spans="1:26">
      <c r="A14" s="369">
        <f ca="1">'Données de location'!F18</f>
        <v>0</v>
      </c>
      <c r="B14" s="263"/>
      <c r="C14" s="263"/>
      <c r="D14" s="263"/>
      <c r="E14" s="290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368"/>
      <c r="Y14" s="284"/>
      <c r="Z14" s="284"/>
    </row>
    <row r="15" spans="1:26">
      <c r="A15" s="367" t="s">
        <v>372</v>
      </c>
      <c r="B15" s="263"/>
      <c r="C15" s="263"/>
      <c r="D15" s="1066">
        <f ca="1">'Données de location'!F22</f>
        <v>0</v>
      </c>
      <c r="E15" s="1066"/>
      <c r="F15" s="1066"/>
      <c r="G15" s="263"/>
      <c r="H15" s="263"/>
      <c r="I15" s="263" t="s">
        <v>151</v>
      </c>
      <c r="J15" s="289">
        <f ca="1">'Données de location'!F23</f>
        <v>0</v>
      </c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368"/>
      <c r="Y15" s="284"/>
      <c r="Z15" s="284"/>
    </row>
    <row r="16" spans="1:26">
      <c r="A16" s="370" t="s">
        <v>375</v>
      </c>
      <c r="B16" s="371"/>
      <c r="C16" s="371"/>
      <c r="D16" s="371"/>
      <c r="E16" s="372">
        <f ca="1">'Données de location'!F19</f>
        <v>0</v>
      </c>
      <c r="F16" s="371"/>
      <c r="G16" s="371"/>
      <c r="H16" s="371"/>
      <c r="I16" s="371"/>
      <c r="J16" s="371"/>
      <c r="K16" s="371"/>
      <c r="L16" s="371"/>
      <c r="M16" s="373">
        <f ca="1">'Données de location'!F20</f>
        <v>0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4"/>
      <c r="Y16" s="284"/>
      <c r="Z16" s="284"/>
    </row>
    <row r="17" spans="1:33">
      <c r="A17" s="284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</row>
    <row r="18" spans="1:33" ht="17.25">
      <c r="A18" s="1067" t="s">
        <v>376</v>
      </c>
      <c r="B18" s="1068"/>
      <c r="C18" s="1068"/>
      <c r="D18" s="1068"/>
      <c r="E18" s="1068"/>
      <c r="F18" s="1068"/>
      <c r="G18" s="1068"/>
      <c r="H18" s="1068"/>
      <c r="I18" s="1068"/>
      <c r="J18" s="1068"/>
      <c r="K18" s="1068"/>
      <c r="L18" s="1068"/>
      <c r="M18" s="1068"/>
      <c r="N18" s="1068"/>
      <c r="O18" s="1068"/>
      <c r="P18" s="1068"/>
      <c r="Q18" s="1068"/>
      <c r="R18" s="1068"/>
      <c r="S18" s="1068"/>
      <c r="T18" s="1068"/>
      <c r="U18" s="1068"/>
      <c r="V18" s="1068"/>
      <c r="W18" s="1068"/>
      <c r="X18" s="1069"/>
      <c r="Y18" s="288"/>
      <c r="Z18" s="284"/>
    </row>
    <row r="19" spans="1:33">
      <c r="A19" s="367"/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368"/>
      <c r="Y19" s="284"/>
      <c r="Z19" s="284"/>
    </row>
    <row r="20" spans="1:33">
      <c r="A20" s="369" t="s">
        <v>420</v>
      </c>
      <c r="B20" s="263"/>
      <c r="C20" s="263"/>
      <c r="D20" s="263"/>
      <c r="E20" s="263" t="s">
        <v>423</v>
      </c>
      <c r="F20" s="263"/>
      <c r="G20" s="263"/>
      <c r="H20" s="1070"/>
      <c r="I20" s="1071"/>
      <c r="J20" s="1071"/>
      <c r="K20" s="1072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368"/>
      <c r="Y20" s="284"/>
      <c r="Z20" s="284"/>
    </row>
    <row r="21" spans="1:33">
      <c r="A21" s="367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368"/>
      <c r="Y21" s="284"/>
      <c r="Z21" s="284"/>
    </row>
    <row r="22" spans="1:33">
      <c r="A22" s="386" t="s">
        <v>377</v>
      </c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368"/>
      <c r="Y22" s="284"/>
      <c r="Z22" s="284"/>
    </row>
    <row r="23" spans="1:33">
      <c r="A23" s="367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368"/>
      <c r="Y23" s="284"/>
      <c r="Z23" s="284"/>
      <c r="AA23" s="286"/>
    </row>
    <row r="24" spans="1:33">
      <c r="A24" s="387" t="s">
        <v>378</v>
      </c>
      <c r="B24" s="263"/>
      <c r="C24" s="263"/>
      <c r="D24" s="263"/>
      <c r="E24" s="263"/>
      <c r="F24" s="92" t="str">
        <f ca="1">'Données de location'!H74</f>
        <v>Trois (3)</v>
      </c>
      <c r="G24" s="263"/>
      <c r="H24" s="263" t="s">
        <v>379</v>
      </c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76">
        <f ca="1">'Données de location'!F74</f>
        <v>3</v>
      </c>
      <c r="W24" s="263" t="s">
        <v>380</v>
      </c>
      <c r="X24" s="368"/>
      <c r="Y24" s="284"/>
      <c r="Z24" s="284"/>
      <c r="AA24" s="286"/>
    </row>
    <row r="25" spans="1:33">
      <c r="A25" s="387" t="s">
        <v>291</v>
      </c>
      <c r="B25" s="263"/>
      <c r="C25" s="263"/>
      <c r="D25" s="263"/>
      <c r="E25" s="263"/>
      <c r="F25" s="263"/>
      <c r="G25" s="263"/>
      <c r="H25" s="263"/>
      <c r="I25" s="1073" t="str">
        <f ca="1">'Données de location'!F39</f>
        <v>9 rue du Coteau</v>
      </c>
      <c r="J25" s="1073"/>
      <c r="K25" s="1073"/>
      <c r="L25" s="1073"/>
      <c r="M25" s="1073"/>
      <c r="N25" s="1073"/>
      <c r="O25" s="1073"/>
      <c r="P25" s="1073"/>
      <c r="Q25" s="1073"/>
      <c r="R25" s="1074" t="str">
        <f ca="1">'Données de location'!J39</f>
        <v>25500 LES FINS</v>
      </c>
      <c r="S25" s="1074"/>
      <c r="T25" s="1074"/>
      <c r="U25" s="1074"/>
      <c r="V25" s="1074"/>
      <c r="W25" s="1074"/>
      <c r="X25" s="1075"/>
      <c r="Y25" s="284"/>
      <c r="Z25" s="284"/>
    </row>
    <row r="26" spans="1:33">
      <c r="A26" s="367" t="s">
        <v>381</v>
      </c>
      <c r="B26" s="263"/>
      <c r="C26" s="263"/>
      <c r="D26" s="263"/>
      <c r="E26" s="263"/>
      <c r="F26" s="263"/>
      <c r="G26" s="263"/>
      <c r="H26" s="263"/>
      <c r="I26" s="1065">
        <f ca="1">'Données de location'!F71</f>
        <v>44563</v>
      </c>
      <c r="J26" s="1065"/>
      <c r="K26" s="1065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368"/>
      <c r="Y26" s="284"/>
      <c r="Z26" s="284"/>
      <c r="AA26" s="286"/>
      <c r="AG26" s="284"/>
    </row>
    <row r="27" spans="1:33">
      <c r="A27" s="387" t="s">
        <v>382</v>
      </c>
      <c r="B27" s="263"/>
      <c r="C27" s="263"/>
      <c r="D27" s="263"/>
      <c r="E27" s="263"/>
      <c r="F27" s="263"/>
      <c r="G27" s="263"/>
      <c r="H27" s="263"/>
      <c r="I27" s="1080"/>
      <c r="J27" s="1081"/>
      <c r="K27" s="1082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368"/>
      <c r="Y27" s="284"/>
      <c r="Z27" s="284"/>
    </row>
    <row r="28" spans="1:33">
      <c r="A28" s="387" t="s">
        <v>383</v>
      </c>
      <c r="B28" s="263"/>
      <c r="C28" s="263"/>
      <c r="D28" s="263"/>
      <c r="E28" s="263"/>
      <c r="F28" s="263"/>
      <c r="G28" s="263"/>
      <c r="H28" s="263"/>
      <c r="I28" s="263"/>
      <c r="J28" s="1083">
        <f ca="1">'Données de location'!F75</f>
        <v>500</v>
      </c>
      <c r="K28" s="1083"/>
      <c r="L28" s="1083"/>
      <c r="M28" s="1074" t="e">
        <f ca="1">'Données de location'!G75</f>
        <v>#NAME?</v>
      </c>
      <c r="N28" s="1074"/>
      <c r="O28" s="1074"/>
      <c r="P28" s="1074"/>
      <c r="Q28" s="1074"/>
      <c r="R28" s="1074"/>
      <c r="S28" s="1074"/>
      <c r="T28" s="1074"/>
      <c r="U28" s="1074"/>
      <c r="V28" s="1074"/>
      <c r="W28" s="1074"/>
      <c r="X28" s="1075"/>
      <c r="Y28" s="284"/>
      <c r="Z28" s="284"/>
    </row>
    <row r="29" spans="1:33">
      <c r="A29" s="387" t="s">
        <v>384</v>
      </c>
      <c r="B29" s="263"/>
      <c r="C29" s="263"/>
      <c r="D29" s="263"/>
      <c r="E29" s="263"/>
      <c r="F29" s="263"/>
      <c r="G29" s="263"/>
      <c r="H29" s="263"/>
      <c r="I29" s="263"/>
      <c r="J29" s="1084">
        <f ca="1">'Données de location'!F91</f>
        <v>80</v>
      </c>
      <c r="K29" s="1084"/>
      <c r="L29" s="1084"/>
      <c r="M29" s="1074" t="e">
        <f ca="1">'Données de location'!G91</f>
        <v>#NAME?</v>
      </c>
      <c r="N29" s="1074"/>
      <c r="O29" s="1074"/>
      <c r="P29" s="1074"/>
      <c r="Q29" s="1074"/>
      <c r="R29" s="1074"/>
      <c r="S29" s="1074"/>
      <c r="T29" s="1074"/>
      <c r="U29" s="1074"/>
      <c r="V29" s="1074"/>
      <c r="W29" s="1074"/>
      <c r="X29" s="1075"/>
      <c r="Y29" s="284"/>
      <c r="Z29" s="284"/>
    </row>
    <row r="30" spans="1:33">
      <c r="A30" s="387" t="s">
        <v>385</v>
      </c>
      <c r="B30" s="263"/>
      <c r="C30" s="263"/>
      <c r="D30" s="263"/>
      <c r="E30" s="263"/>
      <c r="F30" s="263"/>
      <c r="G30" s="263"/>
      <c r="H30" s="263"/>
      <c r="I30" s="263"/>
      <c r="J30" s="263"/>
      <c r="K30" s="388" t="str">
        <f ca="1">'Données de location'!F82</f>
        <v>3ème trimestre 2021 et s'établit à 131,67.</v>
      </c>
      <c r="L30" s="388"/>
      <c r="M30" s="388"/>
      <c r="N30" s="389"/>
      <c r="O30" s="389"/>
      <c r="P30" s="389"/>
      <c r="Q30" s="389"/>
      <c r="R30" s="389"/>
      <c r="S30" s="390"/>
      <c r="T30" s="390"/>
      <c r="U30" s="388"/>
      <c r="V30" s="388"/>
      <c r="W30" s="388"/>
      <c r="X30" s="391"/>
      <c r="Y30" s="291"/>
      <c r="Z30" s="284"/>
    </row>
    <row r="31" spans="1:33">
      <c r="A31" s="367"/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368"/>
      <c r="Y31" s="284"/>
      <c r="Z31" s="284"/>
    </row>
    <row r="32" spans="1:33">
      <c r="A32" s="387" t="s">
        <v>386</v>
      </c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368"/>
      <c r="Y32" s="284"/>
      <c r="Z32" s="284"/>
    </row>
    <row r="33" spans="1:26">
      <c r="A33" s="387" t="s">
        <v>387</v>
      </c>
      <c r="B33" s="263"/>
      <c r="C33" s="263"/>
      <c r="D33" s="263" t="s">
        <v>388</v>
      </c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368"/>
      <c r="Y33" s="284"/>
      <c r="Z33" s="284"/>
    </row>
    <row r="34" spans="1:26">
      <c r="A34" s="387"/>
      <c r="B34" s="263"/>
      <c r="C34" s="263"/>
      <c r="D34" s="263" t="s">
        <v>389</v>
      </c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368"/>
      <c r="Y34" s="284"/>
      <c r="Z34" s="284"/>
    </row>
    <row r="35" spans="1:26">
      <c r="A35" s="387" t="s">
        <v>390</v>
      </c>
      <c r="B35" s="263"/>
      <c r="C35" s="263"/>
      <c r="D35" s="263" t="s">
        <v>391</v>
      </c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368"/>
      <c r="Y35" s="284"/>
      <c r="Z35" s="284"/>
    </row>
    <row r="36" spans="1:26">
      <c r="A36" s="367" t="s">
        <v>392</v>
      </c>
      <c r="B36" s="263"/>
      <c r="C36" s="263"/>
      <c r="D36" s="263" t="s">
        <v>393</v>
      </c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368"/>
      <c r="Y36" s="284"/>
      <c r="Z36" s="284"/>
    </row>
    <row r="37" spans="1:26">
      <c r="A37" s="367" t="s">
        <v>394</v>
      </c>
      <c r="B37" s="263"/>
      <c r="C37" s="263"/>
      <c r="D37" s="263" t="s">
        <v>395</v>
      </c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368"/>
      <c r="Y37" s="284"/>
      <c r="Z37" s="284"/>
    </row>
    <row r="38" spans="1:26">
      <c r="A38" s="387" t="s">
        <v>396</v>
      </c>
      <c r="B38" s="263"/>
      <c r="C38" s="263"/>
      <c r="D38" s="263" t="s">
        <v>397</v>
      </c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368"/>
      <c r="Y38" s="284"/>
      <c r="Z38" s="284"/>
    </row>
    <row r="39" spans="1:26">
      <c r="A39" s="367"/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368"/>
      <c r="Y39" s="284"/>
      <c r="Z39" s="284"/>
    </row>
    <row r="40" spans="1:26">
      <c r="A40" s="367" t="s">
        <v>398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368"/>
      <c r="Y40" s="284"/>
      <c r="Z40" s="284"/>
    </row>
    <row r="41" spans="1:26">
      <c r="A41" s="367"/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368"/>
      <c r="Y41" s="284"/>
      <c r="Z41" s="284"/>
    </row>
    <row r="42" spans="1:26">
      <c r="A42" s="367" t="s">
        <v>399</v>
      </c>
      <c r="B42" s="263"/>
      <c r="C42" s="533"/>
      <c r="D42" s="534"/>
      <c r="E42" s="534"/>
      <c r="F42" s="534"/>
      <c r="G42" s="534"/>
      <c r="H42" s="535"/>
      <c r="I42" s="263" t="s">
        <v>400</v>
      </c>
      <c r="J42" s="1077"/>
      <c r="K42" s="1078"/>
      <c r="L42" s="1078"/>
      <c r="M42" s="1079"/>
      <c r="N42" s="263"/>
      <c r="O42" s="263" t="s">
        <v>401</v>
      </c>
      <c r="P42" s="263"/>
      <c r="Q42" s="263"/>
      <c r="R42" s="263"/>
      <c r="S42" s="263"/>
      <c r="T42" s="263"/>
      <c r="U42" s="263"/>
      <c r="V42" s="263"/>
      <c r="W42" s="263"/>
      <c r="X42" s="368"/>
      <c r="Y42" s="284"/>
      <c r="Z42" s="284"/>
    </row>
    <row r="43" spans="1:26">
      <c r="A43" s="392" t="s">
        <v>402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393" t="s">
        <v>374</v>
      </c>
      <c r="Y43" s="287"/>
      <c r="Z43" s="284"/>
    </row>
    <row r="44" spans="1:26">
      <c r="A44" s="392" t="str">
        <f ca="1">A3</f>
        <v>0,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394"/>
      <c r="P44" s="394"/>
      <c r="Q44" s="394"/>
      <c r="R44" s="394"/>
      <c r="S44" s="394"/>
      <c r="T44" s="394"/>
      <c r="U44" s="394"/>
      <c r="V44" s="394"/>
      <c r="W44" s="394"/>
      <c r="X44" s="393" t="str">
        <f ca="1">A9</f>
        <v>Mr TURKMEN COURDIER Güven</v>
      </c>
      <c r="Y44" s="287"/>
      <c r="Z44" s="284"/>
    </row>
    <row r="45" spans="1:26" ht="15.75">
      <c r="A45" s="395" t="s">
        <v>403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396" t="s">
        <v>403</v>
      </c>
      <c r="Y45" s="276"/>
    </row>
    <row r="46" spans="1:26">
      <c r="A46" s="395" t="s">
        <v>404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396" t="s">
        <v>405</v>
      </c>
      <c r="Y46" s="276"/>
    </row>
    <row r="47" spans="1:26">
      <c r="A47" s="395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396"/>
      <c r="Y47" s="276"/>
    </row>
    <row r="48" spans="1:26">
      <c r="A48" s="397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398"/>
    </row>
    <row r="49" spans="1:25">
      <c r="A49" s="399"/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00"/>
      <c r="R49" s="400"/>
      <c r="S49" s="400"/>
      <c r="T49" s="400"/>
      <c r="U49" s="400"/>
      <c r="V49" s="400"/>
      <c r="W49" s="400"/>
      <c r="X49" s="401"/>
    </row>
    <row r="52" spans="1:25">
      <c r="A52" s="1052" t="s">
        <v>406</v>
      </c>
      <c r="B52" s="1053"/>
      <c r="C52" s="1053"/>
      <c r="D52" s="1053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053"/>
      <c r="R52" s="1053"/>
      <c r="S52" s="1053"/>
      <c r="T52" s="1053"/>
      <c r="U52" s="1053"/>
      <c r="V52" s="1053"/>
      <c r="W52" s="1053"/>
      <c r="X52" s="1054"/>
      <c r="Y52" s="302"/>
    </row>
    <row r="53" spans="1:25">
      <c r="A53" s="1055" t="s">
        <v>407</v>
      </c>
      <c r="B53" s="1056"/>
      <c r="C53" s="1056"/>
      <c r="D53" s="1056"/>
      <c r="E53" s="1056"/>
      <c r="F53" s="1056"/>
      <c r="G53" s="1056"/>
      <c r="H53" s="1056"/>
      <c r="I53" s="1056"/>
      <c r="J53" s="1056"/>
      <c r="K53" s="1056"/>
      <c r="L53" s="1056"/>
      <c r="M53" s="1056"/>
      <c r="N53" s="1056"/>
      <c r="O53" s="1056"/>
      <c r="P53" s="1056"/>
      <c r="Q53" s="1056"/>
      <c r="R53" s="1056"/>
      <c r="S53" s="1056"/>
      <c r="T53" s="1056"/>
      <c r="U53" s="1056"/>
      <c r="V53" s="1056"/>
      <c r="W53" s="1056"/>
      <c r="X53" s="1057"/>
      <c r="Y53" s="303"/>
    </row>
    <row r="54" spans="1:25">
      <c r="A54" s="277"/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</row>
    <row r="55" spans="1:25">
      <c r="A55" s="284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</row>
    <row r="56" spans="1:25">
      <c r="A56" s="292" t="s">
        <v>425</v>
      </c>
      <c r="B56" s="294"/>
      <c r="C56" s="294"/>
      <c r="D56" s="294"/>
      <c r="E56" s="1062" t="str">
        <f ca="1">'Données de location'!F32&amp;","</f>
        <v>0,</v>
      </c>
      <c r="F56" s="1062"/>
      <c r="G56" s="1062"/>
      <c r="H56" s="1062"/>
      <c r="I56" s="1062"/>
      <c r="J56" s="1062"/>
      <c r="K56" s="1062"/>
      <c r="L56" s="1062">
        <f ca="1">'Données de location'!F33</f>
        <v>0</v>
      </c>
      <c r="M56" s="1062"/>
      <c r="N56" s="1062"/>
      <c r="O56" s="1062"/>
      <c r="P56" s="1062"/>
      <c r="Q56" s="1062"/>
      <c r="R56" s="1062"/>
      <c r="S56" s="1062">
        <f ca="1">'Données de location'!F34</f>
        <v>0</v>
      </c>
      <c r="T56" s="1062"/>
      <c r="U56" s="1062"/>
      <c r="V56" s="1062"/>
      <c r="W56" s="1062"/>
      <c r="X56" s="1062"/>
      <c r="Y56" s="284"/>
    </row>
    <row r="57" spans="1:25">
      <c r="A57" s="292" t="s">
        <v>372</v>
      </c>
      <c r="B57" s="294"/>
      <c r="C57" s="1058">
        <f ca="1">'Données de location'!F37</f>
        <v>0</v>
      </c>
      <c r="D57" s="1058"/>
      <c r="E57" s="1058"/>
      <c r="F57" s="304" t="s">
        <v>151</v>
      </c>
      <c r="G57" s="1058">
        <f ca="1">'Données de location'!F38</f>
        <v>0</v>
      </c>
      <c r="H57" s="1058"/>
      <c r="I57" s="1058"/>
      <c r="J57" s="1058"/>
      <c r="K57" s="1058"/>
      <c r="L57" s="1058"/>
      <c r="M57" s="1058"/>
      <c r="N57" s="1058"/>
      <c r="O57" s="294" t="s">
        <v>426</v>
      </c>
      <c r="P57" s="294"/>
      <c r="Q57" s="294"/>
      <c r="R57" s="294"/>
      <c r="S57" s="294"/>
      <c r="T57" s="294"/>
      <c r="U57" s="294"/>
      <c r="V57" s="294"/>
      <c r="W57" s="294"/>
      <c r="X57" s="296"/>
      <c r="Y57" s="284"/>
    </row>
    <row r="58" spans="1:25">
      <c r="A58" s="1064">
        <f ca="1">'Données de location'!F18</f>
        <v>0</v>
      </c>
      <c r="B58" s="1064"/>
      <c r="C58" s="1064"/>
      <c r="D58" s="1064"/>
      <c r="E58" s="1064"/>
      <c r="F58" s="1064"/>
      <c r="G58" s="1064"/>
      <c r="H58" s="1064"/>
      <c r="I58" s="1062">
        <f ca="1">'Données de location'!F19</f>
        <v>0</v>
      </c>
      <c r="J58" s="1062"/>
      <c r="K58" s="1062"/>
      <c r="L58" s="1062"/>
      <c r="M58" s="1062"/>
      <c r="N58" s="1062"/>
      <c r="O58" s="1062"/>
      <c r="P58" s="1062"/>
      <c r="Q58" s="294"/>
      <c r="R58" s="294"/>
      <c r="S58" s="294"/>
      <c r="T58" s="294"/>
      <c r="U58" s="294"/>
      <c r="V58" s="294"/>
      <c r="W58" s="296">
        <f ca="1">'Données de location'!F20</f>
        <v>0</v>
      </c>
      <c r="X58" s="296"/>
      <c r="Y58" s="284"/>
    </row>
    <row r="59" spans="1:25">
      <c r="A59" s="1086" t="s">
        <v>435</v>
      </c>
      <c r="B59" s="1086"/>
      <c r="C59" s="1086"/>
      <c r="D59" s="1086"/>
      <c r="E59" s="1086"/>
      <c r="F59" s="1086"/>
      <c r="G59" s="1086"/>
      <c r="H59" s="1086"/>
      <c r="I59" s="1086"/>
      <c r="J59" s="1086"/>
      <c r="K59" s="1086"/>
      <c r="L59" s="1086"/>
      <c r="M59" s="1086"/>
      <c r="N59" s="1086"/>
      <c r="O59" s="1086"/>
      <c r="P59" s="1086"/>
      <c r="Q59" s="1086"/>
      <c r="R59" s="1086"/>
      <c r="S59" s="1086"/>
      <c r="T59" s="1086"/>
      <c r="U59" s="1086"/>
      <c r="V59" s="1086"/>
      <c r="W59" s="1086"/>
      <c r="X59" s="1086"/>
      <c r="Y59" s="284"/>
    </row>
    <row r="60" spans="1:25">
      <c r="A60" s="292" t="s">
        <v>436</v>
      </c>
      <c r="B60" s="294"/>
      <c r="C60" s="294"/>
      <c r="D60" s="294"/>
      <c r="E60" s="294"/>
      <c r="F60" s="294"/>
      <c r="G60" s="294"/>
      <c r="H60" s="1062" t="str">
        <f ca="1">'Données de location'!F7</f>
        <v>Mr TURKMEN COURDIER Güven</v>
      </c>
      <c r="I60" s="1062"/>
      <c r="J60" s="1062"/>
      <c r="K60" s="1062"/>
      <c r="L60" s="1062"/>
      <c r="M60" s="1062"/>
      <c r="N60" s="1062"/>
      <c r="O60" s="1062"/>
      <c r="P60" s="1062"/>
      <c r="Q60" s="1062"/>
      <c r="R60" s="1062"/>
      <c r="S60" s="1062"/>
      <c r="T60" s="294" t="s">
        <v>429</v>
      </c>
      <c r="U60" s="294"/>
      <c r="V60" s="294"/>
      <c r="W60" s="294"/>
      <c r="X60" s="294"/>
      <c r="Y60" s="284"/>
    </row>
    <row r="61" spans="1:25">
      <c r="A61" s="293" t="str">
        <f ca="1">'Données de location'!H74</f>
        <v>Trois (3)</v>
      </c>
      <c r="B61" s="292"/>
      <c r="C61" s="292" t="s">
        <v>430</v>
      </c>
      <c r="D61" s="292"/>
      <c r="E61" s="292"/>
      <c r="F61" s="294"/>
      <c r="G61" s="1058">
        <f ca="1">'Données de location'!F71</f>
        <v>44563</v>
      </c>
      <c r="H61" s="1058"/>
      <c r="I61" s="1058"/>
      <c r="J61" s="294" t="s">
        <v>431</v>
      </c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84"/>
    </row>
    <row r="62" spans="1:25">
      <c r="A62" s="1063" t="str">
        <f ca="1">'Données de location'!F39</f>
        <v>9 rue du Coteau</v>
      </c>
      <c r="B62" s="1063"/>
      <c r="C62" s="1063"/>
      <c r="D62" s="1063"/>
      <c r="E62" s="1063"/>
      <c r="F62" s="1063"/>
      <c r="G62" s="1063"/>
      <c r="H62" s="1063"/>
      <c r="I62" s="294"/>
      <c r="J62" s="295" t="str">
        <f ca="1">'Données de location'!J39&amp;"."</f>
        <v>25500 LES FINS.</v>
      </c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84"/>
    </row>
    <row r="63" spans="1:25">
      <c r="A63" s="294"/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84"/>
    </row>
    <row r="64" spans="1:25">
      <c r="A64" s="292" t="s">
        <v>432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1085" t="e">
        <f ca="1">'Données de location'!L76</f>
        <v>#NAME?</v>
      </c>
      <c r="Q64" s="1085"/>
      <c r="R64" s="1085"/>
      <c r="S64" s="1085"/>
      <c r="T64" s="1085"/>
      <c r="U64" s="1085"/>
      <c r="V64" s="1085"/>
      <c r="W64" s="1085"/>
      <c r="X64" s="1085"/>
      <c r="Y64" s="284"/>
    </row>
    <row r="65" spans="1:25">
      <c r="A65" s="1059">
        <f ca="1">'Données de location'!F76</f>
        <v>580</v>
      </c>
      <c r="B65" s="1059"/>
      <c r="C65" s="1059"/>
      <c r="D65" s="294" t="s">
        <v>433</v>
      </c>
      <c r="E65" s="294"/>
      <c r="F65" s="1060">
        <f ca="1">'Données de location'!F91</f>
        <v>80</v>
      </c>
      <c r="G65" s="1060"/>
      <c r="H65" s="1060"/>
      <c r="I65" s="298" t="e">
        <f ca="1">'Données de location'!L91&amp;"de charges."</f>
        <v>#NAME?</v>
      </c>
      <c r="J65" s="298"/>
      <c r="K65" s="298"/>
      <c r="L65" s="298"/>
      <c r="M65" s="298"/>
      <c r="N65" s="298"/>
      <c r="O65" s="298"/>
      <c r="P65" s="294"/>
      <c r="Q65" s="294"/>
      <c r="R65" s="294"/>
      <c r="S65" s="294"/>
      <c r="T65" s="294"/>
      <c r="U65" s="294"/>
      <c r="V65" s="294"/>
      <c r="W65" s="294"/>
      <c r="X65" s="294"/>
      <c r="Y65" s="284"/>
    </row>
    <row r="66" spans="1:25">
      <c r="A66" s="294"/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  <c r="U66" s="294"/>
      <c r="V66" s="294"/>
      <c r="W66" s="294"/>
      <c r="X66" s="294"/>
      <c r="Y66" s="284"/>
    </row>
    <row r="67" spans="1:25">
      <c r="A67" s="292" t="s">
        <v>408</v>
      </c>
      <c r="B67" s="294"/>
      <c r="C67" s="294"/>
      <c r="D67" s="294"/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84"/>
    </row>
    <row r="68" spans="1:25">
      <c r="A68" s="292" t="s">
        <v>447</v>
      </c>
      <c r="B68" s="294"/>
      <c r="C68" s="294"/>
      <c r="D68" s="294"/>
      <c r="E68" s="294"/>
      <c r="F68" s="1087" t="str">
        <f ca="1">'Données de location'!F82</f>
        <v>3ème trimestre 2021 et s'établit à 131,67.</v>
      </c>
      <c r="G68" s="1087"/>
      <c r="H68" s="1087"/>
      <c r="I68" s="1087"/>
      <c r="J68" s="1087"/>
      <c r="K68" s="1087"/>
      <c r="L68" s="1087"/>
      <c r="M68" s="1087"/>
      <c r="N68" s="1087"/>
      <c r="O68" s="1087"/>
      <c r="P68" s="1087"/>
      <c r="Q68" s="1087"/>
      <c r="R68" s="294"/>
      <c r="S68" s="294"/>
      <c r="T68" s="294"/>
      <c r="U68" s="294"/>
      <c r="V68" s="294"/>
      <c r="W68" s="294"/>
      <c r="X68" s="294"/>
      <c r="Y68" s="284"/>
    </row>
    <row r="69" spans="1:25">
      <c r="A69" s="294"/>
      <c r="B69" s="294"/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84"/>
    </row>
    <row r="70" spans="1:25">
      <c r="A70" s="292" t="s">
        <v>409</v>
      </c>
      <c r="B70" s="294"/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84"/>
    </row>
    <row r="71" spans="1:25">
      <c r="A71" s="292" t="s">
        <v>410</v>
      </c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84"/>
    </row>
    <row r="72" spans="1:25">
      <c r="A72" s="292" t="s">
        <v>411</v>
      </c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4"/>
      <c r="W72" s="294"/>
      <c r="X72" s="294"/>
      <c r="Y72" s="284"/>
    </row>
    <row r="73" spans="1:25">
      <c r="A73" s="292" t="s">
        <v>689</v>
      </c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84"/>
    </row>
    <row r="74" spans="1:25">
      <c r="A74" s="294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84"/>
    </row>
    <row r="75" spans="1:25">
      <c r="A75" s="292" t="s">
        <v>427</v>
      </c>
      <c r="B75" s="294"/>
      <c r="C75" s="294"/>
      <c r="D75" s="294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  <c r="W75" s="294"/>
      <c r="X75" s="294"/>
      <c r="Y75" s="284"/>
    </row>
    <row r="76" spans="1:25">
      <c r="A76" s="292" t="s">
        <v>428</v>
      </c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84"/>
    </row>
    <row r="77" spans="1:25">
      <c r="A77" s="294"/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84"/>
    </row>
    <row r="78" spans="1:25">
      <c r="A78" s="292" t="s">
        <v>412</v>
      </c>
      <c r="B78" s="294"/>
      <c r="C78" s="294"/>
      <c r="D78" s="294"/>
      <c r="E78" s="294"/>
      <c r="F78" s="294"/>
      <c r="G78" s="294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294"/>
      <c r="U78" s="294"/>
      <c r="V78" s="294"/>
      <c r="W78" s="294"/>
      <c r="X78" s="294"/>
      <c r="Y78" s="284"/>
    </row>
    <row r="79" spans="1:25">
      <c r="A79" s="292" t="s">
        <v>413</v>
      </c>
      <c r="B79" s="294"/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84"/>
    </row>
    <row r="80" spans="1:25">
      <c r="A80" s="292" t="s">
        <v>414</v>
      </c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84"/>
    </row>
    <row r="81" spans="1:25">
      <c r="A81" s="292" t="s">
        <v>415</v>
      </c>
      <c r="B81" s="294"/>
      <c r="C81" s="294"/>
      <c r="D81" s="294"/>
      <c r="E81" s="294"/>
      <c r="F81" s="294"/>
      <c r="G81" s="294"/>
      <c r="H81" s="294"/>
      <c r="I81" s="294"/>
      <c r="J81" s="294"/>
      <c r="K81" s="294"/>
      <c r="L81" s="294"/>
      <c r="M81" s="294"/>
      <c r="N81" s="294"/>
      <c r="O81" s="294"/>
      <c r="P81" s="294"/>
      <c r="Q81" s="294"/>
      <c r="R81" s="294"/>
      <c r="S81" s="294"/>
      <c r="T81" s="294"/>
      <c r="U81" s="294"/>
      <c r="V81" s="294"/>
      <c r="W81" s="294"/>
      <c r="X81" s="294"/>
      <c r="Y81" s="284"/>
    </row>
    <row r="82" spans="1:25">
      <c r="A82" s="292" t="s">
        <v>416</v>
      </c>
      <c r="B82" s="294"/>
      <c r="C82" s="294"/>
      <c r="D82" s="294"/>
      <c r="E82" s="294"/>
      <c r="F82" s="294"/>
      <c r="G82" s="294"/>
      <c r="H82" s="294"/>
      <c r="I82" s="294"/>
      <c r="J82" s="294"/>
      <c r="K82" s="294"/>
      <c r="L82" s="294"/>
      <c r="M82" s="294"/>
      <c r="N82" s="294"/>
      <c r="O82" s="294"/>
      <c r="P82" s="294"/>
      <c r="Q82" s="294"/>
      <c r="R82" s="294"/>
      <c r="S82" s="294"/>
      <c r="T82" s="294"/>
      <c r="U82" s="294"/>
      <c r="V82" s="294"/>
      <c r="W82" s="294"/>
      <c r="X82" s="294"/>
      <c r="Y82" s="284"/>
    </row>
    <row r="83" spans="1:25">
      <c r="A83" s="292" t="s">
        <v>417</v>
      </c>
      <c r="B83" s="294"/>
      <c r="C83" s="294"/>
      <c r="D83" s="294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294"/>
      <c r="V83" s="294"/>
      <c r="W83" s="294"/>
      <c r="X83" s="294"/>
      <c r="Y83" s="284"/>
    </row>
    <row r="84" spans="1:25">
      <c r="A84" s="294"/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84"/>
    </row>
    <row r="85" spans="1:25">
      <c r="A85" s="292" t="s">
        <v>418</v>
      </c>
      <c r="B85" s="294"/>
      <c r="C85" s="294"/>
      <c r="D85" s="294"/>
      <c r="E85" s="294"/>
      <c r="F85" s="294"/>
      <c r="G85" s="294"/>
      <c r="H85" s="294"/>
      <c r="I85" s="294"/>
      <c r="J85" s="294"/>
      <c r="K85" s="294"/>
      <c r="L85" s="294"/>
      <c r="M85" s="294"/>
      <c r="N85" s="294"/>
      <c r="O85" s="294"/>
      <c r="P85" s="294"/>
      <c r="Q85" s="294"/>
      <c r="R85" s="294"/>
      <c r="S85" s="294"/>
      <c r="T85" s="294"/>
      <c r="U85" s="294"/>
      <c r="V85" s="294"/>
      <c r="W85" s="294"/>
      <c r="X85" s="294"/>
      <c r="Y85" s="284"/>
    </row>
    <row r="86" spans="1:25">
      <c r="A86" s="292" t="s">
        <v>419</v>
      </c>
      <c r="B86" s="294"/>
      <c r="C86" s="294"/>
      <c r="D86" s="294"/>
      <c r="E86" s="294"/>
      <c r="F86" s="294"/>
      <c r="G86" s="294"/>
      <c r="H86" s="294"/>
      <c r="I86" s="294"/>
      <c r="J86" s="294"/>
      <c r="K86" s="294"/>
      <c r="L86" s="294"/>
      <c r="M86" s="294"/>
      <c r="N86" s="294"/>
      <c r="O86" s="294"/>
      <c r="P86" s="294"/>
      <c r="Q86" s="294"/>
      <c r="R86" s="294"/>
      <c r="S86" s="294"/>
      <c r="T86" s="294"/>
      <c r="U86" s="294"/>
      <c r="V86" s="294"/>
      <c r="W86" s="294"/>
      <c r="X86" s="294"/>
      <c r="Y86" s="284"/>
    </row>
    <row r="87" spans="1:25">
      <c r="A87" s="294"/>
      <c r="B87" s="294"/>
      <c r="C87" s="294"/>
      <c r="D87" s="294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4"/>
      <c r="X87" s="294"/>
      <c r="Y87" s="284"/>
    </row>
    <row r="88" spans="1:25">
      <c r="A88" s="631" t="str">
        <f ca="1">'Données de location'!F114</f>
        <v>Fait en Trois exemplaires originaux, dont un remis à chaque partie.</v>
      </c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294"/>
      <c r="V88" s="294"/>
      <c r="W88" s="294"/>
      <c r="X88" s="294"/>
      <c r="Y88" s="284"/>
    </row>
    <row r="89" spans="1:25">
      <c r="A89" s="285" t="s">
        <v>399</v>
      </c>
      <c r="C89" s="501"/>
      <c r="I89" s="84" t="s">
        <v>400</v>
      </c>
      <c r="J89" s="1051"/>
      <c r="K89" s="1051"/>
      <c r="L89" s="1051"/>
      <c r="M89" s="301"/>
      <c r="N89" s="301"/>
      <c r="O89" s="301"/>
      <c r="P89" s="301"/>
      <c r="Q89" s="301"/>
      <c r="R89" s="301"/>
      <c r="S89" s="301"/>
    </row>
    <row r="90" spans="1:25">
      <c r="A90" s="84" t="str">
        <f ca="1">E56</f>
        <v>0,</v>
      </c>
      <c r="M90" s="301"/>
      <c r="N90" s="301"/>
      <c r="O90" s="301"/>
      <c r="P90" s="301"/>
      <c r="Q90" s="301"/>
      <c r="R90" s="301"/>
      <c r="S90" s="301"/>
    </row>
    <row r="91" spans="1:25">
      <c r="A91" s="275" t="s">
        <v>403</v>
      </c>
      <c r="M91" s="301"/>
      <c r="N91" s="301"/>
      <c r="O91" s="301"/>
      <c r="P91" s="301"/>
      <c r="Q91" s="301"/>
      <c r="R91" s="301"/>
      <c r="S91" s="301"/>
    </row>
    <row r="92" spans="1:25">
      <c r="A92" s="300" t="s">
        <v>434</v>
      </c>
      <c r="M92" s="301"/>
      <c r="N92" s="301"/>
      <c r="O92" s="301"/>
      <c r="P92" s="301"/>
      <c r="Q92" s="301"/>
      <c r="R92" s="301"/>
      <c r="S92" s="301"/>
    </row>
    <row r="99" spans="1:24">
      <c r="A99" s="382"/>
      <c r="B99" s="382"/>
      <c r="C99" s="382"/>
      <c r="D99" s="382"/>
      <c r="E99" s="382"/>
      <c r="F99" s="382"/>
      <c r="G99" s="382"/>
      <c r="H99" s="382"/>
      <c r="I99" s="382"/>
      <c r="J99" s="382"/>
      <c r="K99" s="382"/>
      <c r="L99" s="382"/>
      <c r="M99" s="382"/>
      <c r="N99" s="382"/>
      <c r="O99" s="382"/>
      <c r="P99" s="382"/>
      <c r="Q99" s="382"/>
      <c r="R99" s="382"/>
      <c r="S99" s="382"/>
      <c r="T99" s="382"/>
      <c r="U99" s="382"/>
      <c r="V99" s="382"/>
      <c r="W99" s="382"/>
      <c r="X99" s="382"/>
    </row>
    <row r="100" spans="1:24" ht="16.899999999999999" customHeight="1">
      <c r="A100" s="382"/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N100" s="382"/>
      <c r="O100" s="382"/>
      <c r="P100" s="382"/>
      <c r="Q100" s="382"/>
      <c r="R100" s="382"/>
      <c r="S100" s="382"/>
      <c r="T100" s="382"/>
      <c r="U100" s="382"/>
      <c r="V100" s="382"/>
      <c r="W100" s="382"/>
      <c r="X100" s="382"/>
    </row>
    <row r="101" spans="1:24" ht="16.899999999999999" customHeight="1">
      <c r="A101" s="382"/>
      <c r="B101" s="382"/>
      <c r="C101" s="382"/>
      <c r="D101" s="382"/>
      <c r="E101" s="382"/>
      <c r="F101" s="382"/>
      <c r="G101" s="382"/>
      <c r="H101" s="382"/>
      <c r="I101" s="382"/>
      <c r="J101" s="382"/>
      <c r="K101" s="382"/>
      <c r="L101" s="382"/>
      <c r="M101" s="382"/>
      <c r="N101" s="382"/>
      <c r="O101" s="382"/>
      <c r="P101" s="382"/>
      <c r="Q101" s="382"/>
      <c r="R101" s="382"/>
      <c r="S101" s="382"/>
      <c r="T101" s="382"/>
      <c r="U101" s="382"/>
      <c r="V101" s="382"/>
      <c r="W101" s="382"/>
      <c r="X101" s="382"/>
    </row>
    <row r="102" spans="1:24" ht="16.899999999999999" customHeight="1">
      <c r="A102" s="382"/>
      <c r="B102" s="382"/>
      <c r="C102" s="382"/>
      <c r="D102" s="382"/>
      <c r="E102" s="382"/>
      <c r="F102" s="382"/>
      <c r="G102" s="382"/>
      <c r="H102" s="382"/>
      <c r="I102" s="382"/>
      <c r="J102" s="382"/>
      <c r="K102" s="382"/>
      <c r="L102" s="382"/>
      <c r="M102" s="382"/>
      <c r="N102" s="382"/>
      <c r="O102" s="382"/>
      <c r="P102" s="382"/>
      <c r="Q102" s="382"/>
      <c r="R102" s="382"/>
      <c r="S102" s="382"/>
      <c r="T102" s="382"/>
      <c r="U102" s="382"/>
      <c r="V102" s="382"/>
      <c r="W102" s="382"/>
      <c r="X102" s="382"/>
    </row>
    <row r="103" spans="1:24" ht="16.899999999999999" customHeight="1">
      <c r="A103" s="382"/>
      <c r="B103" s="382"/>
      <c r="C103" s="382"/>
      <c r="D103" s="382"/>
      <c r="E103" s="382"/>
      <c r="F103" s="382"/>
      <c r="G103" s="382"/>
      <c r="H103" s="382"/>
      <c r="I103" s="382"/>
      <c r="J103" s="382"/>
      <c r="K103" s="382"/>
      <c r="L103" s="382"/>
      <c r="M103" s="382"/>
      <c r="N103" s="382"/>
      <c r="O103" s="382"/>
      <c r="P103" s="382"/>
      <c r="Q103" s="382"/>
      <c r="R103" s="382"/>
      <c r="S103" s="382"/>
      <c r="T103" s="382"/>
      <c r="U103" s="382"/>
      <c r="V103" s="382"/>
      <c r="W103" s="382"/>
      <c r="X103" s="382"/>
    </row>
    <row r="104" spans="1:24" ht="16.899999999999999" customHeight="1">
      <c r="A104" s="382"/>
      <c r="B104" s="382"/>
      <c r="C104" s="382"/>
      <c r="D104" s="382"/>
      <c r="E104" s="382"/>
      <c r="F104" s="382"/>
      <c r="G104" s="382"/>
      <c r="H104" s="382"/>
      <c r="I104" s="382"/>
      <c r="J104" s="382"/>
      <c r="K104" s="382"/>
      <c r="L104" s="382"/>
      <c r="M104" s="382"/>
      <c r="N104" s="382"/>
      <c r="O104" s="382"/>
      <c r="P104" s="382"/>
      <c r="Q104" s="382"/>
      <c r="R104" s="382"/>
      <c r="S104" s="382"/>
      <c r="T104" s="382"/>
      <c r="U104" s="382"/>
      <c r="V104" s="382"/>
      <c r="W104" s="382"/>
      <c r="X104" s="382"/>
    </row>
    <row r="105" spans="1:24" ht="16.899999999999999" customHeight="1">
      <c r="A105" s="382"/>
      <c r="B105" s="382"/>
      <c r="C105" s="382"/>
      <c r="D105" s="382"/>
      <c r="E105" s="382"/>
      <c r="F105" s="382"/>
      <c r="G105" s="382"/>
      <c r="H105" s="382"/>
      <c r="I105" s="382"/>
      <c r="J105" s="382"/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  <c r="W105" s="382"/>
      <c r="X105" s="382"/>
    </row>
    <row r="106" spans="1:24" ht="16.899999999999999" customHeight="1">
      <c r="A106" s="382"/>
      <c r="B106" s="382"/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  <c r="R106" s="382"/>
      <c r="S106" s="382"/>
      <c r="T106" s="382"/>
      <c r="U106" s="382"/>
      <c r="V106" s="382"/>
      <c r="W106" s="382"/>
      <c r="X106" s="382"/>
    </row>
    <row r="107" spans="1:24" ht="16.899999999999999" customHeight="1">
      <c r="A107" s="382"/>
      <c r="B107" s="382"/>
      <c r="C107" s="382"/>
      <c r="D107" s="382"/>
      <c r="E107" s="382"/>
      <c r="F107" s="382"/>
      <c r="G107" s="382"/>
      <c r="H107" s="382"/>
      <c r="I107" s="382"/>
      <c r="J107" s="382"/>
      <c r="K107" s="382"/>
      <c r="L107" s="382"/>
      <c r="M107" s="382"/>
      <c r="N107" s="382"/>
      <c r="O107" s="382"/>
      <c r="P107" s="382"/>
      <c r="Q107" s="382"/>
      <c r="R107" s="382"/>
      <c r="S107" s="382"/>
      <c r="T107" s="382"/>
      <c r="U107" s="382"/>
      <c r="V107" s="382"/>
      <c r="W107" s="382"/>
      <c r="X107" s="382"/>
    </row>
    <row r="108" spans="1:24" ht="16.899999999999999" customHeight="1">
      <c r="A108" s="382"/>
      <c r="B108" s="382"/>
      <c r="C108" s="382"/>
      <c r="D108" s="382"/>
      <c r="E108" s="382"/>
      <c r="F108" s="382"/>
      <c r="G108" s="382"/>
      <c r="H108" s="382"/>
      <c r="I108" s="382"/>
      <c r="J108" s="382"/>
      <c r="K108" s="382"/>
      <c r="L108" s="382"/>
      <c r="M108" s="382"/>
      <c r="N108" s="382"/>
      <c r="O108" s="382"/>
      <c r="P108" s="382"/>
      <c r="Q108" s="382"/>
      <c r="R108" s="382"/>
      <c r="S108" s="382"/>
      <c r="T108" s="382"/>
      <c r="U108" s="382"/>
      <c r="V108" s="382"/>
      <c r="W108" s="382"/>
      <c r="X108" s="382"/>
    </row>
    <row r="109" spans="1:24" ht="16.899999999999999" customHeight="1">
      <c r="A109" s="382"/>
      <c r="B109" s="382"/>
      <c r="C109" s="382"/>
      <c r="D109" s="382"/>
      <c r="E109" s="382"/>
      <c r="F109" s="382"/>
      <c r="G109" s="382"/>
      <c r="H109" s="382"/>
      <c r="I109" s="382"/>
      <c r="J109" s="382"/>
      <c r="K109" s="382"/>
      <c r="L109" s="382"/>
      <c r="M109" s="382"/>
      <c r="N109" s="382"/>
      <c r="O109" s="382"/>
      <c r="P109" s="382"/>
      <c r="Q109" s="382"/>
      <c r="R109" s="382"/>
      <c r="S109" s="382"/>
      <c r="T109" s="382"/>
      <c r="U109" s="382"/>
      <c r="V109" s="382"/>
      <c r="W109" s="382"/>
      <c r="X109" s="382"/>
    </row>
    <row r="110" spans="1:24" ht="16.899999999999999" customHeight="1">
      <c r="A110" s="382"/>
      <c r="B110" s="382"/>
      <c r="C110" s="382"/>
      <c r="D110" s="382"/>
      <c r="E110" s="382"/>
      <c r="F110" s="382"/>
      <c r="G110" s="382"/>
      <c r="H110" s="382"/>
      <c r="I110" s="382"/>
      <c r="J110" s="382"/>
      <c r="K110" s="382"/>
      <c r="L110" s="382"/>
      <c r="M110" s="382"/>
      <c r="N110" s="382"/>
      <c r="O110" s="382"/>
      <c r="P110" s="382"/>
      <c r="Q110" s="382"/>
      <c r="R110" s="382"/>
      <c r="S110" s="382"/>
      <c r="T110" s="382"/>
      <c r="U110" s="382"/>
      <c r="V110" s="382"/>
      <c r="W110" s="382"/>
      <c r="X110" s="382"/>
    </row>
    <row r="111" spans="1:24" ht="16.899999999999999" customHeight="1">
      <c r="A111" s="382"/>
      <c r="B111" s="382"/>
      <c r="C111" s="382"/>
      <c r="D111" s="382"/>
      <c r="E111" s="382"/>
      <c r="F111" s="382"/>
      <c r="G111" s="382"/>
      <c r="H111" s="382"/>
      <c r="I111" s="382"/>
      <c r="J111" s="382"/>
      <c r="K111" s="382"/>
      <c r="L111" s="382"/>
      <c r="M111" s="382"/>
      <c r="N111" s="382"/>
      <c r="O111" s="382"/>
      <c r="P111" s="382"/>
      <c r="Q111" s="382"/>
      <c r="R111" s="382"/>
      <c r="S111" s="382"/>
      <c r="T111" s="382"/>
      <c r="U111" s="382"/>
      <c r="V111" s="382"/>
      <c r="W111" s="382"/>
      <c r="X111" s="382"/>
    </row>
    <row r="112" spans="1:24" ht="16.899999999999999" customHeight="1">
      <c r="A112" s="382"/>
      <c r="B112" s="382"/>
      <c r="C112" s="382"/>
      <c r="D112" s="382"/>
      <c r="E112" s="382"/>
      <c r="F112" s="382"/>
      <c r="G112" s="382"/>
      <c r="H112" s="382"/>
      <c r="I112" s="382"/>
      <c r="J112" s="382"/>
      <c r="K112" s="382"/>
      <c r="L112" s="382"/>
      <c r="M112" s="382"/>
      <c r="N112" s="382"/>
      <c r="O112" s="382"/>
      <c r="P112" s="382"/>
      <c r="Q112" s="382"/>
      <c r="R112" s="382"/>
      <c r="S112" s="382"/>
      <c r="T112" s="382"/>
      <c r="U112" s="382"/>
      <c r="V112" s="382"/>
      <c r="W112" s="382"/>
      <c r="X112" s="382"/>
    </row>
    <row r="113" spans="1:24" ht="16.899999999999999" customHeight="1">
      <c r="A113" s="382"/>
      <c r="B113" s="382"/>
      <c r="C113" s="382"/>
      <c r="D113" s="382"/>
      <c r="E113" s="382"/>
      <c r="F113" s="382"/>
      <c r="G113" s="382"/>
      <c r="H113" s="382"/>
      <c r="I113" s="382"/>
      <c r="J113" s="382"/>
      <c r="K113" s="382"/>
      <c r="L113" s="382"/>
      <c r="M113" s="382"/>
      <c r="N113" s="382"/>
      <c r="O113" s="382"/>
      <c r="P113" s="382"/>
      <c r="Q113" s="382"/>
      <c r="R113" s="382"/>
      <c r="S113" s="382"/>
      <c r="T113" s="382"/>
      <c r="U113" s="382"/>
      <c r="V113" s="382"/>
      <c r="W113" s="382"/>
      <c r="X113" s="382"/>
    </row>
    <row r="114" spans="1:24" ht="16.899999999999999" customHeight="1">
      <c r="A114" s="382"/>
      <c r="B114" s="382"/>
      <c r="C114" s="382"/>
      <c r="D114" s="382"/>
      <c r="E114" s="382"/>
      <c r="F114" s="382"/>
      <c r="G114" s="382"/>
      <c r="H114" s="382"/>
      <c r="I114" s="382"/>
      <c r="J114" s="382"/>
      <c r="K114" s="382"/>
      <c r="L114" s="382"/>
      <c r="M114" s="382"/>
      <c r="N114" s="382"/>
      <c r="O114" s="382"/>
      <c r="P114" s="382"/>
      <c r="Q114" s="382"/>
      <c r="R114" s="382"/>
      <c r="S114" s="382"/>
      <c r="T114" s="382"/>
      <c r="U114" s="382"/>
      <c r="V114" s="382"/>
      <c r="W114" s="382"/>
      <c r="X114" s="382"/>
    </row>
    <row r="115" spans="1:24" ht="16.899999999999999" customHeight="1">
      <c r="A115" s="382"/>
      <c r="B115" s="382"/>
      <c r="C115" s="382"/>
      <c r="D115" s="382"/>
      <c r="E115" s="382"/>
      <c r="F115" s="382"/>
      <c r="G115" s="382"/>
      <c r="H115" s="382"/>
      <c r="I115" s="382"/>
      <c r="J115" s="382"/>
      <c r="K115" s="382"/>
      <c r="L115" s="382"/>
      <c r="M115" s="382"/>
      <c r="N115" s="382"/>
      <c r="O115" s="382"/>
      <c r="P115" s="382"/>
      <c r="Q115" s="382"/>
      <c r="R115" s="382"/>
      <c r="S115" s="382"/>
      <c r="T115" s="382"/>
      <c r="U115" s="382"/>
      <c r="V115" s="382"/>
      <c r="W115" s="382"/>
      <c r="X115" s="382"/>
    </row>
    <row r="116" spans="1:24" ht="16.899999999999999" customHeight="1">
      <c r="A116" s="382"/>
      <c r="B116" s="382"/>
      <c r="C116" s="382"/>
      <c r="D116" s="382"/>
      <c r="E116" s="382"/>
      <c r="F116" s="382"/>
      <c r="G116" s="382"/>
      <c r="H116" s="382"/>
      <c r="I116" s="382"/>
      <c r="J116" s="382"/>
      <c r="K116" s="382"/>
      <c r="L116" s="382"/>
      <c r="M116" s="382"/>
      <c r="N116" s="382"/>
      <c r="O116" s="382"/>
      <c r="P116" s="382"/>
      <c r="Q116" s="382"/>
      <c r="R116" s="382"/>
      <c r="S116" s="382"/>
      <c r="T116" s="382"/>
      <c r="U116" s="382"/>
      <c r="V116" s="382"/>
      <c r="W116" s="382"/>
      <c r="X116" s="382"/>
    </row>
    <row r="117" spans="1:24" ht="16.899999999999999" customHeight="1">
      <c r="A117" s="382"/>
      <c r="B117" s="382"/>
      <c r="C117" s="382"/>
      <c r="D117" s="382"/>
      <c r="E117" s="382"/>
      <c r="F117" s="382"/>
      <c r="G117" s="382"/>
      <c r="H117" s="382"/>
      <c r="I117" s="382"/>
      <c r="J117" s="382"/>
      <c r="K117" s="382"/>
      <c r="L117" s="382"/>
      <c r="M117" s="382"/>
      <c r="N117" s="382"/>
      <c r="O117" s="382"/>
      <c r="P117" s="382"/>
      <c r="Q117" s="382"/>
      <c r="R117" s="382"/>
      <c r="S117" s="382"/>
      <c r="T117" s="382"/>
      <c r="U117" s="382"/>
      <c r="V117" s="382"/>
      <c r="W117" s="382"/>
      <c r="X117" s="382"/>
    </row>
    <row r="118" spans="1:24" ht="16.899999999999999" customHeight="1">
      <c r="A118" s="382"/>
      <c r="B118" s="382"/>
      <c r="C118" s="382"/>
      <c r="D118" s="382"/>
      <c r="E118" s="382"/>
      <c r="F118" s="382"/>
      <c r="G118" s="382"/>
      <c r="H118" s="382"/>
      <c r="I118" s="382"/>
      <c r="J118" s="382"/>
      <c r="K118" s="382"/>
      <c r="L118" s="382"/>
      <c r="M118" s="382"/>
      <c r="N118" s="382"/>
      <c r="O118" s="382"/>
      <c r="P118" s="382"/>
      <c r="Q118" s="382"/>
      <c r="R118" s="382"/>
      <c r="S118" s="382"/>
      <c r="T118" s="382"/>
      <c r="U118" s="382"/>
      <c r="V118" s="382"/>
      <c r="W118" s="382"/>
      <c r="X118" s="382"/>
    </row>
    <row r="119" spans="1:24" ht="16.899999999999999" customHeight="1">
      <c r="A119" s="382"/>
      <c r="B119" s="382"/>
      <c r="C119" s="382"/>
      <c r="D119" s="382"/>
      <c r="E119" s="382"/>
      <c r="F119" s="382"/>
      <c r="G119" s="382"/>
      <c r="H119" s="382"/>
      <c r="I119" s="382"/>
      <c r="J119" s="382"/>
      <c r="K119" s="382"/>
      <c r="L119" s="382"/>
      <c r="M119" s="382"/>
      <c r="N119" s="382"/>
      <c r="O119" s="382"/>
      <c r="P119" s="382"/>
      <c r="Q119" s="382"/>
      <c r="R119" s="382"/>
      <c r="S119" s="382"/>
      <c r="T119" s="382"/>
      <c r="U119" s="382"/>
      <c r="V119" s="382"/>
      <c r="W119" s="382"/>
      <c r="X119" s="382"/>
    </row>
    <row r="120" spans="1:24" ht="16.899999999999999" customHeight="1">
      <c r="A120" s="382"/>
      <c r="B120" s="382"/>
      <c r="C120" s="382"/>
      <c r="D120" s="382"/>
      <c r="E120" s="382"/>
      <c r="F120" s="382"/>
      <c r="G120" s="382"/>
      <c r="H120" s="382"/>
      <c r="I120" s="382"/>
      <c r="J120" s="382"/>
      <c r="K120" s="382"/>
      <c r="L120" s="382"/>
      <c r="M120" s="382"/>
      <c r="N120" s="382"/>
      <c r="O120" s="382"/>
      <c r="P120" s="382"/>
      <c r="Q120" s="382"/>
      <c r="R120" s="382"/>
      <c r="S120" s="382"/>
      <c r="T120" s="382"/>
      <c r="U120" s="382"/>
      <c r="V120" s="382"/>
      <c r="W120" s="382"/>
      <c r="X120" s="382"/>
    </row>
    <row r="121" spans="1:24" ht="16.899999999999999" customHeight="1">
      <c r="A121" s="382"/>
      <c r="B121" s="382"/>
      <c r="C121" s="382"/>
      <c r="D121" s="382"/>
      <c r="E121" s="382"/>
      <c r="F121" s="382"/>
      <c r="G121" s="382"/>
      <c r="H121" s="382"/>
      <c r="I121" s="382"/>
      <c r="J121" s="382"/>
      <c r="K121" s="382"/>
      <c r="L121" s="382"/>
      <c r="M121" s="382"/>
      <c r="N121" s="382"/>
      <c r="O121" s="382"/>
      <c r="P121" s="382"/>
      <c r="Q121" s="382"/>
      <c r="R121" s="382"/>
      <c r="S121" s="382"/>
      <c r="T121" s="382"/>
      <c r="U121" s="382"/>
      <c r="V121" s="382"/>
      <c r="W121" s="382"/>
      <c r="X121" s="382"/>
    </row>
    <row r="122" spans="1:24" ht="16.899999999999999" customHeight="1">
      <c r="A122" s="382"/>
      <c r="B122" s="382"/>
      <c r="C122" s="382"/>
      <c r="D122" s="382"/>
      <c r="E122" s="382"/>
      <c r="F122" s="382"/>
      <c r="G122" s="382"/>
      <c r="H122" s="382"/>
      <c r="I122" s="382"/>
      <c r="J122" s="382"/>
      <c r="K122" s="382"/>
      <c r="L122" s="382"/>
      <c r="M122" s="382"/>
      <c r="N122" s="382"/>
      <c r="O122" s="382"/>
      <c r="P122" s="382"/>
      <c r="Q122" s="382"/>
      <c r="R122" s="382"/>
      <c r="S122" s="382"/>
      <c r="T122" s="382"/>
      <c r="U122" s="382"/>
      <c r="V122" s="382"/>
      <c r="W122" s="382"/>
      <c r="X122" s="382"/>
    </row>
    <row r="123" spans="1:24" ht="16.899999999999999" customHeight="1">
      <c r="A123" s="382"/>
      <c r="B123" s="382"/>
      <c r="C123" s="382"/>
      <c r="D123" s="382"/>
      <c r="E123" s="382"/>
      <c r="F123" s="382"/>
      <c r="G123" s="382"/>
      <c r="H123" s="382"/>
      <c r="I123" s="382"/>
      <c r="J123" s="382"/>
      <c r="K123" s="382"/>
      <c r="L123" s="382"/>
      <c r="M123" s="382"/>
      <c r="N123" s="382"/>
      <c r="O123" s="382"/>
      <c r="P123" s="382"/>
      <c r="Q123" s="382"/>
      <c r="R123" s="382"/>
      <c r="S123" s="382"/>
      <c r="T123" s="382"/>
      <c r="U123" s="382"/>
      <c r="V123" s="382"/>
      <c r="W123" s="382"/>
      <c r="X123" s="382"/>
    </row>
    <row r="124" spans="1:24" ht="16.899999999999999" customHeight="1">
      <c r="A124" s="382"/>
      <c r="B124" s="382"/>
      <c r="C124" s="382"/>
      <c r="D124" s="382"/>
      <c r="E124" s="382"/>
      <c r="F124" s="382"/>
      <c r="G124" s="382"/>
      <c r="H124" s="382"/>
      <c r="I124" s="382"/>
      <c r="J124" s="382"/>
      <c r="K124" s="382"/>
      <c r="L124" s="382"/>
      <c r="M124" s="382"/>
      <c r="N124" s="382"/>
      <c r="O124" s="382"/>
      <c r="P124" s="382"/>
      <c r="Q124" s="382"/>
      <c r="R124" s="382"/>
      <c r="S124" s="382"/>
      <c r="T124" s="382"/>
      <c r="U124" s="382"/>
      <c r="V124" s="382"/>
      <c r="W124" s="382"/>
      <c r="X124" s="382"/>
    </row>
    <row r="125" spans="1:24" ht="16.899999999999999" customHeight="1">
      <c r="A125" s="382"/>
      <c r="B125" s="382"/>
      <c r="C125" s="382"/>
      <c r="D125" s="382"/>
      <c r="E125" s="382"/>
      <c r="F125" s="382"/>
      <c r="G125" s="382"/>
      <c r="H125" s="382"/>
      <c r="I125" s="382"/>
      <c r="J125" s="382"/>
      <c r="K125" s="382"/>
      <c r="L125" s="382"/>
      <c r="M125" s="382"/>
      <c r="N125" s="382"/>
      <c r="O125" s="382"/>
      <c r="P125" s="382"/>
      <c r="Q125" s="382"/>
      <c r="R125" s="382"/>
      <c r="S125" s="382"/>
      <c r="T125" s="382"/>
      <c r="U125" s="382"/>
      <c r="V125" s="382"/>
      <c r="W125" s="382"/>
      <c r="X125" s="382"/>
    </row>
    <row r="126" spans="1:24" ht="16.899999999999999" customHeight="1">
      <c r="A126" s="382"/>
      <c r="B126" s="382"/>
      <c r="C126" s="382"/>
      <c r="D126" s="382"/>
      <c r="E126" s="382"/>
      <c r="F126" s="382"/>
      <c r="G126" s="382"/>
      <c r="H126" s="382"/>
      <c r="I126" s="382"/>
      <c r="J126" s="382"/>
      <c r="K126" s="382"/>
      <c r="L126" s="382"/>
      <c r="M126" s="382"/>
      <c r="N126" s="382"/>
      <c r="O126" s="382"/>
      <c r="P126" s="382"/>
      <c r="Q126" s="382"/>
      <c r="R126" s="382"/>
      <c r="S126" s="382"/>
      <c r="T126" s="382"/>
      <c r="U126" s="382"/>
      <c r="V126" s="382"/>
      <c r="W126" s="382"/>
      <c r="X126" s="382"/>
    </row>
    <row r="127" spans="1:24" ht="16.899999999999999" customHeight="1">
      <c r="A127" s="382"/>
      <c r="B127" s="382"/>
      <c r="C127" s="382"/>
      <c r="D127" s="382"/>
      <c r="E127" s="382"/>
      <c r="F127" s="382"/>
      <c r="G127" s="382"/>
      <c r="H127" s="382"/>
      <c r="I127" s="382"/>
      <c r="J127" s="382"/>
      <c r="K127" s="382"/>
      <c r="L127" s="382"/>
      <c r="M127" s="382"/>
      <c r="N127" s="382"/>
      <c r="O127" s="382"/>
      <c r="P127" s="382"/>
      <c r="Q127" s="382"/>
      <c r="R127" s="382"/>
      <c r="S127" s="382"/>
      <c r="T127" s="382"/>
      <c r="U127" s="382"/>
      <c r="V127" s="382"/>
      <c r="W127" s="382"/>
      <c r="X127" s="382"/>
    </row>
    <row r="128" spans="1:24" ht="16.899999999999999" customHeight="1">
      <c r="A128" s="382"/>
      <c r="B128" s="382"/>
      <c r="C128" s="382"/>
      <c r="D128" s="382"/>
      <c r="E128" s="382"/>
      <c r="F128" s="382"/>
      <c r="G128" s="382"/>
      <c r="H128" s="382"/>
      <c r="I128" s="382"/>
      <c r="J128" s="382"/>
      <c r="K128" s="382"/>
      <c r="L128" s="382"/>
      <c r="M128" s="382"/>
      <c r="N128" s="382"/>
      <c r="O128" s="382"/>
      <c r="P128" s="382"/>
      <c r="Q128" s="382"/>
      <c r="R128" s="382"/>
      <c r="S128" s="382"/>
      <c r="T128" s="382"/>
      <c r="U128" s="382"/>
      <c r="V128" s="382"/>
      <c r="W128" s="382"/>
      <c r="X128" s="382"/>
    </row>
    <row r="129" spans="1:24" ht="16.899999999999999" customHeight="1">
      <c r="A129" s="382"/>
      <c r="B129" s="382"/>
      <c r="C129" s="382"/>
      <c r="D129" s="382"/>
      <c r="E129" s="382"/>
      <c r="F129" s="382"/>
      <c r="G129" s="382"/>
      <c r="H129" s="382"/>
      <c r="I129" s="382"/>
      <c r="J129" s="382"/>
      <c r="K129" s="382"/>
      <c r="L129" s="382"/>
      <c r="M129" s="382"/>
      <c r="N129" s="382"/>
      <c r="O129" s="382"/>
      <c r="P129" s="382"/>
      <c r="Q129" s="382"/>
      <c r="R129" s="382"/>
      <c r="S129" s="382"/>
      <c r="T129" s="382"/>
      <c r="U129" s="382"/>
      <c r="V129" s="382"/>
      <c r="W129" s="382"/>
      <c r="X129" s="382"/>
    </row>
    <row r="130" spans="1:24" ht="16.899999999999999" customHeight="1">
      <c r="A130" s="382"/>
      <c r="B130" s="382"/>
      <c r="C130" s="382"/>
      <c r="D130" s="382"/>
      <c r="E130" s="382"/>
      <c r="F130" s="382"/>
      <c r="G130" s="382"/>
      <c r="H130" s="382"/>
      <c r="I130" s="382"/>
      <c r="J130" s="382"/>
      <c r="K130" s="382"/>
      <c r="L130" s="382"/>
      <c r="M130" s="382"/>
      <c r="N130" s="382"/>
      <c r="O130" s="382"/>
      <c r="P130" s="382"/>
      <c r="Q130" s="382"/>
      <c r="R130" s="382"/>
      <c r="S130" s="382"/>
      <c r="T130" s="382"/>
      <c r="U130" s="382"/>
      <c r="V130" s="382"/>
      <c r="W130" s="382"/>
      <c r="X130" s="382"/>
    </row>
    <row r="131" spans="1:24" ht="16.899999999999999" customHeight="1">
      <c r="A131" s="382"/>
      <c r="B131" s="382"/>
      <c r="C131" s="382"/>
      <c r="D131" s="382"/>
      <c r="E131" s="382"/>
      <c r="F131" s="382"/>
      <c r="G131" s="382"/>
      <c r="H131" s="382"/>
      <c r="I131" s="382"/>
      <c r="J131" s="382"/>
      <c r="K131" s="382"/>
      <c r="L131" s="382"/>
      <c r="M131" s="382"/>
      <c r="N131" s="382"/>
      <c r="O131" s="382"/>
      <c r="P131" s="382"/>
      <c r="Q131" s="382"/>
      <c r="R131" s="382"/>
      <c r="S131" s="382"/>
      <c r="T131" s="382"/>
      <c r="U131" s="382"/>
      <c r="V131" s="382"/>
      <c r="W131" s="382"/>
      <c r="X131" s="382"/>
    </row>
    <row r="132" spans="1:24" ht="16.899999999999999" customHeight="1">
      <c r="A132" s="382"/>
      <c r="B132" s="382"/>
      <c r="C132" s="382"/>
      <c r="D132" s="382"/>
      <c r="E132" s="382"/>
      <c r="F132" s="382"/>
      <c r="G132" s="382"/>
      <c r="H132" s="382"/>
      <c r="I132" s="382"/>
      <c r="J132" s="382"/>
      <c r="K132" s="382"/>
      <c r="L132" s="382"/>
      <c r="M132" s="382"/>
      <c r="N132" s="382"/>
      <c r="O132" s="382"/>
      <c r="P132" s="382"/>
      <c r="Q132" s="382"/>
      <c r="R132" s="382"/>
      <c r="S132" s="382"/>
      <c r="T132" s="382"/>
      <c r="U132" s="382"/>
      <c r="V132" s="382"/>
      <c r="W132" s="382"/>
      <c r="X132" s="382"/>
    </row>
    <row r="133" spans="1:24" ht="16.899999999999999" customHeight="1">
      <c r="A133" s="382"/>
      <c r="B133" s="382"/>
      <c r="C133" s="382"/>
      <c r="D133" s="382"/>
      <c r="E133" s="382"/>
      <c r="F133" s="382"/>
      <c r="G133" s="382"/>
      <c r="H133" s="382"/>
      <c r="I133" s="382"/>
      <c r="J133" s="382"/>
      <c r="K133" s="382"/>
      <c r="L133" s="382"/>
      <c r="M133" s="382"/>
      <c r="N133" s="382"/>
      <c r="O133" s="382"/>
      <c r="P133" s="382"/>
      <c r="Q133" s="382"/>
      <c r="R133" s="382"/>
      <c r="S133" s="382"/>
      <c r="T133" s="382"/>
      <c r="U133" s="382"/>
      <c r="V133" s="382"/>
      <c r="W133" s="382"/>
      <c r="X133" s="382"/>
    </row>
    <row r="134" spans="1:24" ht="16.899999999999999" customHeight="1">
      <c r="A134" s="382"/>
      <c r="B134" s="382"/>
      <c r="C134" s="382"/>
      <c r="D134" s="382"/>
      <c r="E134" s="382"/>
      <c r="F134" s="382"/>
      <c r="G134" s="382"/>
      <c r="H134" s="382"/>
      <c r="I134" s="382"/>
      <c r="J134" s="382"/>
      <c r="K134" s="382"/>
      <c r="L134" s="382"/>
      <c r="M134" s="382"/>
      <c r="N134" s="382"/>
      <c r="O134" s="382"/>
      <c r="P134" s="382"/>
      <c r="Q134" s="382"/>
      <c r="R134" s="382"/>
      <c r="S134" s="382"/>
      <c r="T134" s="382"/>
      <c r="U134" s="382"/>
      <c r="V134" s="382"/>
      <c r="W134" s="382"/>
      <c r="X134" s="382"/>
    </row>
    <row r="135" spans="1:24" ht="16.899999999999999" customHeight="1">
      <c r="A135" s="382"/>
      <c r="B135" s="382"/>
      <c r="C135" s="382"/>
      <c r="D135" s="382"/>
      <c r="E135" s="382"/>
      <c r="F135" s="382"/>
      <c r="G135" s="382"/>
      <c r="H135" s="382"/>
      <c r="I135" s="382"/>
      <c r="J135" s="382"/>
      <c r="K135" s="382"/>
      <c r="L135" s="382"/>
      <c r="M135" s="382"/>
      <c r="N135" s="382"/>
      <c r="O135" s="382"/>
      <c r="P135" s="382"/>
      <c r="Q135" s="382"/>
      <c r="R135" s="382"/>
      <c r="S135" s="382"/>
      <c r="T135" s="382"/>
      <c r="U135" s="382"/>
      <c r="V135" s="382"/>
      <c r="W135" s="382"/>
      <c r="X135" s="382"/>
    </row>
    <row r="136" spans="1:24" ht="16.899999999999999" customHeight="1">
      <c r="A136" s="382"/>
      <c r="B136" s="382"/>
      <c r="C136" s="382"/>
      <c r="D136" s="382"/>
      <c r="E136" s="382"/>
      <c r="F136" s="382"/>
      <c r="G136" s="382"/>
      <c r="H136" s="382"/>
      <c r="I136" s="382"/>
      <c r="J136" s="382"/>
      <c r="K136" s="382"/>
      <c r="L136" s="382"/>
      <c r="M136" s="382"/>
      <c r="N136" s="382"/>
      <c r="O136" s="382"/>
      <c r="P136" s="382"/>
      <c r="Q136" s="382"/>
      <c r="R136" s="382"/>
      <c r="S136" s="382"/>
      <c r="T136" s="382"/>
      <c r="U136" s="382"/>
      <c r="V136" s="382"/>
      <c r="W136" s="382"/>
      <c r="X136" s="382"/>
    </row>
    <row r="137" spans="1:24" ht="16.899999999999999" customHeight="1">
      <c r="A137" s="382"/>
      <c r="B137" s="382"/>
      <c r="C137" s="382"/>
      <c r="D137" s="382"/>
      <c r="E137" s="382"/>
      <c r="F137" s="382"/>
      <c r="G137" s="382"/>
      <c r="H137" s="382"/>
      <c r="I137" s="382"/>
      <c r="J137" s="382"/>
      <c r="K137" s="382"/>
      <c r="L137" s="382"/>
      <c r="M137" s="382"/>
      <c r="N137" s="382"/>
      <c r="O137" s="382"/>
      <c r="P137" s="382"/>
      <c r="Q137" s="382"/>
      <c r="R137" s="382"/>
      <c r="S137" s="382"/>
      <c r="T137" s="382"/>
      <c r="U137" s="382"/>
      <c r="V137" s="382"/>
      <c r="W137" s="382"/>
      <c r="X137" s="382"/>
    </row>
    <row r="138" spans="1:24" ht="16.899999999999999" customHeight="1">
      <c r="A138" s="382"/>
      <c r="B138" s="382"/>
      <c r="C138" s="382"/>
      <c r="D138" s="382"/>
      <c r="E138" s="382"/>
      <c r="F138" s="382"/>
      <c r="G138" s="382"/>
      <c r="H138" s="382"/>
      <c r="I138" s="382"/>
      <c r="J138" s="382"/>
      <c r="K138" s="382"/>
      <c r="L138" s="382"/>
      <c r="M138" s="382"/>
      <c r="N138" s="382"/>
      <c r="O138" s="382"/>
      <c r="P138" s="382"/>
      <c r="Q138" s="382"/>
      <c r="R138" s="382"/>
      <c r="S138" s="382"/>
      <c r="T138" s="382"/>
      <c r="U138" s="382"/>
      <c r="V138" s="382"/>
      <c r="W138" s="382"/>
      <c r="X138" s="382"/>
    </row>
    <row r="139" spans="1:24" ht="16.899999999999999" customHeight="1">
      <c r="A139" s="382"/>
      <c r="B139" s="382"/>
      <c r="C139" s="382"/>
      <c r="D139" s="382"/>
      <c r="E139" s="382"/>
      <c r="F139" s="382"/>
      <c r="G139" s="382"/>
      <c r="H139" s="382"/>
      <c r="I139" s="382"/>
      <c r="J139" s="382"/>
      <c r="K139" s="382"/>
      <c r="L139" s="382"/>
      <c r="M139" s="382"/>
      <c r="N139" s="382"/>
      <c r="O139" s="382"/>
      <c r="P139" s="382"/>
      <c r="Q139" s="382"/>
      <c r="R139" s="382"/>
      <c r="S139" s="382"/>
      <c r="T139" s="382"/>
      <c r="U139" s="382"/>
      <c r="V139" s="382"/>
      <c r="W139" s="382"/>
      <c r="X139" s="382"/>
    </row>
    <row r="140" spans="1:24" ht="16.899999999999999" customHeight="1">
      <c r="A140" s="382"/>
      <c r="B140" s="382"/>
      <c r="C140" s="382"/>
      <c r="D140" s="382"/>
      <c r="E140" s="382"/>
      <c r="F140" s="382"/>
      <c r="G140" s="382"/>
      <c r="H140" s="382"/>
      <c r="I140" s="382"/>
      <c r="J140" s="382"/>
      <c r="K140" s="382"/>
      <c r="L140" s="382"/>
      <c r="M140" s="382"/>
      <c r="N140" s="382"/>
      <c r="O140" s="382"/>
      <c r="P140" s="382"/>
      <c r="Q140" s="382"/>
      <c r="R140" s="382"/>
      <c r="S140" s="382"/>
      <c r="T140" s="382"/>
      <c r="U140" s="382"/>
      <c r="V140" s="382"/>
      <c r="W140" s="382"/>
      <c r="X140" s="382"/>
    </row>
    <row r="141" spans="1:24" ht="16.899999999999999" customHeight="1">
      <c r="A141" s="382"/>
      <c r="B141" s="382"/>
      <c r="C141" s="382"/>
      <c r="D141" s="382"/>
      <c r="E141" s="382"/>
      <c r="F141" s="382"/>
      <c r="G141" s="382"/>
      <c r="H141" s="382"/>
      <c r="I141" s="382"/>
      <c r="J141" s="382"/>
      <c r="K141" s="382"/>
      <c r="L141" s="382"/>
      <c r="M141" s="382"/>
      <c r="N141" s="382"/>
      <c r="O141" s="382"/>
      <c r="P141" s="382"/>
      <c r="Q141" s="382"/>
      <c r="R141" s="382"/>
      <c r="S141" s="382"/>
      <c r="T141" s="382"/>
      <c r="U141" s="382"/>
      <c r="V141" s="382"/>
      <c r="W141" s="382"/>
      <c r="X141" s="382"/>
    </row>
    <row r="142" spans="1:24" ht="16.899999999999999" customHeight="1">
      <c r="A142" s="382"/>
      <c r="B142" s="382"/>
      <c r="C142" s="382"/>
      <c r="D142" s="382"/>
      <c r="E142" s="382"/>
      <c r="F142" s="382"/>
      <c r="G142" s="382"/>
      <c r="H142" s="382"/>
      <c r="I142" s="382"/>
      <c r="J142" s="382"/>
      <c r="K142" s="382"/>
      <c r="L142" s="382"/>
      <c r="M142" s="382"/>
      <c r="N142" s="382"/>
      <c r="O142" s="382"/>
      <c r="P142" s="382"/>
      <c r="Q142" s="382"/>
      <c r="R142" s="382"/>
      <c r="S142" s="382"/>
      <c r="T142" s="382"/>
      <c r="U142" s="382"/>
      <c r="V142" s="382"/>
      <c r="W142" s="382"/>
      <c r="X142" s="382"/>
    </row>
    <row r="143" spans="1:24" ht="16.899999999999999" customHeight="1">
      <c r="A143" s="382"/>
      <c r="B143" s="382"/>
      <c r="C143" s="382"/>
      <c r="D143" s="382"/>
      <c r="E143" s="382"/>
      <c r="F143" s="382"/>
      <c r="G143" s="382"/>
      <c r="H143" s="382"/>
      <c r="I143" s="382"/>
      <c r="J143" s="382"/>
      <c r="K143" s="382"/>
      <c r="L143" s="382"/>
      <c r="M143" s="382"/>
      <c r="N143" s="382"/>
      <c r="O143" s="382"/>
      <c r="P143" s="382"/>
      <c r="Q143" s="382"/>
      <c r="R143" s="382"/>
      <c r="S143" s="382"/>
      <c r="T143" s="382"/>
      <c r="U143" s="382"/>
      <c r="V143" s="382"/>
      <c r="W143" s="382"/>
      <c r="X143" s="382"/>
    </row>
    <row r="144" spans="1:24" ht="16.899999999999999" customHeight="1">
      <c r="A144" s="382"/>
      <c r="B144" s="382"/>
      <c r="C144" s="382"/>
      <c r="D144" s="382"/>
      <c r="E144" s="382"/>
      <c r="F144" s="382"/>
      <c r="G144" s="382"/>
      <c r="H144" s="382"/>
      <c r="I144" s="382"/>
      <c r="J144" s="382"/>
      <c r="K144" s="382"/>
      <c r="L144" s="382"/>
      <c r="M144" s="382"/>
      <c r="N144" s="382"/>
      <c r="O144" s="382"/>
      <c r="P144" s="382"/>
      <c r="Q144" s="382"/>
      <c r="R144" s="382"/>
      <c r="S144" s="382"/>
      <c r="T144" s="382"/>
      <c r="U144" s="382"/>
      <c r="V144" s="382"/>
      <c r="W144" s="382"/>
      <c r="X144" s="382"/>
    </row>
    <row r="145" spans="1:24" ht="16.899999999999999" customHeight="1">
      <c r="A145" s="382"/>
      <c r="B145" s="382"/>
      <c r="C145" s="382"/>
      <c r="D145" s="382"/>
      <c r="E145" s="382"/>
      <c r="F145" s="382"/>
      <c r="G145" s="382"/>
      <c r="H145" s="382"/>
      <c r="I145" s="382"/>
      <c r="J145" s="382"/>
      <c r="K145" s="382"/>
      <c r="L145" s="382"/>
      <c r="M145" s="382"/>
      <c r="N145" s="382"/>
      <c r="O145" s="382"/>
      <c r="P145" s="382"/>
      <c r="Q145" s="382"/>
      <c r="R145" s="382"/>
      <c r="S145" s="382"/>
      <c r="T145" s="382"/>
      <c r="U145" s="382"/>
      <c r="V145" s="382"/>
      <c r="W145" s="382"/>
      <c r="X145" s="382"/>
    </row>
    <row r="146" spans="1:24" ht="16.899999999999999" customHeight="1">
      <c r="A146" s="382"/>
      <c r="B146" s="382"/>
      <c r="C146" s="382"/>
      <c r="D146" s="382"/>
      <c r="E146" s="382"/>
      <c r="F146" s="382"/>
      <c r="G146" s="382"/>
      <c r="H146" s="382"/>
      <c r="I146" s="382"/>
      <c r="J146" s="382"/>
      <c r="K146" s="382"/>
      <c r="L146" s="382"/>
      <c r="M146" s="382"/>
      <c r="N146" s="382"/>
      <c r="O146" s="382"/>
      <c r="P146" s="382"/>
      <c r="Q146" s="382"/>
      <c r="R146" s="382"/>
      <c r="S146" s="382"/>
      <c r="T146" s="382"/>
      <c r="U146" s="382"/>
      <c r="V146" s="382"/>
      <c r="W146" s="382"/>
      <c r="X146" s="382"/>
    </row>
    <row r="147" spans="1:24" ht="16.899999999999999" customHeight="1">
      <c r="A147" s="382"/>
      <c r="B147" s="382"/>
      <c r="C147" s="382"/>
      <c r="D147" s="382"/>
      <c r="E147" s="382"/>
      <c r="F147" s="382"/>
      <c r="G147" s="382"/>
      <c r="H147" s="382"/>
      <c r="I147" s="382"/>
      <c r="J147" s="382"/>
      <c r="K147" s="382"/>
      <c r="L147" s="382"/>
      <c r="M147" s="382"/>
      <c r="N147" s="382"/>
      <c r="O147" s="382"/>
      <c r="P147" s="382"/>
      <c r="Q147" s="382"/>
      <c r="R147" s="382"/>
      <c r="S147" s="382"/>
      <c r="T147" s="382"/>
      <c r="U147" s="382"/>
      <c r="V147" s="382"/>
      <c r="W147" s="382"/>
      <c r="X147" s="382"/>
    </row>
    <row r="148" spans="1:24" ht="16.899999999999999" customHeight="1">
      <c r="A148" s="382"/>
      <c r="B148" s="382"/>
      <c r="C148" s="382"/>
      <c r="D148" s="382"/>
      <c r="E148" s="382"/>
      <c r="F148" s="382"/>
      <c r="G148" s="382"/>
      <c r="H148" s="382"/>
      <c r="I148" s="382"/>
      <c r="J148" s="382"/>
      <c r="K148" s="382"/>
      <c r="L148" s="382"/>
      <c r="M148" s="382"/>
      <c r="N148" s="382"/>
      <c r="O148" s="382"/>
      <c r="P148" s="382"/>
      <c r="Q148" s="382"/>
      <c r="R148" s="382"/>
      <c r="S148" s="382"/>
      <c r="T148" s="382"/>
      <c r="U148" s="382"/>
      <c r="V148" s="382"/>
      <c r="W148" s="382"/>
      <c r="X148" s="382"/>
    </row>
    <row r="149" spans="1:24" ht="16.899999999999999" customHeight="1">
      <c r="A149" s="382"/>
      <c r="B149" s="382"/>
      <c r="C149" s="382"/>
      <c r="D149" s="382"/>
      <c r="E149" s="382"/>
      <c r="F149" s="382"/>
      <c r="G149" s="382"/>
      <c r="H149" s="382"/>
      <c r="I149" s="382"/>
      <c r="J149" s="382"/>
      <c r="K149" s="382"/>
      <c r="L149" s="382"/>
      <c r="M149" s="382"/>
      <c r="N149" s="382"/>
      <c r="O149" s="382"/>
      <c r="P149" s="382"/>
      <c r="Q149" s="382"/>
      <c r="R149" s="382"/>
      <c r="S149" s="382"/>
      <c r="T149" s="382"/>
      <c r="U149" s="382"/>
      <c r="V149" s="382"/>
      <c r="W149" s="382"/>
      <c r="X149" s="382"/>
    </row>
    <row r="150" spans="1:24" ht="16.899999999999999" customHeight="1">
      <c r="A150" s="382"/>
      <c r="B150" s="382"/>
      <c r="C150" s="382"/>
      <c r="D150" s="382"/>
      <c r="E150" s="382"/>
      <c r="F150" s="382"/>
      <c r="G150" s="382"/>
      <c r="H150" s="382"/>
      <c r="I150" s="382"/>
      <c r="J150" s="382"/>
      <c r="K150" s="382"/>
      <c r="L150" s="382"/>
      <c r="M150" s="382"/>
      <c r="N150" s="382"/>
      <c r="O150" s="382"/>
      <c r="P150" s="382"/>
      <c r="Q150" s="382"/>
      <c r="R150" s="382"/>
      <c r="S150" s="382"/>
      <c r="T150" s="382"/>
      <c r="U150" s="382"/>
      <c r="V150" s="382"/>
      <c r="W150" s="382"/>
      <c r="X150" s="382"/>
    </row>
    <row r="151" spans="1:24" ht="16.899999999999999" customHeight="1">
      <c r="A151" s="382"/>
      <c r="B151" s="382"/>
      <c r="C151" s="382"/>
      <c r="D151" s="382"/>
      <c r="E151" s="382"/>
      <c r="F151" s="382"/>
      <c r="G151" s="382"/>
      <c r="H151" s="382"/>
      <c r="I151" s="382"/>
      <c r="J151" s="382"/>
      <c r="K151" s="382"/>
      <c r="L151" s="382"/>
      <c r="M151" s="382"/>
      <c r="N151" s="382"/>
      <c r="O151" s="382"/>
      <c r="P151" s="382"/>
      <c r="Q151" s="382"/>
      <c r="R151" s="382"/>
      <c r="S151" s="382"/>
      <c r="T151" s="382"/>
      <c r="U151" s="382"/>
      <c r="V151" s="382"/>
      <c r="W151" s="382"/>
      <c r="X151" s="382"/>
    </row>
    <row r="152" spans="1:24" ht="16.899999999999999" customHeight="1">
      <c r="A152" s="382"/>
      <c r="B152" s="382"/>
      <c r="C152" s="382"/>
      <c r="D152" s="382"/>
      <c r="E152" s="382"/>
      <c r="F152" s="382"/>
      <c r="G152" s="382"/>
      <c r="H152" s="382"/>
      <c r="I152" s="382"/>
      <c r="J152" s="382"/>
      <c r="K152" s="382"/>
      <c r="L152" s="382"/>
      <c r="M152" s="382"/>
      <c r="N152" s="382"/>
      <c r="O152" s="382"/>
      <c r="P152" s="382"/>
      <c r="Q152" s="382"/>
      <c r="R152" s="382"/>
      <c r="S152" s="382"/>
      <c r="T152" s="382"/>
      <c r="U152" s="382"/>
      <c r="V152" s="382"/>
      <c r="W152" s="382"/>
      <c r="X152" s="382"/>
    </row>
    <row r="153" spans="1:24" ht="16.899999999999999" customHeight="1">
      <c r="A153" s="382"/>
      <c r="B153" s="382"/>
      <c r="C153" s="382"/>
      <c r="D153" s="382"/>
      <c r="E153" s="382"/>
      <c r="F153" s="382"/>
      <c r="G153" s="382"/>
      <c r="H153" s="382"/>
      <c r="I153" s="382"/>
      <c r="J153" s="382"/>
      <c r="K153" s="382"/>
      <c r="L153" s="382"/>
      <c r="M153" s="382"/>
      <c r="N153" s="382"/>
      <c r="O153" s="382"/>
      <c r="P153" s="382"/>
      <c r="Q153" s="382"/>
      <c r="R153" s="382"/>
      <c r="S153" s="382"/>
      <c r="T153" s="382"/>
      <c r="U153" s="382"/>
      <c r="V153" s="382"/>
      <c r="W153" s="382"/>
      <c r="X153" s="382"/>
    </row>
    <row r="154" spans="1:24" ht="16.899999999999999" customHeight="1">
      <c r="A154" s="382"/>
      <c r="B154" s="382"/>
      <c r="C154" s="382"/>
      <c r="D154" s="382"/>
      <c r="E154" s="382"/>
      <c r="F154" s="382"/>
      <c r="G154" s="382"/>
      <c r="H154" s="382"/>
      <c r="I154" s="382"/>
      <c r="J154" s="382"/>
      <c r="K154" s="382"/>
      <c r="L154" s="382"/>
      <c r="M154" s="382"/>
      <c r="N154" s="382"/>
      <c r="O154" s="382"/>
      <c r="P154" s="382"/>
      <c r="Q154" s="382"/>
      <c r="R154" s="382"/>
      <c r="S154" s="382"/>
      <c r="T154" s="382"/>
      <c r="U154" s="382"/>
      <c r="V154" s="382"/>
      <c r="W154" s="382"/>
      <c r="X154" s="382"/>
    </row>
    <row r="155" spans="1:24" ht="16.899999999999999" customHeight="1">
      <c r="A155" s="382"/>
      <c r="B155" s="382"/>
      <c r="C155" s="382"/>
      <c r="D155" s="382"/>
      <c r="E155" s="382"/>
      <c r="F155" s="382"/>
      <c r="G155" s="382"/>
      <c r="H155" s="382"/>
      <c r="I155" s="382"/>
      <c r="J155" s="382"/>
      <c r="K155" s="382"/>
      <c r="L155" s="382"/>
      <c r="M155" s="382"/>
      <c r="N155" s="382"/>
      <c r="O155" s="382"/>
      <c r="P155" s="382"/>
      <c r="Q155" s="382"/>
      <c r="R155" s="382"/>
      <c r="S155" s="382"/>
      <c r="T155" s="382"/>
      <c r="U155" s="382"/>
      <c r="V155" s="382"/>
      <c r="W155" s="382"/>
      <c r="X155" s="382"/>
    </row>
    <row r="156" spans="1:24" ht="16.899999999999999" customHeight="1">
      <c r="A156" s="382"/>
      <c r="B156" s="382"/>
      <c r="C156" s="382"/>
      <c r="D156" s="382"/>
      <c r="E156" s="382"/>
      <c r="F156" s="382"/>
      <c r="G156" s="382"/>
      <c r="H156" s="382"/>
      <c r="I156" s="382"/>
      <c r="J156" s="382"/>
      <c r="K156" s="382"/>
      <c r="L156" s="382"/>
      <c r="M156" s="382"/>
      <c r="N156" s="382"/>
      <c r="O156" s="382"/>
      <c r="P156" s="382"/>
      <c r="Q156" s="382"/>
      <c r="R156" s="382"/>
      <c r="S156" s="382"/>
      <c r="T156" s="382"/>
      <c r="U156" s="382"/>
      <c r="V156" s="382"/>
      <c r="W156" s="382"/>
      <c r="X156" s="382"/>
    </row>
    <row r="157" spans="1:24" ht="16.899999999999999" customHeight="1">
      <c r="A157" s="382"/>
      <c r="B157" s="382"/>
      <c r="C157" s="382"/>
      <c r="D157" s="382"/>
      <c r="E157" s="382"/>
      <c r="F157" s="382"/>
      <c r="G157" s="382"/>
      <c r="H157" s="382"/>
      <c r="I157" s="382"/>
      <c r="J157" s="382"/>
      <c r="K157" s="382"/>
      <c r="L157" s="382"/>
      <c r="M157" s="382"/>
      <c r="N157" s="382"/>
      <c r="O157" s="382"/>
      <c r="P157" s="382"/>
      <c r="Q157" s="382"/>
      <c r="R157" s="382"/>
      <c r="S157" s="382"/>
      <c r="T157" s="382"/>
      <c r="U157" s="382"/>
      <c r="V157" s="382"/>
      <c r="W157" s="382"/>
      <c r="X157" s="382"/>
    </row>
    <row r="158" spans="1:24" ht="16.899999999999999" customHeight="1">
      <c r="A158" s="382"/>
      <c r="B158" s="382"/>
      <c r="C158" s="382"/>
      <c r="D158" s="382"/>
      <c r="E158" s="382"/>
      <c r="F158" s="382"/>
      <c r="G158" s="382"/>
      <c r="H158" s="382"/>
      <c r="I158" s="382"/>
      <c r="J158" s="382"/>
      <c r="K158" s="382"/>
      <c r="L158" s="382"/>
      <c r="M158" s="382"/>
      <c r="N158" s="382"/>
      <c r="O158" s="382"/>
      <c r="P158" s="382"/>
      <c r="Q158" s="382"/>
      <c r="R158" s="382"/>
      <c r="S158" s="382"/>
      <c r="T158" s="382"/>
      <c r="U158" s="382"/>
      <c r="V158" s="382"/>
      <c r="W158" s="382"/>
      <c r="X158" s="382"/>
    </row>
    <row r="159" spans="1:24" ht="16.899999999999999" customHeight="1">
      <c r="A159" s="382"/>
      <c r="B159" s="382"/>
      <c r="C159" s="382"/>
      <c r="D159" s="382"/>
      <c r="E159" s="382"/>
      <c r="F159" s="382"/>
      <c r="G159" s="382"/>
      <c r="H159" s="382"/>
      <c r="I159" s="382"/>
      <c r="J159" s="382"/>
      <c r="K159" s="382"/>
      <c r="L159" s="382"/>
      <c r="M159" s="382"/>
      <c r="N159" s="382"/>
      <c r="O159" s="382"/>
      <c r="P159" s="382"/>
      <c r="Q159" s="382"/>
      <c r="R159" s="382"/>
      <c r="S159" s="382"/>
      <c r="T159" s="382"/>
      <c r="U159" s="382"/>
      <c r="V159" s="382"/>
      <c r="W159" s="382"/>
      <c r="X159" s="382"/>
    </row>
    <row r="160" spans="1:24" ht="16.899999999999999" customHeight="1">
      <c r="A160" s="382"/>
      <c r="B160" s="382"/>
      <c r="C160" s="382"/>
      <c r="D160" s="382"/>
      <c r="E160" s="382"/>
      <c r="F160" s="382"/>
      <c r="G160" s="382"/>
      <c r="H160" s="382"/>
      <c r="I160" s="382"/>
      <c r="J160" s="382"/>
      <c r="K160" s="382"/>
      <c r="L160" s="382"/>
      <c r="M160" s="382"/>
      <c r="N160" s="382"/>
      <c r="O160" s="382"/>
      <c r="P160" s="382"/>
      <c r="Q160" s="382"/>
      <c r="R160" s="382"/>
      <c r="S160" s="382"/>
      <c r="T160" s="382"/>
      <c r="U160" s="382"/>
      <c r="V160" s="382"/>
      <c r="W160" s="382"/>
      <c r="X160" s="382"/>
    </row>
    <row r="161" spans="1:24" ht="16.899999999999999" customHeight="1">
      <c r="A161" s="382"/>
      <c r="B161" s="382"/>
      <c r="C161" s="382"/>
      <c r="D161" s="382"/>
      <c r="E161" s="382"/>
      <c r="F161" s="382"/>
      <c r="G161" s="382"/>
      <c r="H161" s="382"/>
      <c r="I161" s="382"/>
      <c r="J161" s="382"/>
      <c r="K161" s="382"/>
      <c r="L161" s="382"/>
      <c r="M161" s="382"/>
      <c r="N161" s="382"/>
      <c r="O161" s="382"/>
      <c r="P161" s="382"/>
      <c r="Q161" s="382"/>
      <c r="R161" s="382"/>
      <c r="S161" s="382"/>
      <c r="T161" s="382"/>
      <c r="U161" s="382"/>
      <c r="V161" s="382"/>
      <c r="W161" s="382"/>
      <c r="X161" s="382"/>
    </row>
    <row r="162" spans="1:24" ht="16.899999999999999" customHeight="1">
      <c r="A162" s="382"/>
      <c r="B162" s="382"/>
      <c r="C162" s="382"/>
      <c r="D162" s="382"/>
      <c r="E162" s="382"/>
      <c r="F162" s="382"/>
      <c r="G162" s="382"/>
      <c r="H162" s="382"/>
      <c r="I162" s="382"/>
      <c r="J162" s="382"/>
      <c r="K162" s="382"/>
      <c r="L162" s="382"/>
      <c r="M162" s="382"/>
      <c r="N162" s="382"/>
      <c r="O162" s="382"/>
      <c r="P162" s="382"/>
      <c r="Q162" s="382"/>
      <c r="R162" s="382"/>
      <c r="S162" s="382"/>
      <c r="T162" s="382"/>
      <c r="U162" s="382"/>
      <c r="V162" s="382"/>
      <c r="W162" s="382"/>
      <c r="X162" s="382"/>
    </row>
    <row r="163" spans="1:24" ht="16.899999999999999" customHeight="1">
      <c r="A163" s="382"/>
      <c r="B163" s="382"/>
      <c r="C163" s="382"/>
      <c r="D163" s="382"/>
      <c r="E163" s="382"/>
      <c r="F163" s="382"/>
      <c r="G163" s="382"/>
      <c r="H163" s="382"/>
      <c r="I163" s="382"/>
      <c r="J163" s="382"/>
      <c r="K163" s="382"/>
      <c r="L163" s="382"/>
      <c r="M163" s="382"/>
      <c r="N163" s="382"/>
      <c r="O163" s="382"/>
      <c r="P163" s="382"/>
      <c r="Q163" s="382"/>
      <c r="R163" s="382"/>
      <c r="S163" s="382"/>
      <c r="T163" s="382"/>
      <c r="U163" s="382"/>
      <c r="V163" s="382"/>
      <c r="W163" s="382"/>
      <c r="X163" s="382"/>
    </row>
    <row r="164" spans="1:24" ht="16.899999999999999" customHeight="1">
      <c r="A164" s="382"/>
      <c r="B164" s="382"/>
      <c r="C164" s="382"/>
      <c r="D164" s="382"/>
      <c r="E164" s="382"/>
      <c r="F164" s="382"/>
      <c r="G164" s="382"/>
      <c r="H164" s="382"/>
      <c r="I164" s="382"/>
      <c r="J164" s="382"/>
      <c r="K164" s="382"/>
      <c r="L164" s="382"/>
      <c r="M164" s="382"/>
      <c r="N164" s="382"/>
      <c r="O164" s="382"/>
      <c r="P164" s="382"/>
      <c r="Q164" s="382"/>
      <c r="R164" s="382"/>
      <c r="S164" s="382"/>
      <c r="T164" s="382"/>
      <c r="U164" s="382"/>
      <c r="V164" s="382"/>
      <c r="W164" s="382"/>
      <c r="X164" s="382"/>
    </row>
    <row r="165" spans="1:24" ht="16.899999999999999" customHeight="1">
      <c r="A165" s="382"/>
      <c r="B165" s="382"/>
      <c r="C165" s="382"/>
      <c r="D165" s="382"/>
      <c r="E165" s="382"/>
      <c r="F165" s="382"/>
      <c r="G165" s="382"/>
      <c r="H165" s="382"/>
      <c r="I165" s="382"/>
      <c r="J165" s="382"/>
      <c r="K165" s="382"/>
      <c r="L165" s="382"/>
      <c r="M165" s="382"/>
      <c r="N165" s="382"/>
      <c r="O165" s="382"/>
      <c r="P165" s="382"/>
      <c r="Q165" s="382"/>
      <c r="R165" s="382"/>
      <c r="S165" s="382"/>
      <c r="T165" s="382"/>
      <c r="U165" s="382"/>
      <c r="V165" s="382"/>
      <c r="W165" s="382"/>
      <c r="X165" s="382"/>
    </row>
    <row r="166" spans="1:24" ht="16.899999999999999" customHeight="1">
      <c r="A166" s="382"/>
      <c r="B166" s="382"/>
      <c r="C166" s="382"/>
      <c r="D166" s="382"/>
      <c r="E166" s="382"/>
      <c r="F166" s="382"/>
      <c r="G166" s="382"/>
      <c r="H166" s="382"/>
      <c r="I166" s="382"/>
      <c r="J166" s="382"/>
      <c r="K166" s="382"/>
      <c r="L166" s="382"/>
      <c r="M166" s="382"/>
      <c r="N166" s="382"/>
      <c r="O166" s="382"/>
      <c r="P166" s="382"/>
      <c r="Q166" s="382"/>
      <c r="R166" s="382"/>
      <c r="S166" s="382"/>
      <c r="T166" s="382"/>
      <c r="U166" s="382"/>
      <c r="V166" s="382"/>
      <c r="W166" s="382"/>
      <c r="X166" s="382"/>
    </row>
    <row r="167" spans="1:24" ht="16.899999999999999" customHeight="1">
      <c r="A167" s="382"/>
      <c r="B167" s="382"/>
      <c r="C167" s="382"/>
      <c r="D167" s="382"/>
      <c r="E167" s="382"/>
      <c r="F167" s="382"/>
      <c r="G167" s="382"/>
      <c r="H167" s="382"/>
      <c r="I167" s="382"/>
      <c r="J167" s="382"/>
      <c r="K167" s="382"/>
      <c r="L167" s="382"/>
      <c r="M167" s="382"/>
      <c r="N167" s="382"/>
      <c r="O167" s="382"/>
      <c r="P167" s="382"/>
      <c r="Q167" s="382"/>
      <c r="R167" s="382"/>
      <c r="S167" s="382"/>
      <c r="T167" s="382"/>
      <c r="U167" s="382"/>
      <c r="V167" s="382"/>
      <c r="W167" s="382"/>
      <c r="X167" s="382"/>
    </row>
    <row r="168" spans="1:24" ht="16.899999999999999" customHeight="1">
      <c r="A168" s="382"/>
      <c r="B168" s="382"/>
      <c r="C168" s="382"/>
      <c r="D168" s="382"/>
      <c r="E168" s="382"/>
      <c r="F168" s="382"/>
      <c r="G168" s="382"/>
      <c r="H168" s="382"/>
      <c r="I168" s="382"/>
      <c r="J168" s="382"/>
      <c r="K168" s="382"/>
      <c r="L168" s="382"/>
      <c r="M168" s="382"/>
      <c r="N168" s="382"/>
      <c r="O168" s="382"/>
      <c r="P168" s="382"/>
      <c r="Q168" s="382"/>
      <c r="R168" s="382"/>
      <c r="S168" s="382"/>
      <c r="T168" s="382"/>
      <c r="U168" s="382"/>
      <c r="V168" s="382"/>
      <c r="W168" s="382"/>
      <c r="X168" s="382"/>
    </row>
    <row r="169" spans="1:24" ht="16.899999999999999" customHeight="1">
      <c r="A169" s="382"/>
      <c r="B169" s="382"/>
      <c r="C169" s="382"/>
      <c r="D169" s="382"/>
      <c r="E169" s="382"/>
      <c r="F169" s="382"/>
      <c r="G169" s="382"/>
      <c r="H169" s="382"/>
      <c r="I169" s="382"/>
      <c r="J169" s="382"/>
      <c r="K169" s="382"/>
      <c r="L169" s="382"/>
      <c r="M169" s="382"/>
      <c r="N169" s="382"/>
      <c r="O169" s="382"/>
      <c r="P169" s="382"/>
      <c r="Q169" s="382"/>
      <c r="R169" s="382"/>
      <c r="S169" s="382"/>
      <c r="T169" s="382"/>
      <c r="U169" s="382"/>
      <c r="V169" s="382"/>
      <c r="W169" s="382"/>
      <c r="X169" s="382"/>
    </row>
    <row r="170" spans="1:24" ht="16.899999999999999" customHeight="1">
      <c r="A170" s="382"/>
      <c r="B170" s="382"/>
      <c r="C170" s="382"/>
      <c r="D170" s="382"/>
      <c r="E170" s="382"/>
      <c r="F170" s="382"/>
      <c r="G170" s="382"/>
      <c r="H170" s="382"/>
      <c r="I170" s="382"/>
      <c r="J170" s="382"/>
      <c r="K170" s="382"/>
      <c r="L170" s="382"/>
      <c r="M170" s="382"/>
      <c r="N170" s="382"/>
      <c r="O170" s="382"/>
      <c r="P170" s="382"/>
      <c r="Q170" s="382"/>
      <c r="R170" s="382"/>
      <c r="S170" s="382"/>
      <c r="T170" s="382"/>
      <c r="U170" s="382"/>
      <c r="V170" s="382"/>
      <c r="W170" s="382"/>
      <c r="X170" s="382"/>
    </row>
    <row r="171" spans="1:24" ht="16.899999999999999" customHeight="1">
      <c r="A171" s="382"/>
      <c r="B171" s="382"/>
      <c r="C171" s="382"/>
      <c r="D171" s="382"/>
      <c r="E171" s="382"/>
      <c r="F171" s="382"/>
      <c r="G171" s="382"/>
      <c r="H171" s="382"/>
      <c r="I171" s="382"/>
      <c r="J171" s="382"/>
      <c r="K171" s="382"/>
      <c r="L171" s="382"/>
      <c r="M171" s="382"/>
      <c r="N171" s="382"/>
      <c r="O171" s="382"/>
      <c r="P171" s="382"/>
      <c r="Q171" s="382"/>
      <c r="R171" s="382"/>
      <c r="S171" s="382"/>
      <c r="T171" s="382"/>
      <c r="U171" s="382"/>
      <c r="V171" s="382"/>
      <c r="W171" s="382"/>
      <c r="X171" s="382"/>
    </row>
    <row r="172" spans="1:24" ht="16.899999999999999" customHeight="1">
      <c r="A172" s="382"/>
      <c r="B172" s="382"/>
      <c r="C172" s="382"/>
      <c r="D172" s="382"/>
      <c r="E172" s="382"/>
      <c r="F172" s="382"/>
      <c r="G172" s="382"/>
      <c r="H172" s="382"/>
      <c r="I172" s="382"/>
      <c r="J172" s="382"/>
      <c r="K172" s="382"/>
      <c r="L172" s="382"/>
      <c r="M172" s="382"/>
      <c r="N172" s="382"/>
      <c r="O172" s="382"/>
      <c r="P172" s="382"/>
      <c r="Q172" s="382"/>
      <c r="R172" s="382"/>
      <c r="S172" s="382"/>
      <c r="T172" s="382"/>
      <c r="U172" s="382"/>
      <c r="V172" s="382"/>
      <c r="W172" s="382"/>
      <c r="X172" s="382"/>
    </row>
    <row r="173" spans="1:24" ht="16.899999999999999" customHeight="1">
      <c r="A173" s="382"/>
      <c r="B173" s="382"/>
      <c r="C173" s="382"/>
      <c r="D173" s="382"/>
      <c r="E173" s="382"/>
      <c r="F173" s="382"/>
      <c r="G173" s="382"/>
      <c r="H173" s="382"/>
      <c r="I173" s="382"/>
      <c r="J173" s="382"/>
      <c r="K173" s="382"/>
      <c r="L173" s="382"/>
      <c r="M173" s="382"/>
      <c r="N173" s="382"/>
      <c r="O173" s="382"/>
      <c r="P173" s="382"/>
      <c r="Q173" s="382"/>
      <c r="R173" s="382"/>
      <c r="S173" s="382"/>
      <c r="T173" s="382"/>
      <c r="U173" s="382"/>
      <c r="V173" s="382"/>
      <c r="W173" s="382"/>
      <c r="X173" s="382"/>
    </row>
    <row r="174" spans="1:24" ht="16.899999999999999" customHeight="1">
      <c r="A174" s="382"/>
      <c r="B174" s="382"/>
      <c r="C174" s="382"/>
      <c r="D174" s="382"/>
      <c r="E174" s="382"/>
      <c r="F174" s="382"/>
      <c r="G174" s="382"/>
      <c r="H174" s="382"/>
      <c r="I174" s="382"/>
      <c r="J174" s="382"/>
      <c r="K174" s="382"/>
      <c r="L174" s="382"/>
      <c r="M174" s="382"/>
      <c r="N174" s="382"/>
      <c r="O174" s="382"/>
      <c r="P174" s="382"/>
      <c r="Q174" s="382"/>
      <c r="R174" s="382"/>
      <c r="S174" s="382"/>
      <c r="T174" s="382"/>
      <c r="U174" s="382"/>
      <c r="V174" s="382"/>
      <c r="W174" s="382"/>
      <c r="X174" s="382"/>
    </row>
    <row r="175" spans="1:24" ht="16.899999999999999" customHeight="1">
      <c r="A175" s="382"/>
      <c r="B175" s="382"/>
      <c r="C175" s="382"/>
      <c r="D175" s="382"/>
      <c r="E175" s="382"/>
      <c r="F175" s="382"/>
      <c r="G175" s="382"/>
      <c r="H175" s="382"/>
      <c r="I175" s="382"/>
      <c r="J175" s="382"/>
      <c r="K175" s="382"/>
      <c r="L175" s="382"/>
      <c r="M175" s="382"/>
      <c r="N175" s="382"/>
      <c r="O175" s="382"/>
      <c r="P175" s="382"/>
      <c r="Q175" s="382"/>
      <c r="R175" s="382"/>
      <c r="S175" s="382"/>
      <c r="T175" s="382"/>
      <c r="U175" s="382"/>
      <c r="V175" s="382"/>
      <c r="W175" s="382"/>
      <c r="X175" s="382"/>
    </row>
    <row r="176" spans="1:24" ht="16.899999999999999" customHeight="1">
      <c r="A176" s="382"/>
      <c r="B176" s="382"/>
      <c r="C176" s="382"/>
      <c r="D176" s="382"/>
      <c r="E176" s="382"/>
      <c r="F176" s="382"/>
      <c r="G176" s="382"/>
      <c r="H176" s="382"/>
      <c r="I176" s="382"/>
      <c r="J176" s="382"/>
      <c r="K176" s="382"/>
      <c r="L176" s="382"/>
      <c r="M176" s="382"/>
      <c r="N176" s="382"/>
      <c r="O176" s="382"/>
      <c r="P176" s="382"/>
      <c r="Q176" s="382"/>
      <c r="R176" s="382"/>
      <c r="S176" s="382"/>
      <c r="T176" s="382"/>
      <c r="U176" s="382"/>
      <c r="V176" s="382"/>
      <c r="W176" s="382"/>
      <c r="X176" s="382"/>
    </row>
    <row r="177" spans="1:24" ht="16.899999999999999" customHeight="1">
      <c r="A177" s="382"/>
      <c r="B177" s="382"/>
      <c r="C177" s="382"/>
      <c r="D177" s="382"/>
      <c r="E177" s="382"/>
      <c r="F177" s="382"/>
      <c r="G177" s="382"/>
      <c r="H177" s="382"/>
      <c r="I177" s="382"/>
      <c r="J177" s="382"/>
      <c r="K177" s="382"/>
      <c r="L177" s="382"/>
      <c r="M177" s="382"/>
      <c r="N177" s="382"/>
      <c r="O177" s="382"/>
      <c r="P177" s="382"/>
      <c r="Q177" s="382"/>
      <c r="R177" s="382"/>
      <c r="S177" s="382"/>
      <c r="T177" s="382"/>
      <c r="U177" s="382"/>
      <c r="V177" s="382"/>
      <c r="W177" s="382"/>
      <c r="X177" s="382"/>
    </row>
    <row r="178" spans="1:24" ht="16.899999999999999" customHeight="1">
      <c r="A178" s="382"/>
      <c r="B178" s="382"/>
      <c r="C178" s="382"/>
      <c r="D178" s="382"/>
      <c r="E178" s="382"/>
      <c r="F178" s="382"/>
      <c r="G178" s="382"/>
      <c r="H178" s="382"/>
      <c r="I178" s="382"/>
      <c r="J178" s="382"/>
      <c r="K178" s="382"/>
      <c r="L178" s="382"/>
      <c r="M178" s="382"/>
      <c r="N178" s="382"/>
      <c r="O178" s="382"/>
      <c r="P178" s="382"/>
      <c r="Q178" s="382"/>
      <c r="R178" s="382"/>
      <c r="S178" s="382"/>
      <c r="T178" s="382"/>
      <c r="U178" s="382"/>
      <c r="V178" s="382"/>
      <c r="W178" s="382"/>
      <c r="X178" s="382"/>
    </row>
    <row r="179" spans="1:24" ht="16.899999999999999" customHeight="1">
      <c r="A179" s="382"/>
      <c r="B179" s="382"/>
      <c r="C179" s="382"/>
      <c r="D179" s="382"/>
      <c r="E179" s="382"/>
      <c r="F179" s="382"/>
      <c r="G179" s="382"/>
      <c r="H179" s="382"/>
      <c r="I179" s="382"/>
      <c r="J179" s="382"/>
      <c r="K179" s="382"/>
      <c r="L179" s="382"/>
      <c r="M179" s="382"/>
      <c r="N179" s="382"/>
      <c r="O179" s="382"/>
      <c r="P179" s="382"/>
      <c r="Q179" s="382"/>
      <c r="R179" s="382"/>
      <c r="S179" s="382"/>
      <c r="T179" s="382"/>
      <c r="U179" s="382"/>
      <c r="V179" s="382"/>
      <c r="W179" s="382"/>
      <c r="X179" s="382"/>
    </row>
    <row r="180" spans="1:24" ht="16.899999999999999" customHeight="1">
      <c r="A180" s="382"/>
      <c r="B180" s="382"/>
      <c r="C180" s="382"/>
      <c r="D180" s="382"/>
      <c r="E180" s="382"/>
      <c r="F180" s="382"/>
      <c r="G180" s="382"/>
      <c r="H180" s="382"/>
      <c r="I180" s="382"/>
      <c r="J180" s="382"/>
      <c r="K180" s="382"/>
      <c r="L180" s="382"/>
      <c r="M180" s="382"/>
      <c r="N180" s="382"/>
      <c r="O180" s="382"/>
      <c r="P180" s="382"/>
      <c r="Q180" s="382"/>
      <c r="R180" s="382"/>
      <c r="S180" s="382"/>
      <c r="T180" s="382"/>
      <c r="U180" s="382"/>
      <c r="V180" s="382"/>
      <c r="W180" s="382"/>
      <c r="X180" s="382"/>
    </row>
    <row r="181" spans="1:24" ht="16.899999999999999" customHeight="1">
      <c r="A181" s="382"/>
      <c r="B181" s="382"/>
      <c r="C181" s="382"/>
      <c r="D181" s="382"/>
      <c r="E181" s="382"/>
      <c r="F181" s="382"/>
      <c r="G181" s="382"/>
      <c r="H181" s="382"/>
      <c r="I181" s="382"/>
      <c r="J181" s="382"/>
      <c r="K181" s="382"/>
      <c r="L181" s="382"/>
      <c r="M181" s="382"/>
      <c r="N181" s="382"/>
      <c r="O181" s="382"/>
      <c r="P181" s="382"/>
      <c r="Q181" s="382"/>
      <c r="R181" s="382"/>
      <c r="S181" s="382"/>
      <c r="T181" s="382"/>
      <c r="U181" s="382"/>
      <c r="V181" s="382"/>
      <c r="W181" s="382"/>
      <c r="X181" s="382"/>
    </row>
    <row r="182" spans="1:24" ht="16.899999999999999" customHeight="1">
      <c r="A182" s="382"/>
      <c r="B182" s="382"/>
      <c r="C182" s="382"/>
      <c r="D182" s="382"/>
      <c r="E182" s="382"/>
      <c r="F182" s="382"/>
      <c r="G182" s="382"/>
      <c r="H182" s="382"/>
      <c r="I182" s="382"/>
      <c r="J182" s="382"/>
      <c r="K182" s="382"/>
      <c r="L182" s="382"/>
      <c r="M182" s="382"/>
      <c r="N182" s="382"/>
      <c r="O182" s="382"/>
      <c r="P182" s="382"/>
      <c r="Q182" s="382"/>
      <c r="R182" s="382"/>
      <c r="S182" s="382"/>
      <c r="T182" s="382"/>
      <c r="U182" s="382"/>
      <c r="V182" s="382"/>
      <c r="W182" s="382"/>
      <c r="X182" s="382"/>
    </row>
    <row r="183" spans="1:24" ht="16.899999999999999" customHeight="1">
      <c r="A183" s="382"/>
      <c r="B183" s="382"/>
      <c r="C183" s="382"/>
      <c r="D183" s="382"/>
      <c r="E183" s="382"/>
      <c r="F183" s="382"/>
      <c r="G183" s="382"/>
      <c r="H183" s="382"/>
      <c r="I183" s="382"/>
      <c r="J183" s="382"/>
      <c r="K183" s="382"/>
      <c r="L183" s="382"/>
      <c r="M183" s="382"/>
      <c r="N183" s="382"/>
      <c r="O183" s="382"/>
      <c r="P183" s="382"/>
      <c r="Q183" s="382"/>
      <c r="R183" s="382"/>
      <c r="S183" s="382"/>
      <c r="T183" s="382"/>
      <c r="U183" s="382"/>
      <c r="V183" s="382"/>
      <c r="W183" s="382"/>
      <c r="X183" s="382"/>
    </row>
    <row r="184" spans="1:24" ht="16.899999999999999" customHeight="1">
      <c r="A184" s="382"/>
      <c r="B184" s="382"/>
      <c r="C184" s="382"/>
      <c r="D184" s="382"/>
      <c r="E184" s="382"/>
      <c r="F184" s="382"/>
      <c r="G184" s="382"/>
      <c r="H184" s="382"/>
      <c r="I184" s="382"/>
      <c r="J184" s="382"/>
      <c r="K184" s="382"/>
      <c r="L184" s="382"/>
      <c r="M184" s="382"/>
      <c r="N184" s="382"/>
      <c r="O184" s="382"/>
      <c r="P184" s="382"/>
      <c r="Q184" s="382"/>
      <c r="R184" s="382"/>
      <c r="S184" s="382"/>
      <c r="T184" s="382"/>
      <c r="U184" s="382"/>
      <c r="V184" s="382"/>
      <c r="W184" s="382"/>
      <c r="X184" s="382"/>
    </row>
    <row r="185" spans="1:24" ht="16.899999999999999" customHeight="1">
      <c r="A185" s="382"/>
      <c r="B185" s="382"/>
      <c r="C185" s="382"/>
      <c r="D185" s="382"/>
      <c r="E185" s="382"/>
      <c r="F185" s="382"/>
      <c r="G185" s="382"/>
      <c r="H185" s="382"/>
      <c r="I185" s="382"/>
      <c r="J185" s="382"/>
      <c r="K185" s="382"/>
      <c r="L185" s="382"/>
      <c r="M185" s="382"/>
      <c r="N185" s="382"/>
      <c r="O185" s="382"/>
      <c r="P185" s="382"/>
      <c r="Q185" s="382"/>
      <c r="R185" s="382"/>
      <c r="S185" s="382"/>
      <c r="T185" s="382"/>
      <c r="U185" s="382"/>
      <c r="V185" s="382"/>
      <c r="W185" s="382"/>
      <c r="X185" s="382"/>
    </row>
    <row r="186" spans="1:24" ht="16.899999999999999" customHeight="1">
      <c r="A186" s="382"/>
      <c r="B186" s="382"/>
      <c r="C186" s="382"/>
      <c r="D186" s="382"/>
      <c r="E186" s="382"/>
      <c r="F186" s="382"/>
      <c r="G186" s="382"/>
      <c r="H186" s="382"/>
      <c r="I186" s="382"/>
      <c r="J186" s="382"/>
      <c r="K186" s="382"/>
      <c r="L186" s="382"/>
      <c r="M186" s="382"/>
      <c r="N186" s="382"/>
      <c r="O186" s="382"/>
      <c r="P186" s="382"/>
      <c r="Q186" s="382"/>
      <c r="R186" s="382"/>
      <c r="S186" s="382"/>
      <c r="T186" s="382"/>
      <c r="U186" s="382"/>
      <c r="V186" s="382"/>
      <c r="W186" s="382"/>
      <c r="X186" s="382"/>
    </row>
    <row r="187" spans="1:24" ht="16.899999999999999" customHeight="1">
      <c r="A187" s="382"/>
      <c r="B187" s="382"/>
      <c r="C187" s="382"/>
      <c r="D187" s="382"/>
      <c r="E187" s="382"/>
      <c r="F187" s="382"/>
      <c r="G187" s="382"/>
      <c r="H187" s="382"/>
      <c r="I187" s="382"/>
      <c r="J187" s="382"/>
      <c r="K187" s="382"/>
      <c r="L187" s="382"/>
      <c r="M187" s="382"/>
      <c r="N187" s="382"/>
      <c r="O187" s="382"/>
      <c r="P187" s="382"/>
      <c r="Q187" s="382"/>
      <c r="R187" s="382"/>
      <c r="S187" s="382"/>
      <c r="T187" s="382"/>
      <c r="U187" s="382"/>
      <c r="V187" s="382"/>
      <c r="W187" s="382"/>
      <c r="X187" s="382"/>
    </row>
    <row r="188" spans="1:24" ht="16.899999999999999" customHeight="1">
      <c r="A188" s="382"/>
      <c r="B188" s="382"/>
      <c r="C188" s="382"/>
      <c r="D188" s="382"/>
      <c r="E188" s="382"/>
      <c r="F188" s="382"/>
      <c r="G188" s="382"/>
      <c r="H188" s="382"/>
      <c r="I188" s="382"/>
      <c r="J188" s="382"/>
      <c r="K188" s="382"/>
      <c r="L188" s="382"/>
      <c r="M188" s="382"/>
      <c r="N188" s="382"/>
      <c r="O188" s="382"/>
      <c r="P188" s="382"/>
      <c r="Q188" s="382"/>
      <c r="R188" s="382"/>
      <c r="S188" s="382"/>
      <c r="T188" s="382"/>
      <c r="U188" s="382"/>
      <c r="V188" s="382"/>
      <c r="W188" s="382"/>
      <c r="X188" s="382"/>
    </row>
    <row r="189" spans="1:24" ht="16.899999999999999" customHeight="1">
      <c r="A189" s="382"/>
      <c r="B189" s="382"/>
      <c r="C189" s="382"/>
      <c r="D189" s="382"/>
      <c r="E189" s="382"/>
      <c r="F189" s="382"/>
      <c r="G189" s="382"/>
      <c r="H189" s="382"/>
      <c r="I189" s="382"/>
      <c r="J189" s="382"/>
      <c r="K189" s="382"/>
      <c r="L189" s="382"/>
      <c r="M189" s="382"/>
      <c r="N189" s="382"/>
      <c r="O189" s="382"/>
      <c r="P189" s="382"/>
      <c r="Q189" s="382"/>
      <c r="R189" s="382"/>
      <c r="S189" s="382"/>
      <c r="T189" s="382"/>
      <c r="U189" s="382"/>
      <c r="V189" s="382"/>
      <c r="W189" s="382"/>
      <c r="X189" s="382"/>
    </row>
    <row r="190" spans="1:24" ht="16.899999999999999" customHeight="1">
      <c r="A190" s="382"/>
      <c r="B190" s="382"/>
      <c r="C190" s="382"/>
      <c r="D190" s="382"/>
      <c r="E190" s="382"/>
      <c r="F190" s="382"/>
      <c r="G190" s="382"/>
      <c r="H190" s="382"/>
      <c r="I190" s="382"/>
      <c r="J190" s="382"/>
      <c r="K190" s="382"/>
      <c r="L190" s="382"/>
      <c r="M190" s="382"/>
      <c r="N190" s="382"/>
      <c r="O190" s="382"/>
      <c r="P190" s="382"/>
      <c r="Q190" s="382"/>
      <c r="R190" s="382"/>
      <c r="S190" s="382"/>
      <c r="T190" s="382"/>
      <c r="U190" s="382"/>
      <c r="V190" s="382"/>
      <c r="W190" s="382"/>
      <c r="X190" s="382"/>
    </row>
    <row r="191" spans="1:24" ht="16.899999999999999" customHeight="1">
      <c r="A191" s="382"/>
      <c r="B191" s="382"/>
      <c r="C191" s="382"/>
      <c r="D191" s="382"/>
      <c r="E191" s="382"/>
      <c r="F191" s="382"/>
      <c r="G191" s="382"/>
      <c r="H191" s="382"/>
      <c r="I191" s="382"/>
      <c r="J191" s="382"/>
      <c r="K191" s="382"/>
      <c r="L191" s="382"/>
      <c r="M191" s="382"/>
      <c r="N191" s="382"/>
      <c r="O191" s="382"/>
      <c r="P191" s="382"/>
      <c r="Q191" s="382"/>
      <c r="R191" s="382"/>
      <c r="S191" s="382"/>
      <c r="T191" s="382"/>
      <c r="U191" s="382"/>
      <c r="V191" s="382"/>
      <c r="W191" s="382"/>
      <c r="X191" s="382"/>
    </row>
    <row r="192" spans="1:24" ht="16.899999999999999" customHeight="1">
      <c r="A192" s="382"/>
      <c r="B192" s="382"/>
      <c r="C192" s="382"/>
      <c r="D192" s="382"/>
      <c r="E192" s="382"/>
      <c r="F192" s="382"/>
      <c r="G192" s="382"/>
      <c r="H192" s="382"/>
      <c r="I192" s="382"/>
      <c r="J192" s="382"/>
      <c r="K192" s="382"/>
      <c r="L192" s="382"/>
      <c r="M192" s="382"/>
      <c r="N192" s="382"/>
      <c r="O192" s="382"/>
      <c r="P192" s="382"/>
      <c r="Q192" s="382"/>
      <c r="R192" s="382"/>
      <c r="S192" s="382"/>
      <c r="T192" s="382"/>
      <c r="U192" s="382"/>
      <c r="V192" s="382"/>
      <c r="W192" s="382"/>
      <c r="X192" s="382"/>
    </row>
    <row r="193" spans="1:24" ht="16.899999999999999" customHeight="1">
      <c r="A193" s="382"/>
      <c r="B193" s="382"/>
      <c r="C193" s="382"/>
      <c r="D193" s="382"/>
      <c r="E193" s="382"/>
      <c r="F193" s="382"/>
      <c r="G193" s="382"/>
      <c r="H193" s="382"/>
      <c r="I193" s="382"/>
      <c r="J193" s="382"/>
      <c r="K193" s="382"/>
      <c r="L193" s="382"/>
      <c r="M193" s="382"/>
      <c r="N193" s="382"/>
      <c r="O193" s="382"/>
      <c r="P193" s="382"/>
      <c r="Q193" s="382"/>
      <c r="R193" s="382"/>
      <c r="S193" s="382"/>
      <c r="T193" s="382"/>
      <c r="U193" s="382"/>
      <c r="V193" s="382"/>
      <c r="W193" s="382"/>
      <c r="X193" s="382"/>
    </row>
    <row r="194" spans="1:24" ht="16.899999999999999" customHeight="1">
      <c r="A194" s="382"/>
      <c r="B194" s="382"/>
      <c r="C194" s="382"/>
      <c r="D194" s="382"/>
      <c r="E194" s="382"/>
      <c r="F194" s="382"/>
      <c r="G194" s="382"/>
      <c r="H194" s="382"/>
      <c r="I194" s="382"/>
      <c r="J194" s="382"/>
      <c r="K194" s="382"/>
      <c r="L194" s="382"/>
      <c r="M194" s="382"/>
      <c r="N194" s="382"/>
      <c r="O194" s="382"/>
      <c r="P194" s="382"/>
      <c r="Q194" s="382"/>
      <c r="R194" s="382"/>
      <c r="S194" s="382"/>
      <c r="T194" s="382"/>
      <c r="U194" s="382"/>
      <c r="V194" s="382"/>
      <c r="W194" s="382"/>
      <c r="X194" s="382"/>
    </row>
    <row r="195" spans="1:24" ht="16.899999999999999" customHeight="1">
      <c r="A195" s="382"/>
      <c r="B195" s="382"/>
      <c r="C195" s="382"/>
      <c r="D195" s="382"/>
      <c r="E195" s="382"/>
      <c r="F195" s="382"/>
      <c r="G195" s="382"/>
      <c r="H195" s="382"/>
      <c r="I195" s="382"/>
      <c r="J195" s="382"/>
      <c r="K195" s="382"/>
      <c r="L195" s="382"/>
      <c r="M195" s="382"/>
      <c r="N195" s="382"/>
      <c r="O195" s="382"/>
      <c r="P195" s="382"/>
      <c r="Q195" s="382"/>
      <c r="R195" s="382"/>
      <c r="S195" s="382"/>
      <c r="T195" s="382"/>
      <c r="U195" s="382"/>
      <c r="V195" s="382"/>
      <c r="W195" s="382"/>
      <c r="X195" s="382"/>
    </row>
    <row r="196" spans="1:24" ht="16.899999999999999" customHeight="1">
      <c r="A196" s="382"/>
      <c r="B196" s="382"/>
      <c r="C196" s="382"/>
      <c r="D196" s="382"/>
      <c r="E196" s="382"/>
      <c r="F196" s="382"/>
      <c r="G196" s="382"/>
      <c r="H196" s="382"/>
      <c r="I196" s="382"/>
      <c r="J196" s="382"/>
      <c r="K196" s="382"/>
      <c r="L196" s="382"/>
      <c r="M196" s="382"/>
      <c r="N196" s="382"/>
      <c r="O196" s="382"/>
      <c r="P196" s="382"/>
      <c r="Q196" s="382"/>
      <c r="R196" s="382"/>
      <c r="S196" s="382"/>
      <c r="T196" s="382"/>
      <c r="U196" s="382"/>
      <c r="V196" s="382"/>
      <c r="W196" s="382"/>
      <c r="X196" s="382"/>
    </row>
    <row r="197" spans="1:24" ht="16.899999999999999" customHeight="1">
      <c r="A197" s="382"/>
      <c r="B197" s="382"/>
      <c r="C197" s="382"/>
      <c r="D197" s="382"/>
      <c r="E197" s="382"/>
      <c r="F197" s="382"/>
      <c r="G197" s="382"/>
      <c r="H197" s="382"/>
      <c r="I197" s="382"/>
      <c r="J197" s="382"/>
      <c r="K197" s="382"/>
      <c r="L197" s="382"/>
      <c r="M197" s="382"/>
      <c r="N197" s="382"/>
      <c r="O197" s="382"/>
      <c r="P197" s="382"/>
      <c r="Q197" s="382"/>
      <c r="R197" s="382"/>
      <c r="S197" s="382"/>
      <c r="T197" s="382"/>
      <c r="U197" s="382"/>
      <c r="V197" s="382"/>
      <c r="W197" s="382"/>
      <c r="X197" s="382"/>
    </row>
    <row r="198" spans="1:24" ht="16.899999999999999" customHeight="1">
      <c r="A198" s="382"/>
      <c r="B198" s="382"/>
      <c r="C198" s="382"/>
      <c r="D198" s="382"/>
      <c r="E198" s="382"/>
      <c r="F198" s="382"/>
      <c r="G198" s="382"/>
      <c r="H198" s="382"/>
      <c r="I198" s="382"/>
      <c r="J198" s="382"/>
      <c r="K198" s="382"/>
      <c r="L198" s="382"/>
      <c r="M198" s="382"/>
      <c r="N198" s="382"/>
      <c r="O198" s="382"/>
      <c r="P198" s="382"/>
      <c r="Q198" s="382"/>
      <c r="R198" s="382"/>
      <c r="S198" s="382"/>
      <c r="T198" s="382"/>
      <c r="U198" s="382"/>
      <c r="V198" s="382"/>
      <c r="W198" s="382"/>
      <c r="X198" s="382"/>
    </row>
    <row r="199" spans="1:24" ht="16.899999999999999" customHeight="1">
      <c r="A199" s="382"/>
      <c r="B199" s="382"/>
      <c r="C199" s="382"/>
      <c r="D199" s="382"/>
      <c r="E199" s="382"/>
      <c r="F199" s="382"/>
      <c r="G199" s="382"/>
      <c r="H199" s="382"/>
      <c r="I199" s="382"/>
      <c r="J199" s="382"/>
      <c r="K199" s="382"/>
      <c r="L199" s="382"/>
      <c r="M199" s="382"/>
      <c r="N199" s="382"/>
      <c r="O199" s="382"/>
      <c r="P199" s="382"/>
      <c r="Q199" s="382"/>
      <c r="R199" s="382"/>
      <c r="S199" s="382"/>
      <c r="T199" s="382"/>
      <c r="U199" s="382"/>
      <c r="V199" s="382"/>
      <c r="W199" s="382"/>
      <c r="X199" s="382"/>
    </row>
    <row r="200" spans="1:24" ht="16.899999999999999" customHeight="1">
      <c r="A200" s="382"/>
      <c r="B200" s="382"/>
      <c r="C200" s="382"/>
      <c r="D200" s="382"/>
      <c r="E200" s="382"/>
      <c r="F200" s="382"/>
      <c r="G200" s="382"/>
      <c r="H200" s="382"/>
      <c r="I200" s="382"/>
      <c r="J200" s="382"/>
      <c r="K200" s="382"/>
      <c r="L200" s="382"/>
      <c r="M200" s="382"/>
      <c r="N200" s="382"/>
      <c r="O200" s="382"/>
      <c r="P200" s="382"/>
      <c r="Q200" s="382"/>
      <c r="R200" s="382"/>
      <c r="S200" s="382"/>
      <c r="T200" s="382"/>
      <c r="U200" s="382"/>
      <c r="V200" s="382"/>
      <c r="W200" s="382"/>
      <c r="X200" s="382"/>
    </row>
    <row r="201" spans="1:24" ht="16.899999999999999" customHeight="1">
      <c r="A201" s="382"/>
      <c r="B201" s="382"/>
      <c r="C201" s="382"/>
      <c r="D201" s="382"/>
      <c r="E201" s="382"/>
      <c r="F201" s="382"/>
      <c r="G201" s="382"/>
      <c r="H201" s="382"/>
      <c r="I201" s="382"/>
      <c r="J201" s="382"/>
      <c r="K201" s="382"/>
      <c r="L201" s="382"/>
      <c r="M201" s="382"/>
      <c r="N201" s="382"/>
      <c r="O201" s="382"/>
      <c r="P201" s="382"/>
      <c r="Q201" s="382"/>
      <c r="R201" s="382"/>
      <c r="S201" s="382"/>
      <c r="T201" s="382"/>
      <c r="U201" s="382"/>
      <c r="V201" s="382"/>
      <c r="W201" s="382"/>
      <c r="X201" s="382"/>
    </row>
    <row r="202" spans="1:24" ht="16.899999999999999" customHeight="1">
      <c r="A202" s="382"/>
      <c r="B202" s="382"/>
      <c r="C202" s="382"/>
      <c r="D202" s="382"/>
      <c r="E202" s="382"/>
      <c r="F202" s="382"/>
      <c r="G202" s="382"/>
      <c r="H202" s="382"/>
      <c r="I202" s="382"/>
      <c r="J202" s="382"/>
      <c r="K202" s="382"/>
      <c r="L202" s="382"/>
      <c r="M202" s="382"/>
      <c r="N202" s="382"/>
      <c r="O202" s="382"/>
      <c r="P202" s="382"/>
      <c r="Q202" s="382"/>
      <c r="R202" s="382"/>
      <c r="S202" s="382"/>
      <c r="T202" s="382"/>
      <c r="U202" s="382"/>
      <c r="V202" s="382"/>
      <c r="W202" s="382"/>
      <c r="X202" s="382"/>
    </row>
    <row r="203" spans="1:24" ht="16.899999999999999" customHeight="1">
      <c r="A203" s="382"/>
      <c r="B203" s="382"/>
      <c r="C203" s="382"/>
      <c r="D203" s="382"/>
      <c r="E203" s="382"/>
      <c r="F203" s="382"/>
      <c r="G203" s="382"/>
      <c r="H203" s="382"/>
      <c r="I203" s="382"/>
      <c r="J203" s="382"/>
      <c r="K203" s="382"/>
      <c r="L203" s="382"/>
      <c r="M203" s="382"/>
      <c r="N203" s="382"/>
      <c r="O203" s="382"/>
      <c r="P203" s="382"/>
      <c r="Q203" s="382"/>
      <c r="R203" s="382"/>
      <c r="S203" s="382"/>
      <c r="T203" s="382"/>
      <c r="U203" s="382"/>
      <c r="V203" s="382"/>
      <c r="W203" s="382"/>
      <c r="X203" s="382"/>
    </row>
    <row r="204" spans="1:24" ht="16.899999999999999" customHeight="1">
      <c r="A204" s="382"/>
      <c r="B204" s="382"/>
      <c r="C204" s="382"/>
      <c r="D204" s="382"/>
      <c r="E204" s="382"/>
      <c r="F204" s="382"/>
      <c r="G204" s="382"/>
      <c r="H204" s="382"/>
      <c r="I204" s="382"/>
      <c r="J204" s="382"/>
      <c r="K204" s="382"/>
      <c r="L204" s="382"/>
      <c r="M204" s="382"/>
      <c r="N204" s="382"/>
      <c r="O204" s="382"/>
      <c r="P204" s="382"/>
      <c r="Q204" s="382"/>
      <c r="R204" s="382"/>
      <c r="S204" s="382"/>
      <c r="T204" s="382"/>
      <c r="U204" s="382"/>
      <c r="V204" s="382"/>
      <c r="W204" s="382"/>
      <c r="X204" s="382"/>
    </row>
    <row r="205" spans="1:24" ht="16.899999999999999" customHeight="1">
      <c r="A205" s="382"/>
      <c r="B205" s="382"/>
      <c r="C205" s="382"/>
      <c r="D205" s="382"/>
      <c r="E205" s="382"/>
      <c r="F205" s="382"/>
      <c r="G205" s="382"/>
      <c r="H205" s="382"/>
      <c r="I205" s="382"/>
      <c r="J205" s="382"/>
      <c r="K205" s="382"/>
      <c r="L205" s="382"/>
      <c r="M205" s="382"/>
      <c r="N205" s="382"/>
      <c r="O205" s="382"/>
      <c r="P205" s="382"/>
      <c r="Q205" s="382"/>
      <c r="R205" s="382"/>
      <c r="S205" s="382"/>
      <c r="T205" s="382"/>
      <c r="U205" s="382"/>
      <c r="V205" s="382"/>
      <c r="W205" s="382"/>
      <c r="X205" s="382"/>
    </row>
    <row r="206" spans="1:24" ht="16.899999999999999" customHeight="1">
      <c r="A206" s="382"/>
      <c r="B206" s="382"/>
      <c r="C206" s="382"/>
      <c r="D206" s="382"/>
      <c r="E206" s="382"/>
      <c r="F206" s="382"/>
      <c r="G206" s="382"/>
      <c r="H206" s="382"/>
      <c r="I206" s="382"/>
      <c r="J206" s="382"/>
      <c r="K206" s="382"/>
      <c r="L206" s="382"/>
      <c r="M206" s="382"/>
      <c r="N206" s="382"/>
      <c r="O206" s="382"/>
      <c r="P206" s="382"/>
      <c r="Q206" s="382"/>
      <c r="R206" s="382"/>
      <c r="S206" s="382"/>
      <c r="T206" s="382"/>
      <c r="U206" s="382"/>
      <c r="V206" s="382"/>
      <c r="W206" s="382"/>
      <c r="X206" s="382"/>
    </row>
    <row r="207" spans="1:24" ht="16.899999999999999" customHeight="1">
      <c r="A207" s="382"/>
      <c r="B207" s="382"/>
      <c r="C207" s="382"/>
      <c r="D207" s="382"/>
      <c r="E207" s="382"/>
      <c r="F207" s="382"/>
      <c r="G207" s="382"/>
      <c r="H207" s="382"/>
      <c r="I207" s="382"/>
      <c r="J207" s="382"/>
      <c r="K207" s="382"/>
      <c r="L207" s="382"/>
      <c r="M207" s="382"/>
      <c r="N207" s="382"/>
      <c r="O207" s="382"/>
      <c r="P207" s="382"/>
      <c r="Q207" s="382"/>
      <c r="R207" s="382"/>
      <c r="S207" s="382"/>
      <c r="T207" s="382"/>
      <c r="U207" s="382"/>
      <c r="V207" s="382"/>
      <c r="W207" s="382"/>
      <c r="X207" s="382"/>
    </row>
    <row r="208" spans="1:24" ht="16.899999999999999" customHeight="1">
      <c r="A208" s="382"/>
      <c r="B208" s="382"/>
      <c r="C208" s="382"/>
      <c r="D208" s="382"/>
      <c r="E208" s="382"/>
      <c r="F208" s="382"/>
      <c r="G208" s="382"/>
      <c r="H208" s="382"/>
      <c r="I208" s="382"/>
      <c r="J208" s="382"/>
      <c r="K208" s="382"/>
      <c r="L208" s="382"/>
      <c r="M208" s="382"/>
      <c r="N208" s="382"/>
      <c r="O208" s="382"/>
      <c r="P208" s="382"/>
      <c r="Q208" s="382"/>
      <c r="R208" s="382"/>
      <c r="S208" s="382"/>
      <c r="T208" s="382"/>
      <c r="U208" s="382"/>
      <c r="V208" s="382"/>
      <c r="W208" s="382"/>
      <c r="X208" s="382"/>
    </row>
    <row r="209" spans="1:24" ht="16.899999999999999" customHeight="1">
      <c r="A209" s="382"/>
      <c r="B209" s="382"/>
      <c r="C209" s="382"/>
      <c r="D209" s="382"/>
      <c r="E209" s="382"/>
      <c r="F209" s="382"/>
      <c r="G209" s="382"/>
      <c r="H209" s="382"/>
      <c r="I209" s="382"/>
      <c r="J209" s="382"/>
      <c r="K209" s="382"/>
      <c r="L209" s="382"/>
      <c r="M209" s="382"/>
      <c r="N209" s="382"/>
      <c r="O209" s="382"/>
      <c r="P209" s="382"/>
      <c r="Q209" s="382"/>
      <c r="R209" s="382"/>
      <c r="S209" s="382"/>
      <c r="T209" s="382"/>
      <c r="U209" s="382"/>
      <c r="V209" s="382"/>
      <c r="W209" s="382"/>
      <c r="X209" s="382"/>
    </row>
    <row r="210" spans="1:24" ht="16.899999999999999" customHeight="1">
      <c r="A210" s="382"/>
      <c r="B210" s="382"/>
      <c r="C210" s="382"/>
      <c r="D210" s="382"/>
      <c r="E210" s="382"/>
      <c r="F210" s="382"/>
      <c r="G210" s="382"/>
      <c r="H210" s="382"/>
      <c r="I210" s="382"/>
      <c r="J210" s="382"/>
      <c r="K210" s="382"/>
      <c r="L210" s="382"/>
      <c r="M210" s="382"/>
      <c r="N210" s="382"/>
      <c r="O210" s="382"/>
      <c r="P210" s="382"/>
      <c r="Q210" s="382"/>
      <c r="R210" s="382"/>
      <c r="S210" s="382"/>
      <c r="T210" s="382"/>
      <c r="U210" s="382"/>
      <c r="V210" s="382"/>
      <c r="W210" s="382"/>
      <c r="X210" s="382"/>
    </row>
    <row r="211" spans="1:24" ht="16.899999999999999" customHeight="1">
      <c r="A211" s="382"/>
      <c r="B211" s="382"/>
      <c r="C211" s="382"/>
      <c r="D211" s="382"/>
      <c r="E211" s="382"/>
      <c r="F211" s="382"/>
      <c r="G211" s="382"/>
      <c r="H211" s="382"/>
      <c r="I211" s="382"/>
      <c r="J211" s="382"/>
      <c r="K211" s="382"/>
      <c r="L211" s="382"/>
      <c r="M211" s="382"/>
      <c r="N211" s="382"/>
      <c r="O211" s="382"/>
      <c r="P211" s="382"/>
      <c r="Q211" s="382"/>
      <c r="R211" s="382"/>
      <c r="S211" s="382"/>
      <c r="T211" s="382"/>
      <c r="U211" s="382"/>
      <c r="V211" s="382"/>
      <c r="W211" s="382"/>
      <c r="X211" s="382"/>
    </row>
    <row r="212" spans="1:24" ht="16.899999999999999" customHeight="1">
      <c r="A212" s="382"/>
      <c r="B212" s="382"/>
      <c r="C212" s="382"/>
      <c r="D212" s="382"/>
      <c r="E212" s="382"/>
      <c r="F212" s="382"/>
      <c r="G212" s="382"/>
      <c r="H212" s="382"/>
      <c r="I212" s="382"/>
      <c r="J212" s="382"/>
      <c r="K212" s="382"/>
      <c r="L212" s="382"/>
      <c r="M212" s="382"/>
      <c r="N212" s="382"/>
      <c r="O212" s="382"/>
      <c r="P212" s="382"/>
      <c r="Q212" s="382"/>
      <c r="R212" s="382"/>
      <c r="S212" s="382"/>
      <c r="T212" s="382"/>
      <c r="U212" s="382"/>
      <c r="V212" s="382"/>
      <c r="W212" s="382"/>
      <c r="X212" s="382"/>
    </row>
    <row r="213" spans="1:24" ht="16.899999999999999" customHeight="1">
      <c r="A213" s="382"/>
      <c r="B213" s="382"/>
      <c r="C213" s="382"/>
      <c r="D213" s="382"/>
      <c r="E213" s="382"/>
      <c r="F213" s="382"/>
      <c r="G213" s="382"/>
      <c r="H213" s="382"/>
      <c r="I213" s="382"/>
      <c r="J213" s="382"/>
      <c r="K213" s="382"/>
      <c r="L213" s="382"/>
      <c r="M213" s="382"/>
      <c r="N213" s="382"/>
      <c r="O213" s="382"/>
      <c r="P213" s="382"/>
      <c r="Q213" s="382"/>
      <c r="R213" s="382"/>
      <c r="S213" s="382"/>
      <c r="T213" s="382"/>
      <c r="U213" s="382"/>
      <c r="V213" s="382"/>
      <c r="W213" s="382"/>
      <c r="X213" s="382"/>
    </row>
    <row r="214" spans="1:24" ht="16.899999999999999" customHeight="1">
      <c r="A214" s="382"/>
      <c r="B214" s="382"/>
      <c r="C214" s="382"/>
      <c r="D214" s="382"/>
      <c r="E214" s="382"/>
      <c r="F214" s="382"/>
      <c r="G214" s="382"/>
      <c r="H214" s="382"/>
      <c r="I214" s="382"/>
      <c r="J214" s="382"/>
      <c r="K214" s="382"/>
      <c r="L214" s="382"/>
      <c r="M214" s="382"/>
      <c r="N214" s="382"/>
      <c r="O214" s="382"/>
      <c r="P214" s="382"/>
      <c r="Q214" s="382"/>
      <c r="R214" s="382"/>
      <c r="S214" s="382"/>
      <c r="T214" s="382"/>
      <c r="U214" s="382"/>
      <c r="V214" s="382"/>
      <c r="W214" s="382"/>
      <c r="X214" s="382"/>
    </row>
    <row r="215" spans="1:24" ht="16.899999999999999" customHeight="1">
      <c r="A215" s="382"/>
      <c r="B215" s="382"/>
      <c r="C215" s="382"/>
      <c r="D215" s="382"/>
      <c r="E215" s="382"/>
      <c r="F215" s="382"/>
      <c r="G215" s="382"/>
      <c r="H215" s="382"/>
      <c r="I215" s="382"/>
      <c r="J215" s="382"/>
      <c r="K215" s="382"/>
      <c r="L215" s="382"/>
      <c r="M215" s="382"/>
      <c r="N215" s="382"/>
      <c r="O215" s="382"/>
      <c r="P215" s="382"/>
      <c r="Q215" s="382"/>
      <c r="R215" s="382"/>
      <c r="S215" s="382"/>
      <c r="T215" s="382"/>
      <c r="U215" s="382"/>
      <c r="V215" s="382"/>
      <c r="W215" s="382"/>
      <c r="X215" s="382"/>
    </row>
    <row r="216" spans="1:24" ht="16.899999999999999" customHeight="1">
      <c r="A216" s="382"/>
      <c r="B216" s="382"/>
      <c r="C216" s="382"/>
      <c r="D216" s="382"/>
      <c r="E216" s="382"/>
      <c r="F216" s="382"/>
      <c r="G216" s="382"/>
      <c r="H216" s="382"/>
      <c r="I216" s="382"/>
      <c r="J216" s="382"/>
      <c r="K216" s="382"/>
      <c r="L216" s="382"/>
      <c r="M216" s="382"/>
      <c r="N216" s="382"/>
      <c r="O216" s="382"/>
      <c r="P216" s="382"/>
      <c r="Q216" s="382"/>
      <c r="R216" s="382"/>
      <c r="S216" s="382"/>
      <c r="T216" s="382"/>
      <c r="U216" s="382"/>
      <c r="V216" s="382"/>
      <c r="W216" s="382"/>
      <c r="X216" s="382"/>
    </row>
    <row r="217" spans="1:24" ht="16.899999999999999" customHeight="1">
      <c r="A217" s="382"/>
      <c r="B217" s="382"/>
      <c r="C217" s="382"/>
      <c r="D217" s="382"/>
      <c r="E217" s="382"/>
      <c r="F217" s="382"/>
      <c r="G217" s="382"/>
      <c r="H217" s="382"/>
      <c r="I217" s="382"/>
      <c r="J217" s="382"/>
      <c r="K217" s="382"/>
      <c r="L217" s="382"/>
      <c r="M217" s="382"/>
      <c r="N217" s="382"/>
      <c r="O217" s="382"/>
      <c r="P217" s="382"/>
      <c r="Q217" s="382"/>
      <c r="R217" s="382"/>
      <c r="S217" s="382"/>
      <c r="T217" s="382"/>
      <c r="U217" s="382"/>
      <c r="V217" s="382"/>
      <c r="W217" s="382"/>
      <c r="X217" s="382"/>
    </row>
    <row r="218" spans="1:24" ht="16.899999999999999" customHeight="1">
      <c r="A218" s="382"/>
      <c r="B218" s="382"/>
      <c r="C218" s="382"/>
      <c r="D218" s="382"/>
      <c r="E218" s="382"/>
      <c r="F218" s="382"/>
      <c r="G218" s="382"/>
      <c r="H218" s="382"/>
      <c r="I218" s="382"/>
      <c r="J218" s="382"/>
      <c r="K218" s="382"/>
      <c r="L218" s="382"/>
      <c r="M218" s="382"/>
      <c r="N218" s="382"/>
      <c r="O218" s="382"/>
      <c r="P218" s="382"/>
      <c r="Q218" s="382"/>
      <c r="R218" s="382"/>
      <c r="S218" s="382"/>
      <c r="T218" s="382"/>
      <c r="U218" s="382"/>
      <c r="V218" s="382"/>
      <c r="W218" s="382"/>
      <c r="X218" s="382"/>
    </row>
    <row r="219" spans="1:24" ht="16.899999999999999" customHeight="1">
      <c r="A219" s="382"/>
      <c r="B219" s="382"/>
      <c r="C219" s="382"/>
      <c r="D219" s="382"/>
      <c r="E219" s="382"/>
      <c r="F219" s="382"/>
      <c r="G219" s="382"/>
      <c r="H219" s="382"/>
      <c r="I219" s="382"/>
      <c r="J219" s="382"/>
      <c r="K219" s="382"/>
      <c r="L219" s="382"/>
      <c r="M219" s="382"/>
      <c r="N219" s="382"/>
      <c r="O219" s="382"/>
      <c r="P219" s="382"/>
      <c r="Q219" s="382"/>
      <c r="R219" s="382"/>
      <c r="S219" s="382"/>
      <c r="T219" s="382"/>
      <c r="U219" s="382"/>
      <c r="V219" s="382"/>
      <c r="W219" s="382"/>
      <c r="X219" s="382"/>
    </row>
    <row r="220" spans="1:24" ht="16.899999999999999" customHeight="1">
      <c r="A220" s="382"/>
      <c r="B220" s="382"/>
      <c r="C220" s="382"/>
      <c r="D220" s="382"/>
      <c r="E220" s="382"/>
      <c r="F220" s="382"/>
      <c r="G220" s="382"/>
      <c r="H220" s="382"/>
      <c r="I220" s="382"/>
      <c r="J220" s="382"/>
      <c r="K220" s="382"/>
      <c r="L220" s="382"/>
      <c r="M220" s="382"/>
      <c r="N220" s="382"/>
      <c r="O220" s="382"/>
      <c r="P220" s="382"/>
      <c r="Q220" s="382"/>
      <c r="R220" s="382"/>
      <c r="S220" s="382"/>
      <c r="T220" s="382"/>
      <c r="U220" s="382"/>
      <c r="V220" s="382"/>
      <c r="W220" s="382"/>
      <c r="X220" s="382"/>
    </row>
    <row r="221" spans="1:24" ht="16.899999999999999" customHeight="1">
      <c r="A221" s="382"/>
      <c r="B221" s="382"/>
      <c r="C221" s="382"/>
      <c r="D221" s="382"/>
      <c r="E221" s="382"/>
      <c r="F221" s="382"/>
      <c r="G221" s="382"/>
      <c r="H221" s="382"/>
      <c r="I221" s="382"/>
      <c r="J221" s="382"/>
      <c r="K221" s="382"/>
      <c r="L221" s="382"/>
      <c r="M221" s="382"/>
      <c r="N221" s="382"/>
      <c r="O221" s="382"/>
      <c r="P221" s="382"/>
      <c r="Q221" s="382"/>
      <c r="R221" s="382"/>
      <c r="S221" s="382"/>
      <c r="T221" s="382"/>
      <c r="U221" s="382"/>
      <c r="V221" s="382"/>
      <c r="W221" s="382"/>
      <c r="X221" s="382"/>
    </row>
    <row r="222" spans="1:24" ht="16.899999999999999" customHeight="1">
      <c r="A222" s="382"/>
      <c r="B222" s="382"/>
      <c r="C222" s="382"/>
      <c r="D222" s="382"/>
      <c r="E222" s="382"/>
      <c r="F222" s="382"/>
      <c r="G222" s="382"/>
      <c r="H222" s="382"/>
      <c r="I222" s="382"/>
      <c r="J222" s="382"/>
      <c r="K222" s="382"/>
      <c r="L222" s="382"/>
      <c r="M222" s="382"/>
      <c r="N222" s="382"/>
      <c r="O222" s="382"/>
      <c r="P222" s="382"/>
      <c r="Q222" s="382"/>
      <c r="R222" s="382"/>
      <c r="S222" s="382"/>
      <c r="T222" s="382"/>
      <c r="U222" s="382"/>
      <c r="V222" s="382"/>
      <c r="W222" s="382"/>
      <c r="X222" s="382"/>
    </row>
    <row r="223" spans="1:24" ht="16.899999999999999" customHeight="1">
      <c r="A223" s="382"/>
      <c r="B223" s="382"/>
      <c r="C223" s="382"/>
      <c r="D223" s="382"/>
      <c r="E223" s="382"/>
      <c r="F223" s="382"/>
      <c r="G223" s="382"/>
      <c r="H223" s="382"/>
      <c r="I223" s="382"/>
      <c r="J223" s="382"/>
      <c r="K223" s="382"/>
      <c r="L223" s="382"/>
      <c r="M223" s="382"/>
      <c r="N223" s="382"/>
      <c r="O223" s="382"/>
      <c r="P223" s="382"/>
      <c r="Q223" s="382"/>
      <c r="R223" s="382"/>
      <c r="S223" s="382"/>
      <c r="T223" s="382"/>
      <c r="U223" s="382"/>
      <c r="V223" s="382"/>
      <c r="W223" s="382"/>
      <c r="X223" s="382"/>
    </row>
    <row r="224" spans="1:24" ht="16.899999999999999" customHeight="1">
      <c r="A224" s="382"/>
      <c r="B224" s="382"/>
      <c r="C224" s="382"/>
      <c r="D224" s="382"/>
      <c r="E224" s="382"/>
      <c r="F224" s="382"/>
      <c r="G224" s="382"/>
      <c r="H224" s="382"/>
      <c r="I224" s="382"/>
      <c r="J224" s="382"/>
      <c r="K224" s="382"/>
      <c r="L224" s="382"/>
      <c r="M224" s="382"/>
      <c r="N224" s="382"/>
      <c r="O224" s="382"/>
      <c r="P224" s="382"/>
      <c r="Q224" s="382"/>
      <c r="R224" s="382"/>
      <c r="S224" s="382"/>
      <c r="T224" s="382"/>
      <c r="U224" s="382"/>
      <c r="V224" s="382"/>
      <c r="W224" s="382"/>
      <c r="X224" s="382"/>
    </row>
    <row r="225" spans="1:24" ht="16.899999999999999" customHeight="1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</row>
    <row r="226" spans="1:24" ht="16.899999999999999" customHeight="1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</row>
    <row r="227" spans="1:24" ht="16.899999999999999" customHeight="1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</row>
    <row r="228" spans="1:24" ht="16.899999999999999" customHeight="1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</row>
    <row r="229" spans="1:24" ht="16.899999999999999" customHeight="1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</row>
    <row r="230" spans="1:24" ht="16.899999999999999" customHeight="1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</row>
    <row r="231" spans="1:24" ht="16.899999999999999" customHeight="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</row>
    <row r="232" spans="1:24" ht="16.899999999999999" customHeight="1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</row>
    <row r="233" spans="1:24" ht="16.899999999999999" customHeight="1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</row>
    <row r="234" spans="1:24" ht="16.899999999999999" customHeight="1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</row>
    <row r="235" spans="1:24" ht="16.899999999999999" customHeight="1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</row>
    <row r="236" spans="1:24" ht="16.899999999999999" customHeight="1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</row>
    <row r="237" spans="1:24" ht="16.899999999999999" customHeight="1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</row>
    <row r="238" spans="1:24" ht="16.899999999999999" customHeight="1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</row>
    <row r="239" spans="1:24" ht="16.899999999999999" customHeight="1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</row>
    <row r="240" spans="1:24" ht="16.899999999999999" customHeight="1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</row>
    <row r="241" spans="1:24" ht="16.899999999999999" customHeight="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</row>
    <row r="242" spans="1:24" ht="16.899999999999999" customHeight="1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</row>
    <row r="243" spans="1:24" ht="16.899999999999999" customHeight="1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</row>
    <row r="244" spans="1:24" ht="16.899999999999999" customHeight="1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</row>
    <row r="245" spans="1:24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</row>
    <row r="246" spans="1:24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</row>
    <row r="247" spans="1:24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</row>
    <row r="248" spans="1:24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</row>
    <row r="249" spans="1:24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</row>
    <row r="250" spans="1:24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</row>
    <row r="251" spans="1:24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</row>
    <row r="252" spans="1:24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</row>
    <row r="253" spans="1:24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</row>
    <row r="254" spans="1:24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</row>
    <row r="255" spans="1:24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</row>
    <row r="256" spans="1:24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</row>
    <row r="257" spans="1:24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</row>
    <row r="258" spans="1:24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</row>
    <row r="259" spans="1:24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</row>
    <row r="260" spans="1:24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</row>
    <row r="261" spans="1:24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</row>
    <row r="262" spans="1:24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</row>
    <row r="263" spans="1:24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</row>
    <row r="264" spans="1:24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</row>
    <row r="265" spans="1:24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</row>
    <row r="266" spans="1:24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</row>
    <row r="267" spans="1:24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</row>
    <row r="268" spans="1:24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</row>
    <row r="269" spans="1:24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</row>
    <row r="270" spans="1:24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</row>
    <row r="271" spans="1:24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</row>
    <row r="272" spans="1:24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</row>
    <row r="273" spans="1:24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</row>
    <row r="274" spans="1:24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</row>
    <row r="275" spans="1:24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</row>
    <row r="276" spans="1:24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</row>
    <row r="277" spans="1:24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</row>
    <row r="278" spans="1:24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</row>
    <row r="279" spans="1:24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</row>
    <row r="280" spans="1:24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</row>
    <row r="281" spans="1:24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</row>
    <row r="282" spans="1:24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</row>
    <row r="283" spans="1:24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</row>
    <row r="284" spans="1:24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</row>
    <row r="285" spans="1:24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</row>
    <row r="286" spans="1:24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</row>
    <row r="287" spans="1:24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</row>
    <row r="288" spans="1:24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</row>
    <row r="289" spans="1:24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</row>
    <row r="290" spans="1:24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</row>
    <row r="291" spans="1:24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</row>
    <row r="292" spans="1:24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</row>
    <row r="293" spans="1:24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</row>
    <row r="294" spans="1:24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</row>
    <row r="295" spans="1:24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</row>
    <row r="296" spans="1:24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</row>
    <row r="297" spans="1:24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</row>
    <row r="298" spans="1:24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</row>
    <row r="299" spans="1:24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</row>
    <row r="300" spans="1:24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</row>
    <row r="301" spans="1:24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</row>
    <row r="302" spans="1:24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</row>
    <row r="303" spans="1:24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</row>
    <row r="304" spans="1:24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</row>
    <row r="305" spans="1:24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</row>
    <row r="306" spans="1:24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</row>
    <row r="307" spans="1:24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</row>
    <row r="308" spans="1:24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</row>
    <row r="309" spans="1:24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</row>
    <row r="310" spans="1:24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</row>
    <row r="311" spans="1:24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</row>
    <row r="312" spans="1:24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</row>
    <row r="313" spans="1:24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</row>
    <row r="314" spans="1:24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</row>
    <row r="315" spans="1:24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</row>
    <row r="316" spans="1:24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</row>
    <row r="317" spans="1:24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</row>
    <row r="318" spans="1:24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</row>
    <row r="319" spans="1:24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</row>
    <row r="320" spans="1:24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</row>
    <row r="321" spans="1:24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</row>
    <row r="322" spans="1:24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</row>
    <row r="323" spans="1:24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</row>
    <row r="324" spans="1:24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</row>
    <row r="325" spans="1:24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</row>
    <row r="326" spans="1:24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</row>
    <row r="327" spans="1:24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</row>
    <row r="328" spans="1:24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</row>
    <row r="329" spans="1:24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</row>
    <row r="330" spans="1:24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</row>
    <row r="331" spans="1:24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</row>
    <row r="332" spans="1:24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</row>
    <row r="333" spans="1:24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</row>
    <row r="334" spans="1:24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</row>
    <row r="335" spans="1:24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</row>
    <row r="336" spans="1:24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</row>
    <row r="337" spans="1:24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</row>
    <row r="338" spans="1:24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</row>
    <row r="339" spans="1:24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</row>
    <row r="340" spans="1:24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</row>
    <row r="341" spans="1:24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</row>
    <row r="342" spans="1:24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</row>
    <row r="343" spans="1:24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</row>
  </sheetData>
  <mergeCells count="32">
    <mergeCell ref="J89:L89"/>
    <mergeCell ref="F65:H65"/>
    <mergeCell ref="H60:S60"/>
    <mergeCell ref="M29:X29"/>
    <mergeCell ref="G61:I61"/>
    <mergeCell ref="A53:X53"/>
    <mergeCell ref="E56:K56"/>
    <mergeCell ref="C57:E57"/>
    <mergeCell ref="S56:X56"/>
    <mergeCell ref="L56:R56"/>
    <mergeCell ref="A62:H62"/>
    <mergeCell ref="J42:M42"/>
    <mergeCell ref="A58:H58"/>
    <mergeCell ref="I58:P58"/>
    <mergeCell ref="F68:Q68"/>
    <mergeCell ref="D4:G4"/>
    <mergeCell ref="A18:X18"/>
    <mergeCell ref="H20:K20"/>
    <mergeCell ref="I26:K26"/>
    <mergeCell ref="I27:K27"/>
    <mergeCell ref="D15:F15"/>
    <mergeCell ref="I25:Q25"/>
    <mergeCell ref="R25:X25"/>
    <mergeCell ref="J4:S4"/>
    <mergeCell ref="J28:L28"/>
    <mergeCell ref="M28:X28"/>
    <mergeCell ref="A52:X52"/>
    <mergeCell ref="A65:C65"/>
    <mergeCell ref="J29:L29"/>
    <mergeCell ref="P64:X64"/>
    <mergeCell ref="G57:N57"/>
    <mergeCell ref="A59:X59"/>
  </mergeCells>
  <pageMargins left="0.59055118110236227" right="0.59055118110236227" top="0.9055118110236221" bottom="0.74803149606299213" header="0.31496062992125984" footer="0.31496062992125984"/>
  <pageSetup paperSize="9" orientation="portrait" r:id="rId1"/>
  <headerFooter differentFirst="1">
    <oddHeader>&amp;C&amp;14&amp;K04-024ACTE DE CAUTIONNEMENT&amp;11
&amp;9Pour les bailleurs n'ayant pas souscrit d'assurance garantissant les obligations locatives Loi n°94-624 du 21 juillet 1994</oddHeader>
    <firstHeader>&amp;C&amp;"-,Gras"&amp;14&amp;K04-024ACTE DE CAUTIONNEMENT&amp;"-,Normal"&amp;11
&amp;9Pour les bailleurs n'ayant pas souscrit d'assurance garantissant les obligations locatives
Loi n°94-624 du 21 juillet 1994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Z240"/>
  <sheetViews>
    <sheetView topLeftCell="A115" zoomScaleNormal="100" workbookViewId="0">
      <selection activeCell="Y134" sqref="Y134"/>
    </sheetView>
  </sheetViews>
  <sheetFormatPr baseColWidth="10" defaultRowHeight="15"/>
  <cols>
    <col min="1" max="1" width="1.140625" customWidth="1"/>
    <col min="2" max="2" width="5.42578125" customWidth="1"/>
    <col min="3" max="3" width="4.5703125" customWidth="1"/>
    <col min="4" max="22" width="4.7109375" customWidth="1"/>
    <col min="23" max="23" width="3" customWidth="1"/>
  </cols>
  <sheetData>
    <row r="1" spans="2:23" ht="15.75" thickTop="1">
      <c r="B1" s="11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3"/>
      <c r="V1" s="66"/>
      <c r="W1" s="66"/>
    </row>
    <row r="2" spans="2:23" ht="18.75">
      <c r="B2" s="214" t="s">
        <v>164</v>
      </c>
      <c r="C2" s="317" t="str">
        <f ca="1">'Données de location'!F7</f>
        <v>Mr TURKMEN COURDIER Güven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12"/>
      <c r="V2" s="209"/>
      <c r="W2" s="130"/>
    </row>
    <row r="3" spans="2:23" ht="18.75">
      <c r="B3" s="215"/>
      <c r="C3" s="317" t="str">
        <f ca="1">'Données de location'!F8</f>
        <v>9 rue du Coteau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12"/>
      <c r="V3" s="209"/>
      <c r="W3" s="130"/>
    </row>
    <row r="4" spans="2:23" ht="18.75">
      <c r="B4" s="215"/>
      <c r="C4" s="317" t="str">
        <f ca="1">'Données de location'!F9</f>
        <v>25500 LES FINS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 t="s">
        <v>560</v>
      </c>
      <c r="O4" s="209"/>
      <c r="P4" s="209"/>
      <c r="Q4" s="209"/>
      <c r="R4" s="209"/>
      <c r="S4" s="209"/>
      <c r="T4" s="209"/>
      <c r="U4" s="212"/>
      <c r="V4" s="209"/>
      <c r="W4" s="130"/>
    </row>
    <row r="5" spans="2:23" ht="18.75">
      <c r="B5" s="215"/>
      <c r="C5" s="216"/>
      <c r="D5" s="209"/>
      <c r="E5" s="209"/>
      <c r="F5" s="209"/>
      <c r="G5" s="209"/>
      <c r="H5" s="209"/>
      <c r="I5" s="209"/>
      <c r="J5" s="209"/>
      <c r="K5" s="209"/>
      <c r="L5" s="209"/>
      <c r="M5" s="217" t="s">
        <v>165</v>
      </c>
      <c r="N5" s="209">
        <f ca="1">'Données de location'!F18</f>
        <v>0</v>
      </c>
      <c r="O5" s="209"/>
      <c r="P5" s="209"/>
      <c r="Q5" s="209"/>
      <c r="R5" s="209"/>
      <c r="S5" s="209"/>
      <c r="T5" s="209"/>
      <c r="U5" s="212"/>
      <c r="V5" s="124"/>
      <c r="W5" s="130"/>
    </row>
    <row r="6" spans="2:23" ht="18.75">
      <c r="B6" s="215"/>
      <c r="C6" s="216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 t="str">
        <f ca="1">'Données de location'!F39</f>
        <v>9 rue du Coteau</v>
      </c>
      <c r="O6" s="209"/>
      <c r="P6" s="209"/>
      <c r="Q6" s="209"/>
      <c r="R6" s="209"/>
      <c r="S6" s="209"/>
      <c r="T6" s="209"/>
      <c r="U6" s="212"/>
      <c r="V6" s="124"/>
      <c r="W6" s="130"/>
    </row>
    <row r="7" spans="2:23" ht="18.75">
      <c r="B7" s="215"/>
      <c r="C7" s="216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 t="str">
        <f ca="1">'Données de location'!J39</f>
        <v>25500 LES FINS</v>
      </c>
      <c r="O7" s="209"/>
      <c r="P7" s="209"/>
      <c r="Q7" s="209"/>
      <c r="R7" s="209"/>
      <c r="S7" s="209"/>
      <c r="T7" s="209"/>
      <c r="U7" s="212"/>
      <c r="V7" s="124"/>
      <c r="W7" s="130"/>
    </row>
    <row r="8" spans="2:23" ht="18.75">
      <c r="B8" s="215"/>
      <c r="C8" s="216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12"/>
      <c r="V8" s="124"/>
      <c r="W8" s="130"/>
    </row>
    <row r="9" spans="2:23" ht="18.75">
      <c r="B9" s="215"/>
      <c r="C9" s="216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12"/>
      <c r="V9" s="124"/>
      <c r="W9" s="130"/>
    </row>
    <row r="10" spans="2:23" ht="18.75">
      <c r="B10" s="215"/>
      <c r="C10" s="216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12"/>
      <c r="V10" s="124"/>
      <c r="W10" s="130"/>
    </row>
    <row r="11" spans="2:23" ht="18.75">
      <c r="B11" s="215"/>
      <c r="C11" s="216" t="s">
        <v>353</v>
      </c>
      <c r="D11" s="209"/>
      <c r="E11" s="209"/>
      <c r="F11" s="261"/>
      <c r="G11" s="261"/>
      <c r="H11" s="261"/>
      <c r="I11" s="1089">
        <f>'Données de location'!F112</f>
        <v>0</v>
      </c>
      <c r="J11" s="1090"/>
      <c r="K11" s="1090"/>
      <c r="L11" s="209"/>
      <c r="M11" s="209"/>
      <c r="N11" s="209"/>
      <c r="O11" s="209"/>
      <c r="P11" s="209"/>
      <c r="Q11" s="209"/>
      <c r="R11" s="209"/>
      <c r="S11" s="209"/>
      <c r="T11" s="209"/>
      <c r="U11" s="212"/>
      <c r="V11" s="124"/>
      <c r="W11" s="130"/>
    </row>
    <row r="12" spans="2:23" ht="18.75">
      <c r="B12" s="215"/>
      <c r="C12" s="216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12"/>
      <c r="V12" s="124"/>
      <c r="W12" s="130"/>
    </row>
    <row r="13" spans="2:23" ht="18.75">
      <c r="B13" s="215"/>
      <c r="C13" s="216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12"/>
      <c r="V13" s="124"/>
      <c r="W13" s="130"/>
    </row>
    <row r="14" spans="2:23" ht="23.25">
      <c r="B14" s="1091" t="s">
        <v>223</v>
      </c>
      <c r="C14" s="1092"/>
      <c r="D14" s="1092"/>
      <c r="E14" s="1092"/>
      <c r="F14" s="1092"/>
      <c r="G14" s="1092"/>
      <c r="H14" s="1092"/>
      <c r="I14" s="1092"/>
      <c r="J14" s="1092"/>
      <c r="K14" s="1092"/>
      <c r="L14" s="1092"/>
      <c r="M14" s="1092"/>
      <c r="N14" s="1092"/>
      <c r="O14" s="1092"/>
      <c r="P14" s="1092"/>
      <c r="Q14" s="1092"/>
      <c r="R14" s="1092"/>
      <c r="S14" s="1092"/>
      <c r="T14" s="1092"/>
      <c r="U14" s="1093"/>
      <c r="V14" s="210"/>
      <c r="W14" s="130"/>
    </row>
    <row r="15" spans="2:23" ht="23.25">
      <c r="B15" s="1091" t="s">
        <v>284</v>
      </c>
      <c r="C15" s="1092"/>
      <c r="D15" s="1092"/>
      <c r="E15" s="1092"/>
      <c r="F15" s="1092"/>
      <c r="G15" s="1092"/>
      <c r="H15" s="1092"/>
      <c r="I15" s="1092"/>
      <c r="J15" s="1092"/>
      <c r="K15" s="1092"/>
      <c r="L15" s="1092"/>
      <c r="M15" s="1092"/>
      <c r="N15" s="1092"/>
      <c r="O15" s="1092"/>
      <c r="P15" s="1092"/>
      <c r="Q15" s="1092"/>
      <c r="R15" s="1092"/>
      <c r="S15" s="1092"/>
      <c r="T15" s="1092"/>
      <c r="U15" s="1093"/>
      <c r="V15" s="210"/>
      <c r="W15" s="130"/>
    </row>
    <row r="16" spans="2:23" ht="23.25">
      <c r="B16" s="215"/>
      <c r="C16" s="216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9"/>
      <c r="V16" s="210"/>
      <c r="W16" s="130"/>
    </row>
    <row r="17" spans="2:23" ht="18.75">
      <c r="B17" s="215"/>
      <c r="C17" s="216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1"/>
      <c r="V17" s="318"/>
      <c r="W17" s="130"/>
    </row>
    <row r="18" spans="2:23" ht="18.75">
      <c r="B18" s="215"/>
      <c r="C18" s="216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12"/>
      <c r="V18" s="124"/>
      <c r="W18" s="130"/>
    </row>
    <row r="19" spans="2:23" ht="18.75">
      <c r="B19" s="215"/>
      <c r="C19" s="216"/>
      <c r="D19" s="209">
        <f ca="1">'Données de location'!F18</f>
        <v>0</v>
      </c>
      <c r="E19" s="209"/>
      <c r="F19" s="209"/>
      <c r="G19" s="209"/>
      <c r="H19" s="209"/>
      <c r="I19" s="209"/>
      <c r="J19" s="209"/>
      <c r="K19" s="209"/>
      <c r="L19" s="209" t="s">
        <v>504</v>
      </c>
      <c r="M19" s="209"/>
      <c r="N19" s="209"/>
      <c r="O19" s="209"/>
      <c r="P19" s="209"/>
      <c r="Q19" s="209"/>
      <c r="R19" s="209"/>
      <c r="S19" s="209"/>
      <c r="T19" s="209"/>
      <c r="U19" s="212"/>
      <c r="V19" s="124"/>
      <c r="W19" s="130"/>
    </row>
    <row r="20" spans="2:23" ht="18.75">
      <c r="B20" s="215"/>
      <c r="C20" s="216"/>
      <c r="D20" s="209" t="s">
        <v>560</v>
      </c>
      <c r="E20" s="209"/>
      <c r="F20" s="209"/>
      <c r="G20" s="209"/>
      <c r="H20" s="209"/>
      <c r="I20" s="209"/>
      <c r="J20" s="209"/>
      <c r="K20" s="209"/>
      <c r="L20" s="209" t="s">
        <v>505</v>
      </c>
      <c r="M20" s="209"/>
      <c r="N20" s="209"/>
      <c r="O20" s="209"/>
      <c r="P20" s="209"/>
      <c r="Q20" s="209"/>
      <c r="R20" s="209"/>
      <c r="S20" s="209"/>
      <c r="T20" s="209"/>
      <c r="U20" s="212"/>
      <c r="V20" s="124"/>
      <c r="W20" s="130"/>
    </row>
    <row r="21" spans="2:23" ht="18.75">
      <c r="B21" s="215"/>
      <c r="C21" s="216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12"/>
      <c r="V21" s="124"/>
      <c r="W21" s="130"/>
    </row>
    <row r="22" spans="2:23" ht="18.75">
      <c r="B22" s="215"/>
      <c r="C22" s="216"/>
      <c r="D22" s="209">
        <f ca="1">'Données de location'!F18</f>
        <v>0</v>
      </c>
      <c r="E22" s="209"/>
      <c r="F22" s="209"/>
      <c r="G22" s="209"/>
      <c r="H22" s="209"/>
      <c r="I22" s="209"/>
      <c r="J22" s="209"/>
      <c r="K22" s="209"/>
      <c r="L22" s="209" t="s">
        <v>222</v>
      </c>
      <c r="M22" s="209"/>
      <c r="N22" s="209"/>
      <c r="O22" s="209"/>
      <c r="P22" s="209"/>
      <c r="Q22" s="209"/>
      <c r="R22" s="209"/>
      <c r="S22" s="209"/>
      <c r="T22" s="209"/>
      <c r="U22" s="212"/>
      <c r="V22" s="124"/>
      <c r="W22" s="130"/>
    </row>
    <row r="23" spans="2:23" ht="18.75">
      <c r="B23" s="215"/>
      <c r="C23" s="216"/>
      <c r="D23" s="209" t="s">
        <v>560</v>
      </c>
      <c r="E23" s="209"/>
      <c r="F23" s="209"/>
      <c r="G23" s="209"/>
      <c r="H23" s="209"/>
      <c r="I23" s="209"/>
      <c r="J23" s="209"/>
      <c r="K23" s="209"/>
      <c r="L23" s="209" t="s">
        <v>224</v>
      </c>
      <c r="M23" s="209"/>
      <c r="N23" s="209"/>
      <c r="O23" s="209"/>
      <c r="P23" s="209"/>
      <c r="Q23" s="209"/>
      <c r="R23" s="209"/>
      <c r="S23" s="209"/>
      <c r="T23" s="209"/>
      <c r="U23" s="212"/>
      <c r="V23" s="124"/>
      <c r="W23" s="130"/>
    </row>
    <row r="24" spans="2:23" ht="18.75">
      <c r="B24" s="215"/>
      <c r="C24" s="216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12"/>
      <c r="V24" s="124"/>
      <c r="W24" s="130"/>
    </row>
    <row r="25" spans="2:23" ht="18.75">
      <c r="B25" s="215"/>
      <c r="C25" s="216"/>
      <c r="D25" s="209">
        <f ca="1">'Données de location'!F18</f>
        <v>0</v>
      </c>
      <c r="E25" s="209"/>
      <c r="F25" s="209"/>
      <c r="G25" s="209"/>
      <c r="H25" s="209"/>
      <c r="I25" s="209"/>
      <c r="J25" s="209"/>
      <c r="K25" s="209"/>
      <c r="L25" s="225" t="s">
        <v>17</v>
      </c>
      <c r="M25" s="225"/>
      <c r="N25" s="225"/>
      <c r="O25" s="225"/>
      <c r="P25" s="225"/>
      <c r="Q25" s="225"/>
      <c r="R25" s="225"/>
      <c r="S25" s="225"/>
      <c r="T25" s="225"/>
      <c r="U25" s="212"/>
      <c r="V25" s="124"/>
      <c r="W25" s="130"/>
    </row>
    <row r="26" spans="2:23" ht="18.75">
      <c r="B26" s="215"/>
      <c r="C26" s="216"/>
      <c r="D26" s="209" t="s">
        <v>560</v>
      </c>
      <c r="E26" s="209"/>
      <c r="F26" s="209"/>
      <c r="G26" s="209"/>
      <c r="H26" s="209"/>
      <c r="I26" s="209"/>
      <c r="J26" s="209"/>
      <c r="K26" s="209"/>
      <c r="L26" s="241" t="s">
        <v>548</v>
      </c>
      <c r="M26" s="241"/>
      <c r="N26" s="241"/>
      <c r="O26" s="241"/>
      <c r="P26" s="241"/>
      <c r="Q26" s="241"/>
      <c r="R26" s="241"/>
      <c r="S26" s="241"/>
      <c r="T26" s="241"/>
      <c r="U26" s="212"/>
      <c r="V26" s="124"/>
      <c r="W26" s="130"/>
    </row>
    <row r="27" spans="2:23" ht="18.75">
      <c r="B27" s="215"/>
      <c r="C27" s="216"/>
      <c r="D27" s="209"/>
      <c r="E27" s="209"/>
      <c r="F27" s="209"/>
      <c r="G27" s="209"/>
      <c r="H27" s="209"/>
      <c r="I27" s="209"/>
      <c r="J27" s="209"/>
      <c r="K27" s="209"/>
      <c r="L27" s="241" t="s">
        <v>549</v>
      </c>
      <c r="M27" s="241"/>
      <c r="N27" s="241"/>
      <c r="O27" s="241"/>
      <c r="P27" s="241"/>
      <c r="Q27" s="241"/>
      <c r="R27" s="241"/>
      <c r="S27" s="241"/>
      <c r="T27" s="241"/>
      <c r="U27" s="212"/>
      <c r="V27" s="124"/>
      <c r="W27" s="130"/>
    </row>
    <row r="28" spans="2:23" ht="18.75">
      <c r="B28" s="215"/>
      <c r="C28" s="216"/>
      <c r="D28" s="209"/>
      <c r="E28" s="209"/>
      <c r="F28" s="209"/>
      <c r="G28" s="209"/>
      <c r="H28" s="209"/>
      <c r="I28" s="209"/>
      <c r="J28" s="209"/>
      <c r="K28" s="209"/>
      <c r="L28" s="241" t="s">
        <v>561</v>
      </c>
      <c r="M28" s="241"/>
      <c r="N28" s="241"/>
      <c r="O28" s="241"/>
      <c r="P28" s="241"/>
      <c r="Q28" s="241"/>
      <c r="R28" s="241"/>
      <c r="S28" s="241"/>
      <c r="T28" s="241"/>
      <c r="U28" s="212"/>
      <c r="V28" s="124"/>
      <c r="W28" s="130"/>
    </row>
    <row r="29" spans="2:23" ht="18.75">
      <c r="B29" s="215"/>
      <c r="C29" s="216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9"/>
      <c r="V29" s="211"/>
      <c r="W29" s="130"/>
    </row>
    <row r="30" spans="2:23" ht="18.75">
      <c r="B30" s="215"/>
      <c r="C30" s="216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3"/>
      <c r="V30" s="182"/>
      <c r="W30" s="130"/>
    </row>
    <row r="31" spans="2:23" ht="18.75">
      <c r="B31" s="215"/>
      <c r="C31" s="216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3"/>
      <c r="V31" s="182"/>
      <c r="W31" s="130"/>
    </row>
    <row r="32" spans="2:23" ht="18.75">
      <c r="B32" s="215"/>
      <c r="C32" s="216"/>
      <c r="D32" s="321" t="str">
        <f ca="1">'Données de location'!F113</f>
        <v>LES FINS,</v>
      </c>
      <c r="E32" s="224"/>
      <c r="F32" s="224"/>
      <c r="G32" s="224"/>
      <c r="H32" s="224"/>
      <c r="I32" s="225" t="s">
        <v>295</v>
      </c>
      <c r="J32" s="1112">
        <f>'Données de location'!F112</f>
        <v>0</v>
      </c>
      <c r="K32" s="1112"/>
      <c r="L32" s="1112"/>
      <c r="M32" s="226"/>
      <c r="N32" s="226"/>
      <c r="O32" s="226"/>
      <c r="P32" s="226"/>
      <c r="Q32" s="226"/>
      <c r="R32" s="226"/>
      <c r="S32" s="226"/>
      <c r="T32" s="226"/>
      <c r="U32" s="227"/>
      <c r="V32" s="126"/>
      <c r="W32" s="130"/>
    </row>
    <row r="33" spans="2:24" ht="17.25">
      <c r="B33" s="215"/>
      <c r="C33" s="216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12"/>
      <c r="V33" s="127"/>
      <c r="W33" s="66"/>
    </row>
    <row r="34" spans="2:24" ht="17.25">
      <c r="B34" s="215"/>
      <c r="C34" s="216"/>
      <c r="D34" s="209" t="s">
        <v>354</v>
      </c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12"/>
      <c r="V34" s="127"/>
      <c r="W34" s="66"/>
    </row>
    <row r="35" spans="2:24" ht="17.25">
      <c r="B35" s="215"/>
      <c r="C35" s="216"/>
      <c r="D35" s="266">
        <f ca="1">N5</f>
        <v>0</v>
      </c>
      <c r="E35" s="209"/>
      <c r="F35" s="209"/>
      <c r="G35" s="209"/>
      <c r="H35" s="209"/>
      <c r="I35" s="209"/>
      <c r="J35" s="209"/>
      <c r="K35" s="209"/>
      <c r="L35" s="209"/>
      <c r="M35" s="209"/>
      <c r="N35" s="209" t="s">
        <v>560</v>
      </c>
      <c r="O35" s="209"/>
      <c r="P35" s="209"/>
      <c r="Q35" s="209"/>
      <c r="R35" s="209"/>
      <c r="S35" s="209"/>
      <c r="T35" s="209"/>
      <c r="U35" s="212"/>
      <c r="V35" s="127"/>
      <c r="W35" s="66"/>
    </row>
    <row r="36" spans="2:24" ht="17.25">
      <c r="B36" s="215"/>
      <c r="C36" s="216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12"/>
      <c r="V36" s="127"/>
      <c r="W36" s="66"/>
    </row>
    <row r="37" spans="2:24">
      <c r="B37" s="108"/>
      <c r="C37" s="66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213"/>
      <c r="V37" s="127"/>
      <c r="W37" s="66"/>
    </row>
    <row r="38" spans="2:24">
      <c r="B38" s="108"/>
      <c r="C38" s="66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213"/>
      <c r="V38" s="127"/>
      <c r="W38" s="66"/>
    </row>
    <row r="39" spans="2:24">
      <c r="B39" s="108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104"/>
      <c r="V39" s="66"/>
      <c r="W39" s="66"/>
    </row>
    <row r="40" spans="2:24">
      <c r="B40" s="108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104"/>
      <c r="V40" s="66"/>
      <c r="W40" s="66"/>
    </row>
    <row r="41" spans="2:24" ht="15.75" thickBot="1">
      <c r="B41" s="113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5"/>
      <c r="V41" s="66"/>
      <c r="W41" s="66"/>
    </row>
    <row r="42" spans="2:24" ht="16.5" thickTop="1" thickBot="1"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</row>
    <row r="43" spans="2:24" ht="15.75" thickTop="1">
      <c r="B43" s="11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3"/>
      <c r="V43" s="66"/>
      <c r="W43" s="66"/>
    </row>
    <row r="44" spans="2:24">
      <c r="B44" s="108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104"/>
      <c r="V44" s="66"/>
      <c r="W44" s="66"/>
    </row>
    <row r="45" spans="2:24" ht="18.75">
      <c r="B45" s="1094" t="s">
        <v>296</v>
      </c>
      <c r="C45" s="1095"/>
      <c r="D45" s="1095"/>
      <c r="E45" s="1095"/>
      <c r="F45" s="1095"/>
      <c r="G45" s="1095"/>
      <c r="H45" s="1095"/>
      <c r="I45" s="1095"/>
      <c r="J45" s="1095"/>
      <c r="K45" s="1095"/>
      <c r="L45" s="1095"/>
      <c r="M45" s="1095"/>
      <c r="N45" s="1095"/>
      <c r="O45" s="1095"/>
      <c r="P45" s="1095"/>
      <c r="Q45" s="1095"/>
      <c r="R45" s="1095"/>
      <c r="S45" s="1095"/>
      <c r="T45" s="1095"/>
      <c r="U45" s="1096"/>
    </row>
    <row r="46" spans="2:24" ht="18.75">
      <c r="B46" s="1097" t="s">
        <v>288</v>
      </c>
      <c r="C46" s="1098"/>
      <c r="D46" s="1098"/>
      <c r="E46" s="1098"/>
      <c r="F46" s="1098"/>
      <c r="G46" s="1098"/>
      <c r="H46" s="1098"/>
      <c r="I46" s="1098"/>
      <c r="J46" s="1098"/>
      <c r="K46" s="1098"/>
      <c r="L46" s="1098"/>
      <c r="M46" s="1098"/>
      <c r="N46" s="1098"/>
      <c r="O46" s="1098"/>
      <c r="P46" s="1098"/>
      <c r="Q46" s="1098"/>
      <c r="R46" s="1098"/>
      <c r="S46" s="1098"/>
      <c r="T46" s="1098"/>
      <c r="U46" s="1099"/>
      <c r="V46" s="228"/>
      <c r="W46" s="228"/>
    </row>
    <row r="47" spans="2:24" ht="18.75"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2"/>
      <c r="V47" s="228"/>
      <c r="W47" s="228"/>
    </row>
    <row r="48" spans="2:24" ht="15.75">
      <c r="B48" s="233" t="s">
        <v>351</v>
      </c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234"/>
      <c r="V48" s="208"/>
      <c r="W48" s="208"/>
      <c r="X48" s="207"/>
    </row>
    <row r="49" spans="2:24" ht="15.75">
      <c r="B49" s="235" t="s">
        <v>352</v>
      </c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7"/>
      <c r="V49" s="207"/>
      <c r="W49" s="207"/>
      <c r="X49" s="207"/>
    </row>
    <row r="50" spans="2:24" ht="15.75">
      <c r="B50" s="235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7"/>
      <c r="V50" s="207"/>
      <c r="W50" s="207"/>
      <c r="X50" s="207"/>
    </row>
    <row r="51" spans="2:24" ht="15.75">
      <c r="B51" s="235" t="s">
        <v>290</v>
      </c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7"/>
      <c r="V51" s="207"/>
      <c r="W51" s="207"/>
      <c r="X51" s="207"/>
    </row>
    <row r="52" spans="2:24" ht="15.75">
      <c r="B52" s="235" t="s">
        <v>297</v>
      </c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7"/>
      <c r="V52" s="207"/>
      <c r="W52" s="207"/>
      <c r="X52" s="207"/>
    </row>
    <row r="53" spans="2:24" ht="15.75">
      <c r="B53" s="235" t="s">
        <v>298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7"/>
      <c r="V53" s="207"/>
      <c r="W53" s="207"/>
      <c r="X53" s="207"/>
    </row>
    <row r="54" spans="2:24" ht="15.75">
      <c r="B54" s="235" t="s">
        <v>299</v>
      </c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236"/>
      <c r="U54" s="237"/>
      <c r="V54" s="207"/>
      <c r="W54" s="207"/>
      <c r="X54" s="207"/>
    </row>
    <row r="55" spans="2:24" ht="15.75">
      <c r="B55" s="235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7"/>
      <c r="V55" s="207"/>
      <c r="W55" s="207"/>
      <c r="X55" s="207"/>
    </row>
    <row r="56" spans="2:24" ht="15.75">
      <c r="B56" s="235" t="s">
        <v>300</v>
      </c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7"/>
      <c r="V56" s="207"/>
      <c r="W56" s="207"/>
      <c r="X56" s="207"/>
    </row>
    <row r="57" spans="2:24" ht="15.75">
      <c r="B57" s="235" t="s">
        <v>301</v>
      </c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7"/>
      <c r="V57" s="207"/>
      <c r="W57" s="207"/>
      <c r="X57" s="207"/>
    </row>
    <row r="58" spans="2:24" ht="15.75">
      <c r="B58" s="235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7"/>
      <c r="V58" s="207"/>
      <c r="W58" s="207"/>
      <c r="X58" s="207"/>
    </row>
    <row r="59" spans="2:24" ht="15.75">
      <c r="B59" s="235" t="s">
        <v>302</v>
      </c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7"/>
      <c r="V59" s="207"/>
      <c r="W59" s="207"/>
      <c r="X59" s="207"/>
    </row>
    <row r="60" spans="2:24" ht="15.75">
      <c r="B60" s="235" t="s">
        <v>303</v>
      </c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7"/>
      <c r="V60" s="207"/>
      <c r="W60" s="207"/>
      <c r="X60" s="207"/>
    </row>
    <row r="61" spans="2:24" ht="15.75">
      <c r="B61" s="235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7"/>
      <c r="V61" s="207"/>
      <c r="W61" s="207"/>
      <c r="X61" s="207"/>
    </row>
    <row r="62" spans="2:24" ht="15.75">
      <c r="B62" s="235" t="s">
        <v>293</v>
      </c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7"/>
      <c r="V62" s="207"/>
      <c r="W62" s="207"/>
      <c r="X62" s="207"/>
    </row>
    <row r="63" spans="2:24" ht="15.75">
      <c r="B63" s="235" t="s">
        <v>294</v>
      </c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7"/>
      <c r="V63" s="207"/>
      <c r="W63" s="207"/>
      <c r="X63" s="207"/>
    </row>
    <row r="64" spans="2:24" ht="15.75">
      <c r="B64" s="235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7"/>
      <c r="V64" s="207"/>
      <c r="W64" s="207"/>
      <c r="X64" s="207"/>
    </row>
    <row r="65" spans="2:24" ht="15.75">
      <c r="B65" s="235" t="s">
        <v>304</v>
      </c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7"/>
      <c r="V65" s="207"/>
      <c r="W65" s="207"/>
      <c r="X65" s="207"/>
    </row>
    <row r="66" spans="2:24" ht="15.75">
      <c r="B66" s="235" t="s">
        <v>305</v>
      </c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236"/>
      <c r="T66" s="236"/>
      <c r="U66" s="237"/>
      <c r="V66" s="207"/>
      <c r="W66" s="207"/>
      <c r="X66" s="207"/>
    </row>
    <row r="67" spans="2:24" ht="15.75">
      <c r="B67" s="235" t="s">
        <v>306</v>
      </c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7"/>
      <c r="V67" s="207"/>
      <c r="W67" s="207"/>
      <c r="X67" s="207"/>
    </row>
    <row r="68" spans="2:24" ht="15.75">
      <c r="B68" s="235" t="s">
        <v>307</v>
      </c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7"/>
      <c r="V68" s="207"/>
      <c r="W68" s="207"/>
      <c r="X68" s="207"/>
    </row>
    <row r="69" spans="2:24" ht="15.75">
      <c r="B69" s="235" t="s">
        <v>308</v>
      </c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36"/>
      <c r="U69" s="237"/>
      <c r="V69" s="207"/>
      <c r="W69" s="207"/>
      <c r="X69" s="207"/>
    </row>
    <row r="70" spans="2:24" ht="15.75">
      <c r="B70" s="235" t="s">
        <v>309</v>
      </c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7"/>
      <c r="V70" s="207"/>
      <c r="W70" s="207"/>
      <c r="X70" s="207"/>
    </row>
    <row r="71" spans="2:24" ht="15.75">
      <c r="B71" s="235" t="s">
        <v>310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7"/>
      <c r="V71" s="207"/>
      <c r="W71" s="207"/>
      <c r="X71" s="207"/>
    </row>
    <row r="72" spans="2:24" ht="15.75">
      <c r="B72" s="235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237"/>
      <c r="V72" s="207"/>
      <c r="W72" s="207"/>
      <c r="X72" s="207"/>
    </row>
    <row r="73" spans="2:24" ht="15.75">
      <c r="B73" s="235" t="s">
        <v>311</v>
      </c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  <c r="P73" s="236"/>
      <c r="Q73" s="236"/>
      <c r="R73" s="236"/>
      <c r="S73" s="236"/>
      <c r="T73" s="236"/>
      <c r="U73" s="237"/>
      <c r="V73" s="207"/>
      <c r="W73" s="207"/>
      <c r="X73" s="207"/>
    </row>
    <row r="74" spans="2:24" ht="15.75">
      <c r="B74" s="235" t="s">
        <v>312</v>
      </c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  <c r="S74" s="236"/>
      <c r="T74" s="236"/>
      <c r="U74" s="237"/>
      <c r="V74" s="207"/>
      <c r="W74" s="207"/>
      <c r="X74" s="207"/>
    </row>
    <row r="75" spans="2:24" ht="15.75">
      <c r="B75" s="238" t="s">
        <v>353</v>
      </c>
      <c r="C75" s="236"/>
      <c r="D75" s="236"/>
      <c r="E75" s="236"/>
      <c r="F75" s="236"/>
      <c r="G75" s="1088">
        <f>'Données de location'!F112</f>
        <v>0</v>
      </c>
      <c r="H75" s="1088"/>
      <c r="I75" s="1088"/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236"/>
      <c r="U75" s="237"/>
      <c r="V75" s="207"/>
      <c r="W75" s="207"/>
      <c r="X75" s="207"/>
    </row>
    <row r="76" spans="2:24" ht="15.75">
      <c r="B76" s="238" t="s">
        <v>291</v>
      </c>
      <c r="C76" s="239"/>
      <c r="D76" s="236"/>
      <c r="E76" s="236"/>
      <c r="F76" s="236"/>
      <c r="G76" s="236"/>
      <c r="H76" s="236"/>
      <c r="I76" s="236" t="str">
        <f ca="1">'Données de location'!F39</f>
        <v>9 rue du Coteau</v>
      </c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7"/>
      <c r="V76" s="207"/>
      <c r="W76" s="207"/>
      <c r="X76" s="207"/>
    </row>
    <row r="77" spans="2:24" ht="15.75">
      <c r="B77" s="238" t="s">
        <v>292</v>
      </c>
      <c r="C77" s="239"/>
      <c r="D77" s="236"/>
      <c r="E77" s="236"/>
      <c r="F77" s="236"/>
      <c r="G77" s="236"/>
      <c r="H77" s="236"/>
      <c r="I77" s="236">
        <f ca="1">'Données de location'!F18</f>
        <v>0</v>
      </c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7"/>
      <c r="V77" s="207"/>
      <c r="W77" s="207"/>
      <c r="X77" s="207"/>
    </row>
    <row r="78" spans="2:24" ht="15.75">
      <c r="B78" s="235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237"/>
      <c r="V78" s="207"/>
      <c r="W78" s="207"/>
      <c r="X78" s="207"/>
    </row>
    <row r="79" spans="2:24" ht="15.75">
      <c r="B79" s="322" t="str">
        <f ca="1">'Données de location'!F113</f>
        <v>LES FINS,</v>
      </c>
      <c r="C79" s="229"/>
      <c r="D79" s="229"/>
      <c r="E79" s="229"/>
      <c r="F79" s="229"/>
      <c r="G79" s="229" t="s">
        <v>295</v>
      </c>
      <c r="H79" s="1113">
        <f>'Données de location'!F112</f>
        <v>0</v>
      </c>
      <c r="I79" s="1114"/>
      <c r="J79" s="1114"/>
      <c r="K79" s="236"/>
      <c r="L79" s="236"/>
      <c r="M79" s="236"/>
      <c r="N79" s="236"/>
      <c r="O79" s="236"/>
      <c r="P79" s="236"/>
      <c r="Q79" s="236"/>
      <c r="R79" s="236"/>
      <c r="S79" s="236"/>
      <c r="T79" s="236"/>
      <c r="U79" s="237"/>
      <c r="V79" s="207"/>
      <c r="W79" s="207"/>
      <c r="X79" s="207"/>
    </row>
    <row r="80" spans="2:24" ht="15.75">
      <c r="B80" s="235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7"/>
      <c r="V80" s="207"/>
      <c r="W80" s="207"/>
      <c r="X80" s="207"/>
    </row>
    <row r="81" spans="2:25" ht="15.75">
      <c r="B81" s="235"/>
      <c r="C81" s="236" t="s">
        <v>313</v>
      </c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237"/>
      <c r="V81" s="207"/>
      <c r="W81" s="207"/>
      <c r="X81" s="207"/>
    </row>
    <row r="82" spans="2:25" ht="15.75">
      <c r="B82" s="235"/>
      <c r="C82" s="236" t="s">
        <v>289</v>
      </c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236"/>
      <c r="U82" s="237"/>
      <c r="V82" s="207"/>
      <c r="W82" s="207"/>
      <c r="X82" s="207"/>
    </row>
    <row r="83" spans="2:25" ht="15.75">
      <c r="B83" s="235"/>
      <c r="C83" s="236" t="s">
        <v>538</v>
      </c>
      <c r="D83" s="236"/>
      <c r="E83" s="236"/>
      <c r="F83" s="236"/>
      <c r="G83" s="236"/>
      <c r="H83" s="236"/>
      <c r="I83" s="236"/>
      <c r="J83" s="236"/>
      <c r="K83" s="236"/>
      <c r="L83" s="236"/>
      <c r="M83" s="266" t="s">
        <v>560</v>
      </c>
      <c r="N83" s="236"/>
      <c r="O83" s="236"/>
      <c r="P83" s="236"/>
      <c r="Q83" s="236"/>
      <c r="R83" s="236"/>
      <c r="S83" s="236"/>
      <c r="T83" s="236"/>
      <c r="U83" s="237"/>
      <c r="V83" s="207"/>
      <c r="W83" s="207"/>
      <c r="X83" s="207"/>
    </row>
    <row r="84" spans="2:25" ht="15.75">
      <c r="B84" s="235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  <c r="S84" s="236"/>
      <c r="T84" s="236"/>
      <c r="U84" s="237"/>
      <c r="V84" s="207"/>
      <c r="W84" s="207"/>
      <c r="X84" s="207"/>
      <c r="Y84" t="s">
        <v>285</v>
      </c>
    </row>
    <row r="85" spans="2:25" ht="15.75">
      <c r="B85" s="235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6"/>
      <c r="S85" s="236"/>
      <c r="T85" s="236"/>
      <c r="U85" s="237"/>
      <c r="V85" s="207"/>
      <c r="W85" s="207"/>
    </row>
    <row r="86" spans="2:25" ht="15.75" thickBot="1">
      <c r="B86" s="113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5"/>
    </row>
    <row r="87" spans="2:25" ht="15.75" thickTop="1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</row>
    <row r="88" spans="2:25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</row>
    <row r="89" spans="2:25" ht="15.75" thickBot="1"/>
    <row r="90" spans="2:25" ht="15.75" thickTop="1">
      <c r="B90" s="11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3"/>
    </row>
    <row r="91" spans="2:25" ht="18.75">
      <c r="B91" s="1097" t="s">
        <v>314</v>
      </c>
      <c r="C91" s="1098"/>
      <c r="D91" s="1098"/>
      <c r="E91" s="1098"/>
      <c r="F91" s="1098"/>
      <c r="G91" s="1098"/>
      <c r="H91" s="1098"/>
      <c r="I91" s="1098"/>
      <c r="J91" s="1098"/>
      <c r="K91" s="1098"/>
      <c r="L91" s="1098"/>
      <c r="M91" s="1098"/>
      <c r="N91" s="1098"/>
      <c r="O91" s="1098"/>
      <c r="P91" s="1098"/>
      <c r="Q91" s="1098"/>
      <c r="R91" s="1098"/>
      <c r="S91" s="1098"/>
      <c r="T91" s="1098"/>
      <c r="U91" s="1099"/>
    </row>
    <row r="92" spans="2:25">
      <c r="B92" s="108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1102"/>
      <c r="N92" s="1102"/>
      <c r="O92" s="1102"/>
      <c r="P92" s="66"/>
      <c r="Q92" s="66"/>
      <c r="R92" s="66"/>
      <c r="S92" s="66"/>
      <c r="T92" s="66"/>
      <c r="U92" s="104"/>
    </row>
    <row r="93" spans="2:25" ht="15.75">
      <c r="B93" s="108"/>
      <c r="C93" s="242" t="s">
        <v>315</v>
      </c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236"/>
      <c r="Q93" s="236"/>
      <c r="R93" s="236"/>
      <c r="S93" s="236"/>
      <c r="T93" s="236"/>
      <c r="U93" s="104"/>
    </row>
    <row r="94" spans="2:25" ht="15.75">
      <c r="B94" s="108"/>
      <c r="C94" s="243" t="s">
        <v>550</v>
      </c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236"/>
      <c r="Q94" s="236"/>
      <c r="R94" s="236"/>
      <c r="S94" s="236"/>
      <c r="T94" s="236"/>
      <c r="U94" s="104"/>
    </row>
    <row r="95" spans="2:25" ht="15.75">
      <c r="B95" s="10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104"/>
    </row>
    <row r="96" spans="2:25" ht="15.75">
      <c r="B96" s="108"/>
      <c r="C96" s="244" t="s">
        <v>317</v>
      </c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104"/>
    </row>
    <row r="97" spans="2:21" ht="15.75">
      <c r="B97" s="108"/>
      <c r="C97" s="207" t="s">
        <v>605</v>
      </c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104"/>
    </row>
    <row r="98" spans="2:21" ht="15.75">
      <c r="B98" s="108"/>
      <c r="C98" s="323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104"/>
    </row>
    <row r="99" spans="2:21" ht="15.75">
      <c r="B99" s="108"/>
      <c r="C99" s="242" t="s">
        <v>327</v>
      </c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236"/>
      <c r="R99" s="236"/>
      <c r="S99" s="236"/>
      <c r="T99" s="236"/>
      <c r="U99" s="104"/>
    </row>
    <row r="100" spans="2:21" ht="15.75">
      <c r="B100" s="108"/>
      <c r="C100" s="243" t="s">
        <v>555</v>
      </c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236"/>
      <c r="R100" s="236"/>
      <c r="S100" s="236"/>
      <c r="T100" s="236"/>
      <c r="U100" s="104"/>
    </row>
    <row r="101" spans="2:21" ht="15.75">
      <c r="B101" s="108"/>
      <c r="C101" s="242" t="s">
        <v>463</v>
      </c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104"/>
    </row>
    <row r="102" spans="2:21" ht="15.75">
      <c r="B102" s="108"/>
      <c r="C102" s="243" t="s">
        <v>606</v>
      </c>
      <c r="D102" s="236"/>
      <c r="E102" s="236"/>
      <c r="F102" s="236"/>
      <c r="G102" s="236"/>
      <c r="H102" s="236"/>
      <c r="I102" s="236"/>
      <c r="J102" s="407" t="s">
        <v>608</v>
      </c>
      <c r="K102" s="236"/>
      <c r="L102" s="236"/>
      <c r="M102" s="236"/>
      <c r="N102" s="236"/>
      <c r="O102" s="236"/>
      <c r="P102" s="236"/>
      <c r="Q102" s="236"/>
      <c r="R102" s="236"/>
      <c r="S102" s="236"/>
      <c r="T102" s="236"/>
      <c r="U102" s="104"/>
    </row>
    <row r="103" spans="2:21" ht="15.75">
      <c r="B103" s="108"/>
      <c r="C103" s="243" t="s">
        <v>607</v>
      </c>
      <c r="D103" s="236"/>
      <c r="E103" s="236"/>
      <c r="F103" s="236"/>
      <c r="G103" s="236"/>
      <c r="H103" s="236"/>
      <c r="I103" s="236"/>
      <c r="J103" s="236" t="s">
        <v>552</v>
      </c>
      <c r="K103" s="236"/>
      <c r="L103" s="236"/>
      <c r="M103" s="236"/>
      <c r="N103" s="236"/>
      <c r="O103" s="236"/>
      <c r="P103" s="325">
        <v>0.7</v>
      </c>
      <c r="Q103" s="236"/>
      <c r="R103" s="236"/>
      <c r="S103" s="236"/>
      <c r="T103" s="236"/>
      <c r="U103" s="104"/>
    </row>
    <row r="104" spans="2:21" ht="15.75">
      <c r="B104" s="108"/>
      <c r="C104" s="243"/>
      <c r="D104" s="236"/>
      <c r="E104" s="236"/>
      <c r="F104" s="236"/>
      <c r="G104" s="236"/>
      <c r="H104" s="236"/>
      <c r="I104" s="236"/>
      <c r="J104" s="236" t="s">
        <v>554</v>
      </c>
      <c r="K104" s="236"/>
      <c r="L104" s="236"/>
      <c r="M104" s="236"/>
      <c r="N104" s="236"/>
      <c r="O104" s="236"/>
      <c r="P104" s="325">
        <v>0.2</v>
      </c>
      <c r="Q104" s="236"/>
      <c r="R104" s="236"/>
      <c r="S104" s="236"/>
      <c r="T104" s="236"/>
      <c r="U104" s="104"/>
    </row>
    <row r="105" spans="2:21" ht="15.75">
      <c r="B105" s="108"/>
      <c r="C105" s="243"/>
      <c r="D105" s="236"/>
      <c r="E105" s="236"/>
      <c r="F105" s="236"/>
      <c r="G105" s="236"/>
      <c r="H105" s="236"/>
      <c r="I105" s="236"/>
      <c r="J105" s="236" t="s">
        <v>553</v>
      </c>
      <c r="K105" s="236"/>
      <c r="L105" s="236"/>
      <c r="M105" s="236"/>
      <c r="N105" s="236"/>
      <c r="O105" s="236"/>
      <c r="P105" s="325">
        <v>0.1</v>
      </c>
      <c r="Q105" s="236"/>
      <c r="R105" s="236"/>
      <c r="S105" s="236"/>
      <c r="T105" s="236"/>
      <c r="U105" s="104"/>
    </row>
    <row r="106" spans="2:21" ht="15.75">
      <c r="B106" s="108"/>
      <c r="C106" s="236" t="s">
        <v>609</v>
      </c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236"/>
      <c r="R106" s="236"/>
      <c r="S106" s="236"/>
      <c r="T106" s="236"/>
      <c r="U106" s="104"/>
    </row>
    <row r="107" spans="2:21" ht="15.75">
      <c r="B107" s="108"/>
      <c r="C107" s="243" t="s">
        <v>607</v>
      </c>
      <c r="D107" s="236"/>
      <c r="E107" s="236"/>
      <c r="F107" s="236"/>
      <c r="G107" s="236"/>
      <c r="H107" s="236"/>
      <c r="I107" s="236"/>
      <c r="J107" s="236" t="s">
        <v>610</v>
      </c>
      <c r="K107" s="236"/>
      <c r="L107" s="236"/>
      <c r="M107" s="236"/>
      <c r="N107" s="236"/>
      <c r="O107" s="236"/>
      <c r="P107" s="236"/>
      <c r="Q107" s="236"/>
      <c r="R107" s="236"/>
      <c r="S107" s="236"/>
      <c r="T107" s="236"/>
      <c r="U107" s="104"/>
    </row>
    <row r="108" spans="2:21" ht="15.75">
      <c r="B108" s="108"/>
      <c r="C108" s="243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236"/>
      <c r="R108" s="236"/>
      <c r="S108" s="236"/>
      <c r="T108" s="236"/>
      <c r="U108" s="104"/>
    </row>
    <row r="109" spans="2:21" ht="15.75">
      <c r="B109" s="108"/>
      <c r="C109" s="242" t="s">
        <v>328</v>
      </c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236"/>
      <c r="R109" s="236"/>
      <c r="S109" s="236"/>
      <c r="T109" s="236"/>
      <c r="U109" s="104"/>
    </row>
    <row r="110" spans="2:21" ht="15.75">
      <c r="B110" s="108"/>
      <c r="C110" s="243" t="s">
        <v>551</v>
      </c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  <c r="S110" s="236"/>
      <c r="T110" s="236"/>
      <c r="U110" s="104"/>
    </row>
    <row r="111" spans="2:21" ht="15.75">
      <c r="B111" s="108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  <c r="S111" s="236"/>
      <c r="T111" s="236"/>
      <c r="U111" s="104"/>
    </row>
    <row r="112" spans="2:21" ht="15.75">
      <c r="B112" s="108"/>
      <c r="C112" s="242" t="s">
        <v>330</v>
      </c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  <c r="S112" s="236"/>
      <c r="T112" s="236"/>
      <c r="U112" s="104"/>
    </row>
    <row r="113" spans="2:22" ht="15.75">
      <c r="B113" s="108"/>
      <c r="C113" s="243" t="s">
        <v>551</v>
      </c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  <c r="S113" s="236"/>
      <c r="T113" s="236"/>
      <c r="U113" s="104"/>
    </row>
    <row r="114" spans="2:22" ht="15.75">
      <c r="B114" s="108"/>
      <c r="C114" s="243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  <c r="S114" s="236"/>
      <c r="T114" s="236"/>
      <c r="U114" s="104"/>
    </row>
    <row r="115" spans="2:22" ht="15.75">
      <c r="B115" s="108"/>
      <c r="C115" s="242" t="s">
        <v>614</v>
      </c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  <c r="S115" s="236"/>
      <c r="T115" s="236"/>
      <c r="U115" s="104"/>
    </row>
    <row r="116" spans="2:22" ht="15.75">
      <c r="B116" s="108"/>
      <c r="C116" s="236" t="s">
        <v>615</v>
      </c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  <c r="S116" s="236"/>
      <c r="T116" s="236"/>
      <c r="U116" s="104"/>
    </row>
    <row r="117" spans="2:22" ht="15.75">
      <c r="B117" s="108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  <c r="S117" s="236"/>
      <c r="T117" s="236"/>
      <c r="U117" s="104"/>
    </row>
    <row r="118" spans="2:22" ht="15.75">
      <c r="B118" s="108"/>
      <c r="C118" s="242" t="s">
        <v>331</v>
      </c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236"/>
      <c r="R118" s="236"/>
      <c r="S118" s="236"/>
      <c r="T118" s="236"/>
      <c r="U118" s="104"/>
    </row>
    <row r="119" spans="2:22" ht="15.75">
      <c r="B119" s="108"/>
      <c r="C119" s="243" t="s">
        <v>611</v>
      </c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6"/>
      <c r="R119" s="236"/>
      <c r="S119" s="236"/>
      <c r="T119" s="236"/>
      <c r="U119" s="104"/>
    </row>
    <row r="120" spans="2:22" ht="15.75">
      <c r="B120" s="108"/>
      <c r="C120" s="243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  <c r="R120" s="236"/>
      <c r="S120" s="236"/>
      <c r="T120" s="236"/>
      <c r="U120" s="104"/>
    </row>
    <row r="121" spans="2:22" ht="15.75">
      <c r="B121" s="108"/>
      <c r="C121" s="239" t="s">
        <v>353</v>
      </c>
      <c r="D121" s="236"/>
      <c r="E121" s="236"/>
      <c r="F121" s="236"/>
      <c r="G121" s="236"/>
      <c r="H121" s="236"/>
      <c r="I121" s="1088">
        <f>'Données de location'!F112</f>
        <v>0</v>
      </c>
      <c r="J121" s="1103"/>
      <c r="K121" s="1103"/>
      <c r="L121" s="236"/>
      <c r="M121" s="236"/>
      <c r="N121" s="236"/>
      <c r="O121" s="236"/>
      <c r="P121" s="236"/>
      <c r="Q121" s="236"/>
      <c r="R121" s="236"/>
      <c r="S121" s="236"/>
      <c r="T121" s="236"/>
      <c r="U121" s="104"/>
    </row>
    <row r="122" spans="2:22" ht="15.75">
      <c r="B122" s="108"/>
      <c r="C122" s="239" t="s">
        <v>291</v>
      </c>
      <c r="D122" s="239"/>
      <c r="E122" s="236"/>
      <c r="F122" s="236"/>
      <c r="G122" s="236"/>
      <c r="H122" s="236"/>
      <c r="I122" s="236"/>
      <c r="J122" s="236" t="str">
        <f ca="1">'Données de location'!F39</f>
        <v>9 rue du Coteau</v>
      </c>
      <c r="K122" s="236"/>
      <c r="L122" s="236"/>
      <c r="M122" s="236"/>
      <c r="N122" s="236"/>
      <c r="O122" s="236"/>
      <c r="P122" s="236"/>
      <c r="Q122" s="236"/>
      <c r="R122" s="236"/>
      <c r="S122" s="236"/>
      <c r="T122" s="236"/>
      <c r="U122" s="237"/>
      <c r="V122" s="236"/>
    </row>
    <row r="123" spans="2:22" ht="15.75">
      <c r="B123" s="108"/>
      <c r="C123" s="239" t="s">
        <v>292</v>
      </c>
      <c r="D123" s="239"/>
      <c r="E123" s="236"/>
      <c r="F123" s="236"/>
      <c r="G123" s="236"/>
      <c r="H123" s="236"/>
      <c r="I123" s="236"/>
      <c r="J123" s="236">
        <f ca="1">'Données de location'!F18</f>
        <v>0</v>
      </c>
      <c r="K123" s="236"/>
      <c r="L123" s="236"/>
      <c r="M123" s="236"/>
      <c r="N123" s="236"/>
      <c r="O123" s="236"/>
      <c r="P123" s="236"/>
      <c r="Q123" s="236"/>
      <c r="R123" s="236"/>
      <c r="S123" s="236"/>
      <c r="T123" s="236"/>
      <c r="U123" s="237"/>
      <c r="V123" s="236"/>
    </row>
    <row r="124" spans="2:22" ht="15.75">
      <c r="B124" s="108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236"/>
      <c r="R124" s="236"/>
      <c r="S124" s="236"/>
      <c r="T124" s="236"/>
      <c r="U124" s="237"/>
      <c r="V124" s="236"/>
    </row>
    <row r="125" spans="2:22" ht="15.75">
      <c r="B125" s="108"/>
      <c r="C125" s="324" t="str">
        <f ca="1">'Données de location'!F113</f>
        <v>LES FINS,</v>
      </c>
      <c r="D125" s="229"/>
      <c r="E125" s="229"/>
      <c r="F125" s="229"/>
      <c r="G125" s="229"/>
      <c r="H125" s="229" t="s">
        <v>400</v>
      </c>
      <c r="I125" s="1113">
        <f>'Données de location'!F112</f>
        <v>0</v>
      </c>
      <c r="J125" s="1114"/>
      <c r="K125" s="1114"/>
      <c r="L125" s="236"/>
      <c r="M125" s="236"/>
      <c r="N125" s="236"/>
      <c r="O125" s="236"/>
      <c r="P125" s="236"/>
      <c r="Q125" s="236"/>
      <c r="R125" s="236"/>
      <c r="S125" s="236"/>
      <c r="T125" s="236"/>
      <c r="U125" s="237"/>
      <c r="V125" s="236"/>
    </row>
    <row r="126" spans="2:22" ht="15.75">
      <c r="B126" s="108"/>
      <c r="C126" s="236"/>
      <c r="D126" s="236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  <c r="P126" s="236"/>
      <c r="Q126" s="236"/>
      <c r="R126" s="236"/>
      <c r="S126" s="236"/>
      <c r="T126" s="236"/>
      <c r="U126" s="237"/>
      <c r="V126" s="236"/>
    </row>
    <row r="127" spans="2:22" ht="15.75">
      <c r="B127" s="108"/>
      <c r="C127" s="236"/>
      <c r="D127" s="236" t="s">
        <v>332</v>
      </c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236"/>
      <c r="R127" s="236"/>
      <c r="S127" s="236"/>
      <c r="T127" s="236"/>
      <c r="U127" s="237"/>
      <c r="V127" s="236"/>
    </row>
    <row r="128" spans="2:22" ht="15.75">
      <c r="B128" s="108"/>
      <c r="C128" s="236"/>
      <c r="D128" s="236" t="s">
        <v>289</v>
      </c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  <c r="P128" s="236"/>
      <c r="Q128" s="236"/>
      <c r="R128" s="236"/>
      <c r="S128" s="236"/>
      <c r="T128" s="236"/>
      <c r="U128" s="237"/>
      <c r="V128" s="236"/>
    </row>
    <row r="129" spans="2:22" ht="15.75">
      <c r="B129" s="108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66"/>
      <c r="N129" s="236"/>
      <c r="O129" s="236"/>
      <c r="P129" s="236"/>
      <c r="Q129" s="236"/>
      <c r="R129" s="236"/>
      <c r="S129" s="236"/>
      <c r="T129" s="236"/>
      <c r="U129" s="237"/>
      <c r="V129" s="236"/>
    </row>
    <row r="130" spans="2:22" ht="15.75">
      <c r="B130" s="108"/>
      <c r="C130" s="408" t="s">
        <v>612</v>
      </c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 t="s">
        <v>613</v>
      </c>
      <c r="O130" s="236"/>
      <c r="P130" s="236"/>
      <c r="Q130" s="236"/>
      <c r="R130" s="236"/>
      <c r="S130" s="236"/>
      <c r="T130" s="236"/>
      <c r="U130" s="104"/>
      <c r="V130" s="66"/>
    </row>
    <row r="131" spans="2:22" ht="15.75">
      <c r="B131" s="108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  <c r="P131" s="236"/>
      <c r="Q131" s="236"/>
      <c r="R131" s="236"/>
      <c r="S131" s="236"/>
      <c r="T131" s="236"/>
      <c r="U131" s="104"/>
      <c r="V131" s="66"/>
    </row>
    <row r="132" spans="2:22">
      <c r="B132" s="108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104"/>
    </row>
    <row r="133" spans="2:22">
      <c r="B133" s="108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104"/>
    </row>
    <row r="134" spans="2:22">
      <c r="B134" s="108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104"/>
    </row>
    <row r="135" spans="2:22" ht="15.75" thickBot="1">
      <c r="B135" s="108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104"/>
    </row>
    <row r="136" spans="2:22" ht="15.75" thickTop="1"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</row>
    <row r="137" spans="2:22" ht="15.75" thickBot="1"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</row>
    <row r="138" spans="2:22" ht="15.75" thickTop="1">
      <c r="B138" s="11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3"/>
    </row>
    <row r="139" spans="2:22" ht="15.75">
      <c r="B139" s="254" t="s">
        <v>164</v>
      </c>
      <c r="C139" s="236"/>
      <c r="D139" s="236" t="str">
        <f ca="1">C2</f>
        <v>Mr TURKMEN COURDIER Güven</v>
      </c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  <c r="P139" s="236"/>
      <c r="Q139" s="236"/>
      <c r="R139" s="236"/>
      <c r="S139" s="66"/>
      <c r="T139" s="66"/>
      <c r="U139" s="104"/>
    </row>
    <row r="140" spans="2:22" ht="15.75">
      <c r="B140" s="235"/>
      <c r="C140" s="236"/>
      <c r="D140" s="236" t="str">
        <f ca="1">C3</f>
        <v>9 rue du Coteau</v>
      </c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  <c r="P140" s="236"/>
      <c r="Q140" s="236"/>
      <c r="R140" s="236"/>
      <c r="S140" s="66"/>
      <c r="T140" s="66"/>
      <c r="U140" s="104"/>
    </row>
    <row r="141" spans="2:22" ht="15.75">
      <c r="B141" s="235"/>
      <c r="C141" s="236"/>
      <c r="D141" s="236" t="str">
        <f ca="1">C4</f>
        <v>25500 LES FINS</v>
      </c>
      <c r="E141" s="236"/>
      <c r="F141" s="236"/>
      <c r="G141" s="236"/>
      <c r="H141" s="236"/>
      <c r="I141" s="236"/>
      <c r="J141" s="236"/>
      <c r="K141" s="236"/>
      <c r="L141" s="236"/>
      <c r="M141" s="236"/>
      <c r="N141" s="266" t="s">
        <v>560</v>
      </c>
      <c r="O141" s="236"/>
      <c r="P141" s="236"/>
      <c r="Q141" s="236"/>
      <c r="R141" s="236"/>
      <c r="S141" s="66"/>
      <c r="T141" s="66"/>
      <c r="U141" s="104"/>
    </row>
    <row r="142" spans="2:22" ht="15.75">
      <c r="B142" s="235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55" t="s">
        <v>165</v>
      </c>
      <c r="N142" s="236">
        <f ca="1">'Données de location'!F18</f>
        <v>0</v>
      </c>
      <c r="O142" s="236"/>
      <c r="P142" s="236"/>
      <c r="Q142" s="236"/>
      <c r="R142" s="236"/>
      <c r="S142" s="66"/>
      <c r="T142" s="66"/>
      <c r="U142" s="104"/>
    </row>
    <row r="143" spans="2:22" ht="15.75">
      <c r="B143" s="235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>
        <f ca="1">'Données de location'!F19</f>
        <v>0</v>
      </c>
      <c r="O143" s="236"/>
      <c r="P143" s="236"/>
      <c r="Q143" s="236"/>
      <c r="R143" s="236"/>
      <c r="S143" s="66"/>
      <c r="T143" s="66"/>
      <c r="U143" s="104"/>
    </row>
    <row r="144" spans="2:22" ht="15.75">
      <c r="B144" s="235"/>
      <c r="C144" s="236"/>
      <c r="D144" s="236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>
        <f ca="1">'Données de location'!F20</f>
        <v>0</v>
      </c>
      <c r="O144" s="236"/>
      <c r="P144" s="236"/>
      <c r="Q144" s="236"/>
      <c r="R144" s="236"/>
      <c r="S144" s="66"/>
      <c r="T144" s="66"/>
      <c r="U144" s="104"/>
    </row>
    <row r="145" spans="2:26" ht="15.75">
      <c r="B145" s="235"/>
      <c r="C145" s="236" t="s">
        <v>353</v>
      </c>
      <c r="D145" s="236"/>
      <c r="E145" s="236"/>
      <c r="F145" s="236"/>
      <c r="G145" s="236"/>
      <c r="H145" s="236"/>
      <c r="I145" s="1088">
        <f>'Données de location'!F112</f>
        <v>0</v>
      </c>
      <c r="J145" s="1103"/>
      <c r="K145" s="1103"/>
      <c r="L145" s="236"/>
      <c r="M145" s="236"/>
      <c r="N145" s="236"/>
      <c r="O145" s="236"/>
      <c r="P145" s="236"/>
      <c r="Q145" s="236"/>
      <c r="R145" s="236"/>
      <c r="S145" s="66"/>
      <c r="T145" s="66"/>
      <c r="U145" s="104"/>
    </row>
    <row r="146" spans="2:26" ht="15.75">
      <c r="B146" s="235"/>
      <c r="C146" s="236" t="s">
        <v>213</v>
      </c>
      <c r="D146" s="236"/>
      <c r="E146" s="236"/>
      <c r="F146" s="236"/>
      <c r="G146" s="236"/>
      <c r="H146" s="236" t="str">
        <f ca="1">'Données de location'!F39</f>
        <v>9 rue du Coteau</v>
      </c>
      <c r="I146" s="236"/>
      <c r="J146" s="236"/>
      <c r="K146" s="236"/>
      <c r="L146" s="236"/>
      <c r="M146" s="236"/>
      <c r="N146" s="236"/>
      <c r="O146" s="236"/>
      <c r="P146" s="236"/>
      <c r="Q146" s="236"/>
      <c r="R146" s="236"/>
      <c r="S146" s="66"/>
      <c r="T146" s="66"/>
      <c r="U146" s="104"/>
    </row>
    <row r="147" spans="2:26" ht="15.75">
      <c r="B147" s="235"/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  <c r="P147" s="236"/>
      <c r="Q147" s="236"/>
      <c r="R147" s="236"/>
      <c r="S147" s="66"/>
      <c r="T147" s="66"/>
      <c r="U147" s="104"/>
    </row>
    <row r="148" spans="2:26" ht="19.5">
      <c r="B148" s="1104" t="s">
        <v>199</v>
      </c>
      <c r="C148" s="1105"/>
      <c r="D148" s="1105"/>
      <c r="E148" s="1105"/>
      <c r="F148" s="1105"/>
      <c r="G148" s="1105"/>
      <c r="H148" s="1105"/>
      <c r="I148" s="1105"/>
      <c r="J148" s="1105"/>
      <c r="K148" s="1105"/>
      <c r="L148" s="1105"/>
      <c r="M148" s="1105"/>
      <c r="N148" s="1105"/>
      <c r="O148" s="1105"/>
      <c r="P148" s="1105"/>
      <c r="Q148" s="1105"/>
      <c r="R148" s="1105"/>
      <c r="S148" s="1105"/>
      <c r="T148" s="1105"/>
      <c r="U148" s="1106"/>
    </row>
    <row r="149" spans="2:26" ht="15.75">
      <c r="B149" s="235"/>
      <c r="C149" s="236"/>
      <c r="D149" s="236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  <c r="P149" s="236"/>
      <c r="Q149" s="236"/>
      <c r="R149" s="236"/>
      <c r="S149" s="66"/>
      <c r="T149" s="66"/>
      <c r="U149" s="104"/>
    </row>
    <row r="150" spans="2:26" ht="15.75">
      <c r="B150" s="235"/>
      <c r="C150" s="236" t="s">
        <v>255</v>
      </c>
      <c r="D150" s="236"/>
      <c r="E150" s="236"/>
      <c r="F150" s="236"/>
      <c r="G150" s="1088">
        <f ca="1">'Données de location'!F71</f>
        <v>44563</v>
      </c>
      <c r="H150" s="1088"/>
      <c r="I150" s="1088"/>
      <c r="J150" s="236"/>
      <c r="K150" s="256" t="s">
        <v>200</v>
      </c>
      <c r="L150" s="256"/>
      <c r="M150" s="256"/>
      <c r="N150" s="256"/>
      <c r="O150" s="236"/>
      <c r="P150" s="236"/>
      <c r="Q150" s="236"/>
      <c r="R150" s="236"/>
      <c r="S150" s="66">
        <f ca="1">'Données de location'!F119</f>
        <v>30</v>
      </c>
      <c r="T150" s="66"/>
      <c r="U150" s="104"/>
    </row>
    <row r="151" spans="2:26" ht="15.75">
      <c r="B151" s="235"/>
      <c r="C151" s="236"/>
      <c r="D151" s="236"/>
      <c r="E151" s="236"/>
      <c r="F151" s="236"/>
      <c r="G151" s="236"/>
      <c r="H151" s="236"/>
      <c r="I151" s="236"/>
      <c r="J151" s="236"/>
      <c r="K151" s="316"/>
      <c r="L151" s="236"/>
      <c r="M151" s="236"/>
      <c r="N151" s="236"/>
      <c r="O151" s="236"/>
      <c r="P151" s="236"/>
      <c r="Q151" s="236"/>
      <c r="R151" s="236"/>
      <c r="S151" s="66"/>
      <c r="T151" s="66"/>
      <c r="U151" s="104"/>
    </row>
    <row r="152" spans="2:26" ht="15.75">
      <c r="B152" s="235"/>
      <c r="C152" s="236" t="s">
        <v>202</v>
      </c>
      <c r="D152" s="236"/>
      <c r="E152" s="236"/>
      <c r="F152" s="236"/>
      <c r="G152" s="236"/>
      <c r="H152" s="236"/>
      <c r="I152" s="236"/>
      <c r="J152" s="236"/>
      <c r="K152" s="1119">
        <f ca="1">'Données de location'!F75</f>
        <v>500</v>
      </c>
      <c r="L152" s="1119"/>
      <c r="M152" s="236" t="e">
        <f ca="1">'Données de location'!G75</f>
        <v>#NAME?</v>
      </c>
      <c r="N152" s="236"/>
      <c r="O152" s="236"/>
      <c r="P152" s="236"/>
      <c r="Q152" s="236"/>
      <c r="R152" s="236"/>
      <c r="S152" s="66"/>
      <c r="T152" s="66"/>
      <c r="U152" s="104"/>
      <c r="Z152" s="267" t="s">
        <v>355</v>
      </c>
    </row>
    <row r="153" spans="2:26" ht="15.75">
      <c r="B153" s="235"/>
      <c r="C153" s="236" t="s">
        <v>203</v>
      </c>
      <c r="D153" s="236"/>
      <c r="E153" s="236"/>
      <c r="F153" s="236"/>
      <c r="G153" s="236"/>
      <c r="H153" s="236"/>
      <c r="I153" s="236"/>
      <c r="J153" s="236"/>
      <c r="K153" s="1119">
        <f ca="1">'Données de location'!F91</f>
        <v>80</v>
      </c>
      <c r="L153" s="1119"/>
      <c r="M153" s="236" t="e">
        <f ca="1">'Données de location'!G91</f>
        <v>#NAME?</v>
      </c>
      <c r="N153" s="236"/>
      <c r="O153" s="236"/>
      <c r="P153" s="236"/>
      <c r="Q153" s="236"/>
      <c r="R153" s="236"/>
      <c r="S153" s="66"/>
      <c r="T153" s="66"/>
      <c r="U153" s="104"/>
    </row>
    <row r="154" spans="2:26" ht="15.75">
      <c r="B154" s="235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  <c r="P154" s="236"/>
      <c r="Q154" s="236"/>
      <c r="R154" s="236"/>
      <c r="S154" s="66"/>
      <c r="T154" s="66"/>
      <c r="U154" s="104"/>
    </row>
    <row r="155" spans="2:26" ht="15.75">
      <c r="B155" s="235"/>
      <c r="C155" s="236" t="s">
        <v>207</v>
      </c>
      <c r="D155" s="236"/>
      <c r="E155" s="236"/>
      <c r="F155" s="236"/>
      <c r="G155" s="236"/>
      <c r="H155" s="236"/>
      <c r="I155" s="236"/>
      <c r="J155" s="236"/>
      <c r="K155" s="1120">
        <f ca="1">'Données de location'!F120</f>
        <v>483.87096774193549</v>
      </c>
      <c r="L155" s="1120"/>
      <c r="M155" s="236" t="e">
        <f ca="1">'Données de location'!G120</f>
        <v>#NAME?</v>
      </c>
      <c r="N155" s="236"/>
      <c r="O155" s="236"/>
      <c r="P155" s="236"/>
      <c r="Q155" s="236"/>
      <c r="R155" s="236"/>
      <c r="S155" s="66"/>
      <c r="T155" s="66"/>
      <c r="U155" s="104"/>
    </row>
    <row r="156" spans="2:26" ht="15.75">
      <c r="B156" s="235"/>
      <c r="C156" s="236" t="s">
        <v>206</v>
      </c>
      <c r="D156" s="236"/>
      <c r="E156" s="236"/>
      <c r="F156" s="236"/>
      <c r="G156" s="236"/>
      <c r="H156" s="236"/>
      <c r="I156" s="236"/>
      <c r="J156" s="236"/>
      <c r="K156" s="1120">
        <f ca="1">'Données de location'!F121</f>
        <v>77.41935483870968</v>
      </c>
      <c r="L156" s="1120"/>
      <c r="M156" s="236" t="e">
        <f ca="1">'Données de location'!G121</f>
        <v>#NAME?</v>
      </c>
      <c r="N156" s="236"/>
      <c r="O156" s="236"/>
      <c r="P156" s="236"/>
      <c r="Q156" s="236"/>
      <c r="R156" s="236"/>
      <c r="S156" s="66"/>
      <c r="T156" s="66"/>
      <c r="U156" s="104"/>
    </row>
    <row r="157" spans="2:26" ht="15.75">
      <c r="B157" s="235"/>
      <c r="C157" s="236"/>
      <c r="D157" s="236"/>
      <c r="E157" s="236"/>
      <c r="F157" s="236"/>
      <c r="G157" s="236"/>
      <c r="H157" s="236"/>
      <c r="I157" s="236"/>
      <c r="J157" s="319" t="s">
        <v>257</v>
      </c>
      <c r="K157" s="1100">
        <f ca="1">'Données de location'!F122</f>
        <v>561.29032258064512</v>
      </c>
      <c r="L157" s="1100"/>
      <c r="M157" s="236"/>
      <c r="N157" s="236"/>
      <c r="O157" s="236"/>
      <c r="P157" s="236"/>
      <c r="Q157" s="236"/>
      <c r="R157" s="236"/>
      <c r="S157" s="66"/>
      <c r="T157" s="66"/>
      <c r="U157" s="104"/>
    </row>
    <row r="158" spans="2:26" ht="15.75">
      <c r="B158" s="235"/>
      <c r="C158" s="239" t="s">
        <v>256</v>
      </c>
      <c r="D158" s="236"/>
      <c r="E158" s="236"/>
      <c r="F158" s="236"/>
      <c r="G158" s="236"/>
      <c r="H158" s="1101">
        <f ca="1">K157</f>
        <v>561.29032258064512</v>
      </c>
      <c r="I158" s="1101"/>
      <c r="J158" s="236" t="e">
        <f ca="1">'Données de location'!G122</f>
        <v>#NAME?</v>
      </c>
      <c r="K158" s="236"/>
      <c r="L158" s="236"/>
      <c r="M158" s="236"/>
      <c r="N158" s="236"/>
      <c r="O158" s="236"/>
      <c r="P158" s="236"/>
      <c r="Q158" s="236"/>
      <c r="R158" s="236"/>
      <c r="S158" s="66"/>
      <c r="T158" s="66"/>
      <c r="U158" s="104"/>
    </row>
    <row r="159" spans="2:26" ht="15.75">
      <c r="B159" s="235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  <c r="P159" s="236"/>
      <c r="Q159" s="236"/>
      <c r="R159" s="236"/>
      <c r="S159" s="66"/>
      <c r="T159" s="66"/>
      <c r="U159" s="104"/>
    </row>
    <row r="160" spans="2:26" ht="15.75">
      <c r="B160" s="235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236"/>
      <c r="R160" s="236"/>
      <c r="S160" s="66"/>
      <c r="T160" s="66"/>
      <c r="U160" s="104"/>
    </row>
    <row r="161" spans="2:21" ht="19.5">
      <c r="B161" s="1104" t="s">
        <v>335</v>
      </c>
      <c r="C161" s="1105"/>
      <c r="D161" s="1105"/>
      <c r="E161" s="1105"/>
      <c r="F161" s="1105"/>
      <c r="G161" s="1105"/>
      <c r="H161" s="1105"/>
      <c r="I161" s="1105"/>
      <c r="J161" s="1105"/>
      <c r="K161" s="1105"/>
      <c r="L161" s="1105"/>
      <c r="M161" s="1105"/>
      <c r="N161" s="1105"/>
      <c r="O161" s="1105"/>
      <c r="P161" s="1105"/>
      <c r="Q161" s="1105"/>
      <c r="R161" s="1105"/>
      <c r="S161" s="1105"/>
      <c r="T161" s="1105"/>
      <c r="U161" s="1106"/>
    </row>
    <row r="162" spans="2:21" ht="15.75">
      <c r="B162" s="257"/>
      <c r="C162" s="258"/>
      <c r="D162" s="258"/>
      <c r="E162" s="258"/>
      <c r="F162" s="258"/>
      <c r="G162" s="258"/>
      <c r="H162" s="258"/>
      <c r="I162" s="262" t="s">
        <v>334</v>
      </c>
      <c r="J162" s="1115">
        <f ca="1">N142</f>
        <v>0</v>
      </c>
      <c r="K162" s="1115"/>
      <c r="L162" s="1115"/>
      <c r="M162" s="1115"/>
      <c r="N162" s="1115"/>
      <c r="O162" s="1115"/>
      <c r="P162" s="1115"/>
      <c r="Q162" s="1115"/>
      <c r="R162" s="1115"/>
      <c r="S162" s="1115"/>
      <c r="T162" s="1115"/>
      <c r="U162" s="1116"/>
    </row>
    <row r="163" spans="2:21" ht="15.75">
      <c r="B163" s="235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  <c r="P163" s="236"/>
      <c r="Q163" s="236"/>
      <c r="R163" s="236"/>
      <c r="S163" s="66"/>
      <c r="T163" s="66"/>
      <c r="U163" s="104"/>
    </row>
    <row r="164" spans="2:21" ht="15.75">
      <c r="B164" s="235"/>
      <c r="C164" s="236" t="s">
        <v>336</v>
      </c>
      <c r="D164" s="236"/>
      <c r="E164" s="236"/>
      <c r="F164" s="858" t="str">
        <f ca="1">D139</f>
        <v>Mr TURKMEN COURDIER Güven</v>
      </c>
      <c r="G164" s="858"/>
      <c r="H164" s="858"/>
      <c r="I164" s="858"/>
      <c r="J164" s="858"/>
      <c r="K164" s="858"/>
      <c r="L164" s="858"/>
      <c r="M164" s="858"/>
      <c r="N164" s="236" t="s">
        <v>337</v>
      </c>
      <c r="O164" s="236"/>
      <c r="P164" s="236"/>
      <c r="Q164" s="236"/>
      <c r="R164" s="236"/>
      <c r="S164" s="66"/>
      <c r="T164" s="66"/>
      <c r="U164" s="104"/>
    </row>
    <row r="165" spans="2:21" ht="15.75">
      <c r="B165" s="235"/>
      <c r="C165" s="1117">
        <f ca="1">K152</f>
        <v>500</v>
      </c>
      <c r="D165" s="1117"/>
      <c r="E165" s="1117"/>
      <c r="F165" s="1118" t="e">
        <f ca="1">'Données de location'!G105&amp;"."</f>
        <v>#NAME?</v>
      </c>
      <c r="G165" s="1118"/>
      <c r="H165" s="1118"/>
      <c r="I165" s="1118"/>
      <c r="J165" s="1118"/>
      <c r="K165" s="1118"/>
      <c r="L165" s="1118"/>
      <c r="M165" s="1118"/>
      <c r="N165" s="1118"/>
      <c r="O165" s="1118"/>
      <c r="P165" s="1118"/>
      <c r="Q165" s="236"/>
      <c r="R165" s="236"/>
      <c r="S165" s="66"/>
      <c r="T165" s="66"/>
      <c r="U165" s="104"/>
    </row>
    <row r="166" spans="2:21" ht="15.75">
      <c r="B166" s="235"/>
      <c r="C166" s="236" t="s">
        <v>333</v>
      </c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  <c r="P166" s="236"/>
      <c r="Q166" s="236"/>
      <c r="R166" s="236"/>
      <c r="S166" s="66"/>
      <c r="T166" s="66"/>
      <c r="U166" s="104"/>
    </row>
    <row r="167" spans="2:21" ht="15.75">
      <c r="B167" s="235"/>
      <c r="C167" s="236" t="s">
        <v>209</v>
      </c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  <c r="P167" s="236"/>
      <c r="Q167" s="236"/>
      <c r="R167" s="236"/>
      <c r="S167" s="66"/>
      <c r="T167" s="66"/>
      <c r="U167" s="104"/>
    </row>
    <row r="168" spans="2:21" ht="15.75">
      <c r="B168" s="235"/>
      <c r="C168" s="236" t="str">
        <f ca="1">'Données de location'!F39</f>
        <v>9 rue du Coteau</v>
      </c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  <c r="P168" s="236"/>
      <c r="Q168" s="236"/>
      <c r="R168" s="236"/>
      <c r="S168" s="66"/>
      <c r="T168" s="66"/>
      <c r="U168" s="104"/>
    </row>
    <row r="169" spans="2:21" ht="15.75">
      <c r="B169" s="235"/>
      <c r="C169" s="236" t="str">
        <f ca="1">'Données de location'!J39</f>
        <v>25500 LES FINS</v>
      </c>
      <c r="D169" s="236"/>
      <c r="E169" s="236"/>
      <c r="F169" s="236"/>
      <c r="G169" s="236"/>
      <c r="H169" s="236"/>
      <c r="I169" s="92" t="s">
        <v>515</v>
      </c>
      <c r="J169" s="236"/>
      <c r="K169" s="236"/>
      <c r="L169" s="236"/>
      <c r="M169" s="236"/>
      <c r="N169" s="236"/>
      <c r="O169" s="236"/>
      <c r="P169" s="236"/>
      <c r="Q169" s="236"/>
      <c r="R169" s="236"/>
      <c r="S169" s="66"/>
      <c r="T169" s="66"/>
      <c r="U169" s="104"/>
    </row>
    <row r="170" spans="2:21" ht="15.75">
      <c r="B170" s="235"/>
      <c r="C170" s="236" t="s">
        <v>173</v>
      </c>
      <c r="D170" s="236"/>
      <c r="E170" s="236"/>
      <c r="F170" s="236"/>
      <c r="G170" s="236"/>
      <c r="H170" s="236"/>
      <c r="I170" s="66" t="s">
        <v>173</v>
      </c>
      <c r="J170" s="236"/>
      <c r="K170" s="236"/>
      <c r="L170" s="236"/>
      <c r="M170" s="229"/>
      <c r="N170" s="229"/>
      <c r="O170" s="229"/>
      <c r="P170" s="229"/>
      <c r="Q170" s="229"/>
      <c r="R170" s="229"/>
      <c r="S170" s="249"/>
      <c r="T170" s="249"/>
      <c r="U170" s="104"/>
    </row>
    <row r="171" spans="2:21" ht="15.75">
      <c r="B171" s="235"/>
      <c r="C171" s="236"/>
      <c r="D171" s="236"/>
      <c r="E171" s="236"/>
      <c r="F171" s="236"/>
      <c r="G171" s="236"/>
      <c r="H171" s="236"/>
      <c r="I171" s="66" t="s">
        <v>512</v>
      </c>
      <c r="J171" s="236"/>
      <c r="K171" s="236"/>
      <c r="L171" s="229"/>
      <c r="M171" s="250"/>
      <c r="N171" s="250"/>
      <c r="O171" s="250"/>
      <c r="P171" s="250"/>
      <c r="Q171" s="250"/>
      <c r="R171" s="250"/>
      <c r="S171" s="251"/>
      <c r="T171" s="251"/>
      <c r="U171" s="104"/>
    </row>
    <row r="172" spans="2:21" ht="15.75">
      <c r="B172" s="235"/>
      <c r="C172" s="236"/>
      <c r="D172" s="236"/>
      <c r="E172" s="236"/>
      <c r="F172" s="236"/>
      <c r="G172" s="236"/>
      <c r="H172" s="236"/>
      <c r="I172" s="236"/>
      <c r="J172" s="236"/>
      <c r="K172" s="236"/>
      <c r="L172" s="229"/>
      <c r="M172" s="229"/>
      <c r="N172" s="229"/>
      <c r="O172" s="229"/>
      <c r="P172" s="229"/>
      <c r="Q172" s="229"/>
      <c r="R172" s="229"/>
      <c r="S172" s="249"/>
      <c r="T172" s="249"/>
      <c r="U172" s="104"/>
    </row>
    <row r="173" spans="2:21" ht="15.75">
      <c r="B173" s="235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  <c r="P173" s="236"/>
      <c r="Q173" s="236"/>
      <c r="R173" s="236"/>
      <c r="S173" s="66"/>
      <c r="T173" s="66"/>
      <c r="U173" s="104"/>
    </row>
    <row r="174" spans="2:21" ht="15.75">
      <c r="B174" s="235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  <c r="P174" s="236"/>
      <c r="Q174" s="236"/>
      <c r="R174" s="236"/>
      <c r="S174" s="66"/>
      <c r="T174" s="66"/>
      <c r="U174" s="104"/>
    </row>
    <row r="175" spans="2:21" ht="15.75">
      <c r="B175" s="235"/>
      <c r="C175" s="263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  <c r="P175" s="236"/>
      <c r="Q175" s="236"/>
      <c r="R175" s="236"/>
      <c r="S175" s="66"/>
      <c r="T175" s="106" t="s">
        <v>516</v>
      </c>
      <c r="U175" s="104"/>
    </row>
    <row r="176" spans="2:21" ht="15.75">
      <c r="B176" s="235"/>
      <c r="C176" s="263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6"/>
      <c r="R176" s="236"/>
      <c r="S176" s="66"/>
      <c r="T176" s="106" t="str">
        <f ca="1">D139</f>
        <v>Mr TURKMEN COURDIER Güven</v>
      </c>
      <c r="U176" s="104"/>
    </row>
    <row r="177" spans="2:21" ht="15.75">
      <c r="B177" s="235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  <c r="P177" s="236"/>
      <c r="Q177" s="236"/>
      <c r="R177" s="236"/>
      <c r="S177" s="66"/>
      <c r="T177" s="66"/>
      <c r="U177" s="104"/>
    </row>
    <row r="178" spans="2:21" ht="15.75">
      <c r="B178" s="235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  <c r="P178" s="236"/>
      <c r="Q178" s="236"/>
      <c r="R178" s="236"/>
      <c r="S178" s="66"/>
      <c r="T178" s="66"/>
      <c r="U178" s="104"/>
    </row>
    <row r="179" spans="2:21" ht="15.75">
      <c r="B179" s="235"/>
      <c r="C179" s="236"/>
      <c r="D179" s="236"/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  <c r="P179" s="236"/>
      <c r="Q179" s="236"/>
      <c r="R179" s="236"/>
      <c r="S179" s="66"/>
      <c r="T179" s="66"/>
      <c r="U179" s="104"/>
    </row>
    <row r="180" spans="2:21" ht="15.75">
      <c r="B180" s="235"/>
      <c r="C180" s="236"/>
      <c r="D180" s="236"/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  <c r="P180" s="236"/>
      <c r="Q180" s="236"/>
      <c r="R180" s="236"/>
      <c r="S180" s="66"/>
      <c r="T180" s="66"/>
      <c r="U180" s="104"/>
    </row>
    <row r="181" spans="2:21" ht="15.75">
      <c r="B181" s="235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  <c r="P181" s="236"/>
      <c r="Q181" s="236"/>
      <c r="R181" s="236"/>
      <c r="S181" s="66"/>
      <c r="T181" s="66"/>
      <c r="U181" s="104"/>
    </row>
    <row r="182" spans="2:21" ht="16.5" thickBot="1">
      <c r="B182" s="259"/>
      <c r="C182" s="260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114"/>
      <c r="T182" s="114"/>
      <c r="U182" s="115"/>
    </row>
    <row r="183" spans="2:21" ht="16.5" thickTop="1">
      <c r="B183" s="207"/>
      <c r="C183" s="207"/>
      <c r="D183" s="2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</row>
    <row r="184" spans="2:21" ht="16.5" thickBot="1">
      <c r="B184" s="207"/>
      <c r="C184" s="207"/>
      <c r="D184" s="207"/>
      <c r="E184" s="207"/>
      <c r="F184" s="207"/>
      <c r="G184" s="207"/>
      <c r="H184" s="207"/>
      <c r="I184" s="207"/>
      <c r="J184" s="207"/>
      <c r="K184" s="207"/>
      <c r="L184" s="207"/>
      <c r="M184" s="207"/>
      <c r="N184" s="207"/>
      <c r="O184" s="207"/>
      <c r="P184" s="207"/>
      <c r="Q184" s="207"/>
      <c r="R184" s="207"/>
    </row>
    <row r="185" spans="2:21" ht="16.5" thickTop="1">
      <c r="B185" s="264"/>
      <c r="C185" s="265"/>
      <c r="D185" s="265"/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265"/>
      <c r="Q185" s="265"/>
      <c r="R185" s="265"/>
      <c r="S185" s="102"/>
      <c r="T185" s="102"/>
      <c r="U185" s="103"/>
    </row>
    <row r="186" spans="2:21" ht="15.75">
      <c r="B186" s="235"/>
      <c r="C186" s="236" t="str">
        <f ca="1">D139</f>
        <v>Mr TURKMEN COURDIER Güven</v>
      </c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  <c r="P186" s="236"/>
      <c r="Q186" s="236"/>
      <c r="R186" s="236"/>
      <c r="S186" s="66"/>
      <c r="T186" s="66"/>
      <c r="U186" s="104"/>
    </row>
    <row r="187" spans="2:21" ht="15.75">
      <c r="B187" s="235"/>
      <c r="C187" s="236" t="str">
        <f t="shared" ref="C187:C188" ca="1" si="0">D140</f>
        <v>9 rue du Coteau</v>
      </c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  <c r="P187" s="236"/>
      <c r="Q187" s="236"/>
      <c r="R187" s="236"/>
      <c r="S187" s="66"/>
      <c r="T187" s="66"/>
      <c r="U187" s="104"/>
    </row>
    <row r="188" spans="2:21" ht="15.75">
      <c r="B188" s="235"/>
      <c r="C188" s="236" t="str">
        <f t="shared" ca="1" si="0"/>
        <v>25500 LES FINS</v>
      </c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  <c r="P188" s="236"/>
      <c r="Q188" s="236"/>
      <c r="R188" s="236"/>
      <c r="S188" s="66"/>
      <c r="T188" s="66"/>
      <c r="U188" s="104"/>
    </row>
    <row r="189" spans="2:21" ht="15.75">
      <c r="B189" s="235"/>
      <c r="C189" s="236" t="s">
        <v>145</v>
      </c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  <c r="P189" s="236"/>
      <c r="Q189" s="236"/>
      <c r="R189" s="236"/>
      <c r="S189" s="66"/>
      <c r="T189" s="66"/>
      <c r="U189" s="104"/>
    </row>
    <row r="190" spans="2:21" ht="15.75">
      <c r="B190" s="235"/>
      <c r="C190" s="236" t="s">
        <v>338</v>
      </c>
      <c r="D190" s="236"/>
      <c r="E190" s="236" t="s">
        <v>286</v>
      </c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  <c r="P190" s="236"/>
      <c r="Q190" s="236"/>
      <c r="R190" s="236"/>
      <c r="S190" s="66"/>
      <c r="T190" s="66"/>
      <c r="U190" s="104"/>
    </row>
    <row r="191" spans="2:21" ht="15.75">
      <c r="B191" s="235"/>
      <c r="C191" s="236" t="s">
        <v>339</v>
      </c>
      <c r="D191" s="236"/>
      <c r="E191" s="236" t="s">
        <v>283</v>
      </c>
      <c r="F191" s="236"/>
      <c r="G191" s="236"/>
      <c r="H191" s="236"/>
      <c r="I191" s="236"/>
      <c r="J191" s="236"/>
      <c r="K191" s="236"/>
      <c r="L191" s="236"/>
      <c r="M191" s="236"/>
      <c r="N191" s="236"/>
      <c r="O191" s="236"/>
      <c r="P191" s="236"/>
      <c r="Q191" s="236"/>
      <c r="R191" s="236"/>
      <c r="S191" s="66"/>
      <c r="T191" s="66"/>
      <c r="U191" s="104"/>
    </row>
    <row r="192" spans="2:21" ht="15.75">
      <c r="B192" s="235"/>
      <c r="C192" s="236"/>
      <c r="D192" s="236"/>
      <c r="E192" s="236"/>
      <c r="F192" s="236"/>
      <c r="G192" s="236"/>
      <c r="H192" s="236"/>
      <c r="I192" s="236"/>
      <c r="J192" s="236"/>
      <c r="K192" s="236"/>
      <c r="L192" s="236"/>
      <c r="M192" s="236"/>
      <c r="N192" s="266" t="s">
        <v>560</v>
      </c>
      <c r="O192" s="236"/>
      <c r="P192" s="236"/>
      <c r="Q192" s="236"/>
      <c r="R192" s="236"/>
      <c r="S192" s="66"/>
      <c r="T192" s="66"/>
      <c r="U192" s="104"/>
    </row>
    <row r="193" spans="2:21" ht="15.75">
      <c r="B193" s="235"/>
      <c r="C193" s="236"/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>
        <f ca="1">'Données de location'!F18</f>
        <v>0</v>
      </c>
      <c r="O193" s="236"/>
      <c r="P193" s="236"/>
      <c r="Q193" s="236"/>
      <c r="R193" s="236"/>
      <c r="S193" s="66"/>
      <c r="T193" s="66"/>
      <c r="U193" s="104"/>
    </row>
    <row r="194" spans="2:21" ht="15.75">
      <c r="B194" s="235"/>
      <c r="C194" s="236"/>
      <c r="D194" s="236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>
        <f ca="1">'Données de location'!F19</f>
        <v>0</v>
      </c>
      <c r="O194" s="236"/>
      <c r="P194" s="236"/>
      <c r="Q194" s="236"/>
      <c r="R194" s="236"/>
      <c r="S194" s="66"/>
      <c r="T194" s="66"/>
      <c r="U194" s="104"/>
    </row>
    <row r="195" spans="2:21" ht="15.75">
      <c r="B195" s="235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>
        <f ca="1">'Données de location'!F20</f>
        <v>0</v>
      </c>
      <c r="O195" s="236"/>
      <c r="P195" s="236"/>
      <c r="Q195" s="236"/>
      <c r="R195" s="236"/>
      <c r="S195" s="66"/>
      <c r="T195" s="66"/>
      <c r="U195" s="104"/>
    </row>
    <row r="196" spans="2:21" ht="15.75">
      <c r="B196" s="235"/>
      <c r="C196" s="236" t="s">
        <v>153</v>
      </c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  <c r="P196" s="236"/>
      <c r="Q196" s="236"/>
      <c r="R196" s="236"/>
      <c r="S196" s="66"/>
      <c r="T196" s="66"/>
      <c r="U196" s="104"/>
    </row>
    <row r="197" spans="2:21" ht="15.75">
      <c r="B197" s="235"/>
      <c r="C197" s="236" t="s">
        <v>154</v>
      </c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  <c r="P197" s="236"/>
      <c r="Q197" s="236"/>
      <c r="R197" s="236"/>
      <c r="S197" s="66"/>
      <c r="T197" s="66"/>
      <c r="U197" s="104"/>
    </row>
    <row r="198" spans="2:21" ht="15.75">
      <c r="B198" s="235"/>
      <c r="C198" s="236" t="s">
        <v>556</v>
      </c>
      <c r="D198" s="236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 t="str">
        <f ca="1">'Données de location'!I9</f>
        <v>LES FINS</v>
      </c>
      <c r="O198" s="236"/>
      <c r="P198" s="236"/>
      <c r="Q198" s="236"/>
      <c r="R198" s="236"/>
      <c r="S198" s="66"/>
      <c r="T198" s="66"/>
      <c r="U198" s="104"/>
    </row>
    <row r="199" spans="2:21" ht="15.75">
      <c r="B199" s="235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316" t="s">
        <v>152</v>
      </c>
      <c r="O199" s="1088">
        <f ca="1">TODAY()</f>
        <v>44780</v>
      </c>
      <c r="P199" s="1088"/>
      <c r="Q199" s="1088"/>
      <c r="R199" s="1088"/>
      <c r="S199" s="66"/>
      <c r="T199" s="66"/>
      <c r="U199" s="104"/>
    </row>
    <row r="200" spans="2:21" ht="15.75">
      <c r="B200" s="235"/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  <c r="P200" s="236"/>
      <c r="Q200" s="236"/>
      <c r="R200" s="236"/>
      <c r="S200" s="66"/>
      <c r="T200" s="66"/>
      <c r="U200" s="104"/>
    </row>
    <row r="201" spans="2:21" ht="15.75">
      <c r="B201" s="235"/>
      <c r="C201" s="236"/>
      <c r="D201" s="236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  <c r="P201" s="236"/>
      <c r="Q201" s="236"/>
      <c r="R201" s="236"/>
      <c r="S201" s="66"/>
      <c r="T201" s="66"/>
      <c r="U201" s="104"/>
    </row>
    <row r="202" spans="2:21" ht="15.75">
      <c r="B202" s="235"/>
      <c r="C202" s="236" t="s">
        <v>156</v>
      </c>
      <c r="D202" s="236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  <c r="P202" s="236"/>
      <c r="Q202" s="236"/>
      <c r="R202" s="236"/>
      <c r="S202" s="66"/>
      <c r="T202" s="66"/>
      <c r="U202" s="104"/>
    </row>
    <row r="203" spans="2:21" ht="15.75">
      <c r="B203" s="235"/>
      <c r="C203" s="236"/>
      <c r="D203" s="236"/>
      <c r="E203" s="236"/>
      <c r="F203" s="236"/>
      <c r="G203" s="236"/>
      <c r="H203" s="236"/>
      <c r="I203" s="236"/>
      <c r="J203" s="236"/>
      <c r="K203" s="236"/>
      <c r="L203" s="236"/>
      <c r="M203" s="236"/>
      <c r="N203" s="236"/>
      <c r="O203" s="236"/>
      <c r="P203" s="236"/>
      <c r="Q203" s="236"/>
      <c r="R203" s="236"/>
      <c r="S203" s="66"/>
      <c r="T203" s="66"/>
      <c r="U203" s="104"/>
    </row>
    <row r="204" spans="2:21" ht="15.75">
      <c r="B204" s="235"/>
      <c r="C204" s="236" t="s">
        <v>557</v>
      </c>
      <c r="D204" s="236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  <c r="P204" s="236"/>
      <c r="Q204" s="236"/>
      <c r="R204" s="236"/>
      <c r="S204" s="66"/>
      <c r="T204" s="66"/>
      <c r="U204" s="104"/>
    </row>
    <row r="205" spans="2:21" ht="15.75">
      <c r="B205" s="235"/>
      <c r="C205" s="236" t="s">
        <v>558</v>
      </c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  <c r="P205" s="236"/>
      <c r="Q205" s="236"/>
      <c r="R205" s="236"/>
      <c r="S205" s="66"/>
      <c r="T205" s="66"/>
      <c r="U205" s="104"/>
    </row>
    <row r="206" spans="2:21" ht="15.75">
      <c r="B206" s="235"/>
      <c r="C206" s="236" t="s">
        <v>345</v>
      </c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  <c r="P206" s="236"/>
      <c r="Q206" s="236"/>
      <c r="R206" s="236"/>
      <c r="S206" s="66"/>
      <c r="T206" s="66"/>
      <c r="U206" s="104"/>
    </row>
    <row r="207" spans="2:21" ht="15.75">
      <c r="B207" s="235"/>
      <c r="C207" s="236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  <c r="P207" s="236"/>
      <c r="Q207" s="236"/>
      <c r="R207" s="236"/>
      <c r="S207" s="66"/>
      <c r="T207" s="66"/>
      <c r="U207" s="104"/>
    </row>
    <row r="208" spans="2:21" ht="15.75">
      <c r="B208" s="235"/>
      <c r="C208" s="236"/>
      <c r="D208" s="236"/>
      <c r="E208" s="236"/>
      <c r="F208" s="236"/>
      <c r="G208" s="236"/>
      <c r="H208" s="236"/>
      <c r="I208" s="236"/>
      <c r="J208" s="236"/>
      <c r="K208" s="236"/>
      <c r="L208" s="236"/>
      <c r="M208" s="236"/>
      <c r="N208" s="236" t="s">
        <v>157</v>
      </c>
      <c r="O208" s="236"/>
      <c r="P208" s="236"/>
      <c r="Q208" s="236"/>
      <c r="R208" s="236"/>
      <c r="S208" s="66"/>
      <c r="T208" s="66"/>
      <c r="U208" s="104"/>
    </row>
    <row r="209" spans="1:21" ht="15.75">
      <c r="B209" s="235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  <c r="P209" s="236"/>
      <c r="Q209" s="236"/>
      <c r="R209" s="236"/>
      <c r="S209" s="66"/>
      <c r="T209" s="66"/>
      <c r="U209" s="104"/>
    </row>
    <row r="210" spans="1:21" ht="15.75">
      <c r="B210" s="235"/>
      <c r="C210" s="236"/>
      <c r="D210" s="236"/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  <c r="P210" s="236"/>
      <c r="Q210" s="236"/>
      <c r="R210" s="236"/>
      <c r="S210" s="66"/>
      <c r="T210" s="66"/>
      <c r="U210" s="104"/>
    </row>
    <row r="211" spans="1:21" ht="15.75">
      <c r="B211" s="235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  <c r="P211" s="236"/>
      <c r="Q211" s="236"/>
      <c r="R211" s="236"/>
      <c r="S211" s="66"/>
      <c r="T211" s="66"/>
      <c r="U211" s="104"/>
    </row>
    <row r="212" spans="1:21" ht="34.5" customHeight="1">
      <c r="A212" s="253"/>
      <c r="B212" s="1107" t="s">
        <v>158</v>
      </c>
      <c r="C212" s="1108"/>
      <c r="D212" s="1108"/>
      <c r="E212" s="1108"/>
      <c r="F212" s="1108"/>
      <c r="G212" s="1108"/>
      <c r="H212" s="1108"/>
      <c r="I212" s="1108"/>
      <c r="J212" s="1108"/>
      <c r="K212" s="1108"/>
      <c r="L212" s="1108"/>
      <c r="M212" s="1108"/>
      <c r="N212" s="1108"/>
      <c r="O212" s="1108"/>
      <c r="P212" s="1108"/>
      <c r="Q212" s="1108"/>
      <c r="R212" s="1108"/>
      <c r="S212" s="1108"/>
      <c r="T212" s="1108"/>
      <c r="U212" s="1109"/>
    </row>
    <row r="213" spans="1:21" ht="15.75">
      <c r="B213" s="268"/>
      <c r="C213" s="269"/>
      <c r="D213" s="269"/>
      <c r="E213" s="269"/>
      <c r="F213" s="269"/>
      <c r="G213" s="269"/>
      <c r="H213" s="269"/>
      <c r="I213" s="269"/>
      <c r="J213" s="269"/>
      <c r="K213" s="269"/>
      <c r="L213" s="269"/>
      <c r="M213" s="269"/>
      <c r="N213" s="269"/>
      <c r="O213" s="269"/>
      <c r="P213" s="269"/>
      <c r="Q213" s="269"/>
      <c r="R213" s="269"/>
      <c r="S213" s="270"/>
      <c r="T213" s="270"/>
      <c r="U213" s="271"/>
    </row>
    <row r="214" spans="1:21" ht="15.75">
      <c r="B214" s="268"/>
      <c r="C214" s="269"/>
      <c r="D214" s="269" t="s">
        <v>161</v>
      </c>
      <c r="E214" s="269"/>
      <c r="F214" s="269"/>
      <c r="G214" s="272" t="str">
        <f ca="1">'Données de location'!F7</f>
        <v>Mr TURKMEN COURDIER Güven</v>
      </c>
      <c r="H214" s="269"/>
      <c r="I214" s="269"/>
      <c r="J214" s="269"/>
      <c r="K214" s="269"/>
      <c r="L214" s="269"/>
      <c r="M214" s="269"/>
      <c r="N214" s="269"/>
      <c r="O214" s="269" t="s">
        <v>159</v>
      </c>
      <c r="P214" s="269"/>
      <c r="Q214" s="269"/>
      <c r="R214" s="269"/>
      <c r="S214" s="270"/>
      <c r="T214" s="270"/>
      <c r="U214" s="271"/>
    </row>
    <row r="215" spans="1:21" ht="15.75">
      <c r="B215" s="268"/>
      <c r="C215" s="269"/>
      <c r="D215" s="1110">
        <f ca="1">'Données de location'!F18</f>
        <v>0</v>
      </c>
      <c r="E215" s="1110"/>
      <c r="F215" s="1110"/>
      <c r="G215" s="1110"/>
      <c r="H215" s="1110"/>
      <c r="I215" s="1110"/>
      <c r="J215" s="1110"/>
      <c r="K215" s="269" t="s">
        <v>160</v>
      </c>
      <c r="L215" s="269"/>
      <c r="M215" s="269"/>
      <c r="N215" s="269"/>
      <c r="O215" s="269"/>
      <c r="P215" s="269"/>
      <c r="Q215" s="269"/>
      <c r="R215" s="269"/>
      <c r="S215" s="270"/>
      <c r="T215" s="270"/>
      <c r="U215" s="271"/>
    </row>
    <row r="216" spans="1:21" ht="15.75">
      <c r="B216" s="268"/>
      <c r="C216" s="269"/>
      <c r="D216" s="272" t="str">
        <f ca="1">'Données de location'!F39</f>
        <v>9 rue du Coteau</v>
      </c>
      <c r="E216" s="269"/>
      <c r="F216" s="269"/>
      <c r="G216" s="269"/>
      <c r="H216" s="269"/>
      <c r="I216" s="269"/>
      <c r="J216" s="269"/>
      <c r="K216" s="269"/>
      <c r="L216" s="272" t="str">
        <f ca="1">'Données de location'!J39</f>
        <v>25500 LES FINS</v>
      </c>
      <c r="M216" s="269"/>
      <c r="N216" s="269"/>
      <c r="O216" s="269"/>
      <c r="P216" s="269"/>
      <c r="Q216" s="269"/>
      <c r="R216" s="269"/>
      <c r="S216" s="270"/>
      <c r="T216" s="270"/>
      <c r="U216" s="271"/>
    </row>
    <row r="217" spans="1:21" ht="15.75">
      <c r="B217" s="268"/>
      <c r="C217" s="269"/>
      <c r="D217" s="269" t="s">
        <v>347</v>
      </c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70"/>
      <c r="T217" s="270"/>
      <c r="U217" s="271"/>
    </row>
    <row r="218" spans="1:21" ht="15.75">
      <c r="B218" s="268"/>
      <c r="C218" s="269"/>
      <c r="D218" s="269"/>
      <c r="E218" s="269"/>
      <c r="F218" s="269"/>
      <c r="G218" s="269"/>
      <c r="H218" s="269"/>
      <c r="I218" s="269"/>
      <c r="J218" s="269"/>
      <c r="K218" s="269"/>
      <c r="L218" s="269"/>
      <c r="M218" s="269"/>
      <c r="N218" s="269"/>
      <c r="O218" s="269"/>
      <c r="P218" s="269"/>
      <c r="Q218" s="269"/>
      <c r="R218" s="269"/>
      <c r="S218" s="270"/>
      <c r="T218" s="270"/>
      <c r="U218" s="271"/>
    </row>
    <row r="219" spans="1:21" ht="15.75">
      <c r="B219" s="268"/>
      <c r="C219" s="269"/>
      <c r="D219" s="269" t="s">
        <v>162</v>
      </c>
      <c r="E219" s="269" t="str">
        <f ca="1">'Données de location'!I9</f>
        <v>LES FINS</v>
      </c>
      <c r="F219" s="269"/>
      <c r="G219" s="269"/>
      <c r="H219" s="269"/>
      <c r="I219" s="269"/>
      <c r="J219" s="269"/>
      <c r="K219" s="269"/>
      <c r="L219" s="269"/>
      <c r="M219" s="269"/>
      <c r="N219" s="269"/>
      <c r="O219" s="269"/>
      <c r="P219" s="269"/>
      <c r="Q219" s="269"/>
      <c r="R219" s="269"/>
      <c r="S219" s="270"/>
      <c r="T219" s="270"/>
      <c r="U219" s="332" t="str">
        <f ca="1">'Données de location'!F7</f>
        <v>Mr TURKMEN COURDIER Güven</v>
      </c>
    </row>
    <row r="220" spans="1:21" ht="15.75">
      <c r="B220" s="268"/>
      <c r="C220" s="269"/>
      <c r="D220" s="269" t="s">
        <v>152</v>
      </c>
      <c r="E220" s="1111">
        <f ca="1">O199</f>
        <v>44780</v>
      </c>
      <c r="F220" s="1111"/>
      <c r="G220" s="1111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  <c r="R220" s="269"/>
      <c r="S220" s="270"/>
      <c r="T220" s="270"/>
      <c r="U220" s="271"/>
    </row>
    <row r="221" spans="1:21" ht="15.75">
      <c r="B221" s="268"/>
      <c r="C221" s="269"/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70"/>
      <c r="T221" s="270"/>
      <c r="U221" s="271"/>
    </row>
    <row r="222" spans="1:21" ht="15.75">
      <c r="B222" s="268"/>
      <c r="C222" s="269"/>
      <c r="D222" s="269"/>
      <c r="E222" s="269"/>
      <c r="F222" s="269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70"/>
      <c r="T222" s="270"/>
      <c r="U222" s="271"/>
    </row>
    <row r="223" spans="1:21" ht="15.75">
      <c r="B223" s="235"/>
      <c r="C223" s="236"/>
      <c r="D223" s="236"/>
      <c r="E223" s="236"/>
      <c r="F223" s="236"/>
      <c r="G223" s="236"/>
      <c r="H223" s="236"/>
      <c r="I223" s="236"/>
      <c r="J223" s="236"/>
      <c r="K223" s="236"/>
      <c r="L223" s="236"/>
      <c r="M223" s="236"/>
      <c r="N223" s="236"/>
      <c r="O223" s="236"/>
      <c r="P223" s="236"/>
      <c r="Q223" s="236"/>
      <c r="R223" s="236"/>
      <c r="S223" s="66"/>
      <c r="T223" s="66"/>
      <c r="U223" s="104"/>
    </row>
    <row r="224" spans="1:21" ht="15.75">
      <c r="B224" s="235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  <c r="P224" s="236"/>
      <c r="Q224" s="236"/>
      <c r="R224" s="236"/>
      <c r="S224" s="66"/>
      <c r="T224" s="66"/>
      <c r="U224" s="104"/>
    </row>
    <row r="225" spans="2:21" ht="15.75">
      <c r="B225" s="235"/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  <c r="P225" s="236"/>
      <c r="Q225" s="236"/>
      <c r="R225" s="236"/>
      <c r="S225" s="66"/>
      <c r="T225" s="66"/>
      <c r="U225" s="104"/>
    </row>
    <row r="226" spans="2:21" ht="15.75">
      <c r="B226" s="235"/>
      <c r="C226" s="236"/>
      <c r="D226" s="236"/>
      <c r="E226" s="236"/>
      <c r="F226" s="236"/>
      <c r="G226" s="236"/>
      <c r="H226" s="236"/>
      <c r="I226" s="236"/>
      <c r="J226" s="236"/>
      <c r="K226" s="236"/>
      <c r="L226" s="236"/>
      <c r="M226" s="236"/>
      <c r="N226" s="236"/>
      <c r="O226" s="236"/>
      <c r="P226" s="236"/>
      <c r="Q226" s="236"/>
      <c r="R226" s="236"/>
      <c r="S226" s="66"/>
      <c r="T226" s="66"/>
      <c r="U226" s="104"/>
    </row>
    <row r="227" spans="2:21" ht="15.75">
      <c r="B227" s="235"/>
      <c r="C227" s="236"/>
      <c r="D227" s="236"/>
      <c r="E227" s="236"/>
      <c r="F227" s="236"/>
      <c r="G227" s="236"/>
      <c r="H227" s="236"/>
      <c r="I227" s="236"/>
      <c r="J227" s="236"/>
      <c r="K227" s="236"/>
      <c r="L227" s="236"/>
      <c r="M227" s="236"/>
      <c r="N227" s="236"/>
      <c r="O227" s="236"/>
      <c r="P227" s="236"/>
      <c r="Q227" s="236"/>
      <c r="R227" s="236"/>
      <c r="S227" s="66"/>
      <c r="T227" s="66"/>
      <c r="U227" s="104"/>
    </row>
    <row r="228" spans="2:21" ht="16.5" thickBot="1">
      <c r="B228" s="259"/>
      <c r="C228" s="260"/>
      <c r="D228" s="260"/>
      <c r="E228" s="260"/>
      <c r="F228" s="260"/>
      <c r="G228" s="260"/>
      <c r="H228" s="260"/>
      <c r="I228" s="260"/>
      <c r="J228" s="260"/>
      <c r="K228" s="260"/>
      <c r="L228" s="260"/>
      <c r="M228" s="260"/>
      <c r="N228" s="260"/>
      <c r="O228" s="260"/>
      <c r="P228" s="260"/>
      <c r="Q228" s="260"/>
      <c r="R228" s="260"/>
      <c r="S228" s="114"/>
      <c r="T228" s="114"/>
      <c r="U228" s="115"/>
    </row>
    <row r="229" spans="2:21" ht="16.5" thickTop="1">
      <c r="B229" s="207"/>
      <c r="C229" s="207"/>
      <c r="D229" s="207"/>
      <c r="E229" s="207"/>
      <c r="F229" s="207"/>
      <c r="G229" s="207"/>
      <c r="H229" s="207"/>
      <c r="I229" s="207"/>
      <c r="J229" s="207"/>
      <c r="K229" s="207"/>
      <c r="L229" s="207"/>
      <c r="M229" s="207"/>
      <c r="N229" s="207"/>
      <c r="O229" s="207"/>
      <c r="P229" s="207"/>
      <c r="Q229" s="207"/>
      <c r="R229" s="207"/>
    </row>
    <row r="230" spans="2:21" ht="15.75">
      <c r="B230" s="207"/>
      <c r="C230" s="207"/>
      <c r="D230" s="207"/>
      <c r="E230" s="207"/>
      <c r="F230" s="207"/>
      <c r="G230" s="207"/>
      <c r="H230" s="207"/>
      <c r="I230" s="207"/>
      <c r="J230" s="207"/>
      <c r="K230" s="207"/>
      <c r="L230" s="207"/>
      <c r="M230" s="207"/>
      <c r="N230" s="207"/>
      <c r="O230" s="207"/>
      <c r="P230" s="207"/>
      <c r="Q230" s="207"/>
      <c r="R230" s="207"/>
    </row>
    <row r="231" spans="2:21" ht="15.75">
      <c r="B231" s="207"/>
      <c r="C231" s="207"/>
      <c r="D231" s="207"/>
      <c r="E231" s="207"/>
      <c r="F231" s="207"/>
      <c r="G231" s="207"/>
      <c r="H231" s="207"/>
      <c r="I231" s="207"/>
      <c r="J231" s="207"/>
      <c r="K231" s="207"/>
      <c r="L231" s="207"/>
      <c r="M231" s="207"/>
      <c r="N231" s="207"/>
      <c r="O231" s="207"/>
      <c r="P231" s="207"/>
      <c r="Q231" s="207"/>
      <c r="R231" s="207"/>
    </row>
    <row r="232" spans="2:21" ht="15.75">
      <c r="B232" s="207"/>
      <c r="C232" s="207"/>
      <c r="D232" s="207"/>
      <c r="E232" s="207"/>
      <c r="F232" s="207"/>
      <c r="G232" s="207"/>
      <c r="H232" s="207"/>
      <c r="I232" s="207"/>
      <c r="J232" s="207"/>
      <c r="K232" s="207"/>
      <c r="L232" s="207"/>
      <c r="M232" s="207"/>
      <c r="N232" s="207"/>
      <c r="O232" s="207"/>
      <c r="P232" s="207"/>
      <c r="Q232" s="207"/>
      <c r="R232" s="207"/>
    </row>
    <row r="233" spans="2:21" ht="15.75">
      <c r="B233" s="207"/>
      <c r="C233" s="207"/>
      <c r="D233" s="207"/>
      <c r="E233" s="207"/>
      <c r="F233" s="207"/>
      <c r="G233" s="207"/>
      <c r="H233" s="207"/>
      <c r="I233" s="207"/>
      <c r="J233" s="207"/>
      <c r="K233" s="207"/>
      <c r="L233" s="207"/>
      <c r="M233" s="207"/>
      <c r="N233" s="207"/>
      <c r="O233" s="207"/>
      <c r="P233" s="207"/>
      <c r="Q233" s="207"/>
      <c r="R233" s="207"/>
    </row>
    <row r="234" spans="2:21" ht="15.75">
      <c r="B234" s="207"/>
      <c r="C234" s="207"/>
      <c r="D234" s="207"/>
      <c r="E234" s="207"/>
      <c r="F234" s="207"/>
      <c r="G234" s="207"/>
      <c r="H234" s="207"/>
      <c r="I234" s="207"/>
      <c r="J234" s="207"/>
      <c r="K234" s="207"/>
      <c r="L234" s="207"/>
      <c r="M234" s="207"/>
      <c r="N234" s="207"/>
      <c r="O234" s="207"/>
      <c r="P234" s="207"/>
      <c r="Q234" s="207"/>
      <c r="R234" s="207"/>
    </row>
    <row r="235" spans="2:21" ht="15.75">
      <c r="B235" s="207"/>
      <c r="C235" s="207"/>
      <c r="D235" s="207"/>
      <c r="E235" s="207"/>
      <c r="F235" s="207"/>
      <c r="G235" s="207"/>
      <c r="H235" s="207"/>
      <c r="I235" s="207"/>
      <c r="J235" s="207"/>
      <c r="K235" s="207"/>
      <c r="L235" s="207"/>
      <c r="M235" s="207"/>
      <c r="N235" s="207"/>
      <c r="O235" s="207"/>
      <c r="P235" s="207"/>
      <c r="Q235" s="207"/>
      <c r="R235" s="207"/>
    </row>
    <row r="236" spans="2:21" ht="15.75">
      <c r="B236" s="207"/>
      <c r="C236" s="207"/>
      <c r="D236" s="207"/>
      <c r="E236" s="207"/>
      <c r="F236" s="207"/>
      <c r="G236" s="207"/>
      <c r="H236" s="207"/>
      <c r="I236" s="207"/>
      <c r="J236" s="207"/>
      <c r="K236" s="207"/>
      <c r="L236" s="207"/>
      <c r="M236" s="207"/>
      <c r="N236" s="207"/>
      <c r="O236" s="207"/>
      <c r="P236" s="207"/>
      <c r="Q236" s="207"/>
      <c r="R236" s="207"/>
    </row>
    <row r="237" spans="2:21" ht="15.75">
      <c r="B237" s="207"/>
      <c r="C237" s="207"/>
      <c r="D237" s="207"/>
      <c r="E237" s="207"/>
      <c r="F237" s="207"/>
      <c r="G237" s="207"/>
      <c r="H237" s="207"/>
      <c r="I237" s="207"/>
      <c r="J237" s="207"/>
      <c r="K237" s="207"/>
      <c r="L237" s="207"/>
      <c r="M237" s="207"/>
      <c r="N237" s="207"/>
      <c r="O237" s="207"/>
      <c r="P237" s="207"/>
      <c r="Q237" s="207"/>
      <c r="R237" s="207"/>
    </row>
    <row r="238" spans="2:21" ht="15.75">
      <c r="B238" s="207"/>
      <c r="C238" s="207"/>
      <c r="D238" s="207"/>
      <c r="E238" s="207"/>
      <c r="F238" s="207"/>
      <c r="G238" s="207"/>
      <c r="H238" s="207"/>
      <c r="I238" s="207"/>
      <c r="J238" s="207"/>
      <c r="K238" s="207"/>
      <c r="L238" s="207"/>
      <c r="M238" s="207"/>
      <c r="N238" s="207"/>
      <c r="O238" s="207"/>
      <c r="P238" s="207"/>
      <c r="Q238" s="207"/>
      <c r="R238" s="207"/>
    </row>
    <row r="239" spans="2:21" ht="15.75">
      <c r="B239" s="207"/>
      <c r="C239" s="207"/>
      <c r="D239" s="207"/>
      <c r="E239" s="207"/>
      <c r="F239" s="207"/>
      <c r="G239" s="207"/>
      <c r="H239" s="207"/>
      <c r="I239" s="207"/>
      <c r="J239" s="207"/>
      <c r="K239" s="207"/>
      <c r="L239" s="207"/>
      <c r="M239" s="207"/>
      <c r="N239" s="207"/>
      <c r="O239" s="207"/>
      <c r="P239" s="207"/>
      <c r="Q239" s="207"/>
      <c r="R239" s="207"/>
    </row>
    <row r="240" spans="2:21" ht="15.75">
      <c r="B240" s="207"/>
      <c r="C240" s="207"/>
      <c r="D240" s="207"/>
      <c r="E240" s="207"/>
      <c r="F240" s="207"/>
      <c r="G240" s="207"/>
      <c r="H240" s="207"/>
      <c r="I240" s="207"/>
      <c r="J240" s="207"/>
      <c r="K240" s="207"/>
      <c r="L240" s="207"/>
      <c r="M240" s="207"/>
      <c r="N240" s="207"/>
      <c r="O240" s="207"/>
      <c r="P240" s="207"/>
      <c r="Q240" s="207"/>
      <c r="R240" s="207"/>
    </row>
  </sheetData>
  <mergeCells count="30">
    <mergeCell ref="B212:U212"/>
    <mergeCell ref="D215:J215"/>
    <mergeCell ref="E220:G220"/>
    <mergeCell ref="J32:L32"/>
    <mergeCell ref="H79:J79"/>
    <mergeCell ref="I125:K125"/>
    <mergeCell ref="B161:U161"/>
    <mergeCell ref="J162:U162"/>
    <mergeCell ref="F164:M164"/>
    <mergeCell ref="C165:E165"/>
    <mergeCell ref="F165:P165"/>
    <mergeCell ref="O199:R199"/>
    <mergeCell ref="K152:L152"/>
    <mergeCell ref="K153:L153"/>
    <mergeCell ref="K155:L155"/>
    <mergeCell ref="K156:L156"/>
    <mergeCell ref="K157:L157"/>
    <mergeCell ref="H158:I158"/>
    <mergeCell ref="B91:U91"/>
    <mergeCell ref="M92:O92"/>
    <mergeCell ref="I121:K121"/>
    <mergeCell ref="I145:K145"/>
    <mergeCell ref="B148:U148"/>
    <mergeCell ref="G150:I150"/>
    <mergeCell ref="G75:I75"/>
    <mergeCell ref="I11:K11"/>
    <mergeCell ref="B14:U14"/>
    <mergeCell ref="B15:U15"/>
    <mergeCell ref="B45:U45"/>
    <mergeCell ref="B46:U46"/>
  </mergeCells>
  <printOptions horizontalCentered="1" verticalCentered="1"/>
  <pageMargins left="0.19685039370078741" right="0.19685039370078741" top="0" bottom="0" header="0.31496062992125984" footer="0.31496062992125984"/>
  <pageSetup paperSize="9"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18</xdr:row>
                    <xdr:rowOff>9525</xdr:rowOff>
                  </from>
                  <to>
                    <xdr:col>3</xdr:col>
                    <xdr:colOff>276225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21</xdr:row>
                    <xdr:rowOff>0</xdr:rowOff>
                  </from>
                  <to>
                    <xdr:col>3</xdr:col>
                    <xdr:colOff>276225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Check Box 4">
              <controlPr defaultSize="0" autoFill="0" autoLine="0" autoPict="0">
                <anchor moveWithCells="1">
                  <from>
                    <xdr:col>1</xdr:col>
                    <xdr:colOff>104775</xdr:colOff>
                    <xdr:row>24</xdr:row>
                    <xdr:rowOff>0</xdr:rowOff>
                  </from>
                  <to>
                    <xdr:col>3</xdr:col>
                    <xdr:colOff>295275</xdr:colOff>
                    <xdr:row>24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8103-C859-4CC0-BFAC-D6DD7063C7DF}">
  <sheetPr codeName="Feuil8"/>
  <dimension ref="A1:BC238"/>
  <sheetViews>
    <sheetView topLeftCell="A94" zoomScaleNormal="100" workbookViewId="0">
      <selection activeCell="G104" sqref="G104"/>
    </sheetView>
  </sheetViews>
  <sheetFormatPr baseColWidth="10" defaultRowHeight="15"/>
  <cols>
    <col min="1" max="80" width="1.7109375" customWidth="1"/>
  </cols>
  <sheetData>
    <row r="1" spans="1:53" ht="21" thickTop="1">
      <c r="A1" s="1123" t="s">
        <v>485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  <c r="L1" s="1124"/>
      <c r="M1" s="1124"/>
      <c r="N1" s="1124"/>
      <c r="O1" s="1124"/>
      <c r="P1" s="1124"/>
      <c r="Q1" s="1124"/>
      <c r="R1" s="1124"/>
      <c r="S1" s="1124"/>
      <c r="T1" s="1124"/>
      <c r="U1" s="1124"/>
      <c r="V1" s="1124"/>
      <c r="W1" s="1124"/>
      <c r="X1" s="1124"/>
      <c r="Y1" s="1124"/>
      <c r="Z1" s="1124"/>
      <c r="AA1" s="1124"/>
      <c r="AB1" s="1124"/>
      <c r="AC1" s="1124"/>
      <c r="AD1" s="1124"/>
      <c r="AE1" s="1124"/>
      <c r="AF1" s="1124"/>
      <c r="AG1" s="1124"/>
      <c r="AH1" s="1124"/>
      <c r="AI1" s="1124"/>
      <c r="AJ1" s="1124"/>
      <c r="AK1" s="1124"/>
      <c r="AL1" s="1124"/>
      <c r="AM1" s="1124"/>
      <c r="AN1" s="1124"/>
      <c r="AO1" s="1124"/>
      <c r="AP1" s="1124"/>
      <c r="AQ1" s="1124"/>
      <c r="AR1" s="1124"/>
      <c r="AS1" s="1124"/>
      <c r="AT1" s="1124"/>
      <c r="AU1" s="1124"/>
      <c r="AV1" s="1124"/>
      <c r="AW1" s="1124"/>
      <c r="AX1" s="1124"/>
      <c r="AY1" s="1125"/>
    </row>
    <row r="2" spans="1:53" ht="6" customHeight="1">
      <c r="A2" s="464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66"/>
      <c r="AX2" s="66"/>
      <c r="AY2" s="465"/>
    </row>
    <row r="3" spans="1:53">
      <c r="A3" s="1126" t="s">
        <v>621</v>
      </c>
      <c r="B3" s="1127"/>
      <c r="C3" s="1127"/>
      <c r="D3" s="1127"/>
      <c r="E3" s="1127"/>
      <c r="F3" s="1127"/>
      <c r="G3" s="1127"/>
      <c r="H3" s="1128">
        <f ca="1">'Données de location'!F18</f>
        <v>0</v>
      </c>
      <c r="I3" s="1128"/>
      <c r="J3" s="1128"/>
      <c r="K3" s="1128"/>
      <c r="L3" s="1128"/>
      <c r="M3" s="1128"/>
      <c r="N3" s="1128"/>
      <c r="O3" s="1128"/>
      <c r="P3" s="1128"/>
      <c r="Q3" s="1128"/>
      <c r="R3" s="1128"/>
      <c r="S3" s="1128"/>
      <c r="T3" s="1128"/>
      <c r="U3" s="1128"/>
      <c r="V3" s="1128"/>
      <c r="W3" s="1128"/>
      <c r="X3" s="1128"/>
      <c r="Y3" s="1128"/>
      <c r="Z3" s="1128"/>
      <c r="AA3" s="1128"/>
      <c r="AB3" s="1128"/>
      <c r="AC3" s="1128"/>
      <c r="AD3" s="1128"/>
      <c r="AE3" s="1128"/>
      <c r="AF3" s="1128"/>
      <c r="AG3" s="1128"/>
      <c r="AH3" s="1128"/>
      <c r="AI3" s="1129" t="s">
        <v>492</v>
      </c>
      <c r="AJ3" s="1129"/>
      <c r="AK3" s="1129"/>
      <c r="AL3" s="1129"/>
      <c r="AM3" s="1129"/>
      <c r="AN3" s="1129"/>
      <c r="AO3" s="1129"/>
      <c r="AP3" s="1129"/>
      <c r="AQ3" s="1129"/>
      <c r="AR3" s="1129"/>
      <c r="AS3" s="1129"/>
      <c r="AT3" s="1129"/>
      <c r="AU3" s="1129"/>
      <c r="AV3" s="1129"/>
      <c r="AW3" s="66"/>
      <c r="AX3" s="66"/>
      <c r="AY3" s="465"/>
      <c r="BA3" s="89"/>
    </row>
    <row r="4" spans="1:53">
      <c r="A4" s="466" t="s">
        <v>707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465"/>
    </row>
    <row r="5" spans="1:53">
      <c r="A5" s="4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465"/>
    </row>
    <row r="6" spans="1:53">
      <c r="A6" s="467"/>
      <c r="B6" s="469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465"/>
    </row>
    <row r="7" spans="1:53">
      <c r="A7" s="470" t="s">
        <v>486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465"/>
    </row>
    <row r="8" spans="1:53">
      <c r="A8" s="466" t="s">
        <v>710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465"/>
    </row>
    <row r="9" spans="1:53">
      <c r="A9" s="467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465"/>
    </row>
    <row r="10" spans="1:53">
      <c r="A10" s="468" t="s">
        <v>487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465"/>
    </row>
    <row r="11" spans="1:53">
      <c r="A11" s="466" t="s">
        <v>710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465"/>
    </row>
    <row r="12" spans="1:53">
      <c r="A12" s="4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465"/>
    </row>
    <row r="13" spans="1:53">
      <c r="A13" s="468" t="s">
        <v>708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465"/>
    </row>
    <row r="14" spans="1:53">
      <c r="A14" s="467" t="s">
        <v>710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465"/>
    </row>
    <row r="15" spans="1:53">
      <c r="A15" s="467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465"/>
    </row>
    <row r="16" spans="1:53">
      <c r="A16" s="468" t="s">
        <v>711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465"/>
    </row>
    <row r="17" spans="1:51">
      <c r="A17" s="467" t="s">
        <v>710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465"/>
    </row>
    <row r="18" spans="1:51">
      <c r="A18" s="467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465"/>
    </row>
    <row r="19" spans="1:51">
      <c r="A19" s="468" t="s">
        <v>712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465"/>
    </row>
    <row r="20" spans="1:51">
      <c r="A20" s="467" t="s">
        <v>710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465"/>
    </row>
    <row r="21" spans="1:51">
      <c r="A21" s="468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465"/>
    </row>
    <row r="22" spans="1:51">
      <c r="A22" s="4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465"/>
    </row>
    <row r="23" spans="1:51">
      <c r="A23" s="467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465"/>
    </row>
    <row r="24" spans="1:51">
      <c r="A24" s="467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465"/>
    </row>
    <row r="25" spans="1:51" ht="15.75">
      <c r="A25" s="471" t="s">
        <v>399</v>
      </c>
      <c r="B25" s="236"/>
      <c r="C25" s="256"/>
      <c r="D25" s="256"/>
      <c r="E25" s="1130" t="str">
        <f ca="1">'Données de location'!F113</f>
        <v>LES FINS,</v>
      </c>
      <c r="F25" s="1130"/>
      <c r="G25" s="1130"/>
      <c r="H25" s="1130"/>
      <c r="I25" s="1130"/>
      <c r="J25" s="1130"/>
      <c r="K25" s="1130"/>
      <c r="L25" s="1130"/>
      <c r="M25" s="1130"/>
      <c r="N25" s="1130"/>
      <c r="O25" s="1130"/>
      <c r="P25" s="236" t="s">
        <v>400</v>
      </c>
      <c r="Q25" s="236"/>
      <c r="R25" s="1131">
        <f>'Données de location'!F112</f>
        <v>0</v>
      </c>
      <c r="S25" s="1128"/>
      <c r="T25" s="1128"/>
      <c r="U25" s="1128"/>
      <c r="V25" s="1128"/>
      <c r="W25" s="1128"/>
      <c r="X25" s="1128"/>
      <c r="Y25" s="1128"/>
      <c r="Z25" s="1128"/>
      <c r="AA25" s="1129" t="s">
        <v>534</v>
      </c>
      <c r="AB25" s="1129"/>
      <c r="AC25" s="1129"/>
      <c r="AD25" s="1129"/>
      <c r="AE25" s="1129"/>
      <c r="AF25" s="1129"/>
      <c r="AG25" s="1129"/>
      <c r="AH25" s="1129"/>
      <c r="AI25" s="1129"/>
      <c r="AJ25" s="1129"/>
      <c r="AK25" s="1129"/>
      <c r="AL25" s="1129"/>
      <c r="AM25" s="1129"/>
      <c r="AN25" s="1102">
        <f>'Données de location'!F112</f>
        <v>0</v>
      </c>
      <c r="AO25" s="1102"/>
      <c r="AP25" s="1102"/>
      <c r="AQ25" s="1102"/>
      <c r="AR25" s="1102"/>
      <c r="AS25" s="1102"/>
      <c r="AT25" s="1102"/>
      <c r="AU25" s="1102"/>
      <c r="AV25" s="1102"/>
      <c r="AW25" s="66"/>
      <c r="AX25" s="66"/>
      <c r="AY25" s="465"/>
    </row>
    <row r="26" spans="1:51" ht="15.75">
      <c r="A26" s="471"/>
      <c r="B26" s="263" t="s">
        <v>693</v>
      </c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263"/>
      <c r="AG26" s="263"/>
      <c r="AH26" s="263"/>
      <c r="AI26" s="263"/>
      <c r="AJ26" s="263"/>
      <c r="AK26" s="263"/>
      <c r="AL26" s="263"/>
      <c r="AM26" s="263"/>
      <c r="AN26" s="263"/>
      <c r="AO26" s="263"/>
      <c r="AP26" s="263"/>
      <c r="AQ26" s="263"/>
      <c r="AR26" s="263"/>
      <c r="AS26" s="263"/>
      <c r="AT26" s="263"/>
      <c r="AU26" s="263"/>
      <c r="AV26" s="263"/>
      <c r="AW26" s="263"/>
      <c r="AX26" s="520" t="s">
        <v>694</v>
      </c>
      <c r="AY26" s="465"/>
    </row>
    <row r="27" spans="1:51" ht="15.75">
      <c r="A27" s="471"/>
      <c r="B27" s="263" t="s">
        <v>497</v>
      </c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263"/>
      <c r="AG27" s="263"/>
      <c r="AH27" s="263"/>
      <c r="AI27" s="263"/>
      <c r="AJ27" s="263"/>
      <c r="AK27" s="263"/>
      <c r="AL27" s="263"/>
      <c r="AM27" s="263"/>
      <c r="AN27" s="263"/>
      <c r="AO27" s="263"/>
      <c r="AP27" s="263"/>
      <c r="AQ27" s="263"/>
      <c r="AR27" s="263"/>
      <c r="AS27" s="263"/>
      <c r="AT27" s="263"/>
      <c r="AU27" s="263"/>
      <c r="AV27" s="263"/>
      <c r="AW27" s="263"/>
      <c r="AX27" s="520" t="s">
        <v>497</v>
      </c>
      <c r="AY27" s="465"/>
    </row>
    <row r="28" spans="1:51" ht="15.75">
      <c r="A28" s="471"/>
      <c r="B28" s="263" t="s">
        <v>498</v>
      </c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3"/>
      <c r="AM28" s="263"/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520" t="s">
        <v>498</v>
      </c>
      <c r="AY28" s="465"/>
    </row>
    <row r="29" spans="1:51">
      <c r="A29" s="467"/>
      <c r="B29" s="263">
        <f ca="1">'Données de location'!F18</f>
        <v>0</v>
      </c>
      <c r="C29" s="26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U29" s="263"/>
      <c r="V29" s="263"/>
      <c r="W29" s="263"/>
      <c r="X29" s="263"/>
      <c r="Y29" s="263"/>
      <c r="Z29" s="263"/>
      <c r="AA29" s="263"/>
      <c r="AB29" s="263"/>
      <c r="AC29" s="263"/>
      <c r="AD29" s="263"/>
      <c r="AE29" s="263"/>
      <c r="AF29" s="263"/>
      <c r="AG29" s="263"/>
      <c r="AH29" s="263"/>
      <c r="AI29" s="263"/>
      <c r="AJ29" s="263"/>
      <c r="AK29" s="263"/>
      <c r="AL29" s="263"/>
      <c r="AM29" s="263"/>
      <c r="AN29" s="263"/>
      <c r="AO29" s="263"/>
      <c r="AP29" s="263"/>
      <c r="AQ29" s="263"/>
      <c r="AR29" s="263"/>
      <c r="AS29" s="263"/>
      <c r="AT29" s="263"/>
      <c r="AU29" s="263"/>
      <c r="AV29" s="263"/>
      <c r="AW29" s="263"/>
      <c r="AX29" s="520">
        <f ca="1">'Données de location'!F32</f>
        <v>0</v>
      </c>
      <c r="AY29" s="465"/>
    </row>
    <row r="30" spans="1:51">
      <c r="A30" s="467"/>
      <c r="B30" s="263"/>
      <c r="C30" s="263"/>
      <c r="D30" s="263"/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3"/>
      <c r="P30" s="263"/>
      <c r="Q30" s="263"/>
      <c r="R30" s="263"/>
      <c r="S30" s="263"/>
      <c r="T30" s="263"/>
      <c r="U30" s="263"/>
      <c r="V30" s="263"/>
      <c r="W30" s="263"/>
      <c r="X30" s="263"/>
      <c r="Y30" s="263"/>
      <c r="Z30" s="263"/>
      <c r="AA30" s="263"/>
      <c r="AB30" s="263"/>
      <c r="AC30" s="263"/>
      <c r="AD30" s="263"/>
      <c r="AE30" s="263"/>
      <c r="AF30" s="263"/>
      <c r="AG30" s="263"/>
      <c r="AH30" s="263"/>
      <c r="AI30" s="263"/>
      <c r="AJ30" s="263"/>
      <c r="AK30" s="263"/>
      <c r="AL30" s="263"/>
      <c r="AM30" s="263"/>
      <c r="AN30" s="263"/>
      <c r="AO30" s="263"/>
      <c r="AP30" s="263"/>
      <c r="AQ30" s="263"/>
      <c r="AR30" s="263"/>
      <c r="AS30" s="263"/>
      <c r="AT30" s="263"/>
      <c r="AU30" s="263"/>
      <c r="AV30" s="263"/>
      <c r="AW30" s="263"/>
      <c r="AX30" s="520"/>
      <c r="AY30" s="465"/>
    </row>
    <row r="31" spans="1:51">
      <c r="A31" s="467"/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3"/>
      <c r="AA31" s="263"/>
      <c r="AB31" s="263"/>
      <c r="AC31" s="263"/>
      <c r="AD31" s="263"/>
      <c r="AE31" s="263"/>
      <c r="AF31" s="263"/>
      <c r="AG31" s="263"/>
      <c r="AH31" s="263"/>
      <c r="AI31" s="263"/>
      <c r="AJ31" s="263"/>
      <c r="AK31" s="263"/>
      <c r="AL31" s="263"/>
      <c r="AM31" s="263"/>
      <c r="AN31" s="263"/>
      <c r="AO31" s="263"/>
      <c r="AP31" s="263"/>
      <c r="AQ31" s="263"/>
      <c r="AR31" s="263"/>
      <c r="AS31" s="263"/>
      <c r="AT31" s="263"/>
      <c r="AU31" s="263"/>
      <c r="AV31" s="263"/>
      <c r="AW31" s="263"/>
      <c r="AX31" s="520"/>
      <c r="AY31" s="465"/>
    </row>
    <row r="32" spans="1:51">
      <c r="A32" s="467"/>
      <c r="B32" s="263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263"/>
      <c r="Y32" s="263"/>
      <c r="Z32" s="263"/>
      <c r="AA32" s="263"/>
      <c r="AB32" s="263"/>
      <c r="AC32" s="263"/>
      <c r="AD32" s="263"/>
      <c r="AE32" s="263"/>
      <c r="AF32" s="263"/>
      <c r="AG32" s="263"/>
      <c r="AH32" s="263"/>
      <c r="AI32" s="263"/>
      <c r="AJ32" s="263"/>
      <c r="AK32" s="263"/>
      <c r="AL32" s="263"/>
      <c r="AM32" s="263"/>
      <c r="AN32" s="263"/>
      <c r="AO32" s="263"/>
      <c r="AP32" s="263"/>
      <c r="AQ32" s="263"/>
      <c r="AR32" s="263"/>
      <c r="AS32" s="263"/>
      <c r="AT32" s="263"/>
      <c r="AU32" s="263"/>
      <c r="AV32" s="263"/>
      <c r="AW32" s="263"/>
      <c r="AX32" s="520"/>
      <c r="AY32" s="465"/>
    </row>
    <row r="33" spans="1:51">
      <c r="A33" s="467"/>
      <c r="B33" s="263"/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3"/>
      <c r="AE33" s="263"/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263"/>
      <c r="AR33" s="263"/>
      <c r="AS33" s="263"/>
      <c r="AT33" s="263"/>
      <c r="AU33" s="263"/>
      <c r="AV33" s="263"/>
      <c r="AW33" s="263"/>
      <c r="AX33" s="520"/>
      <c r="AY33" s="465"/>
    </row>
    <row r="34" spans="1:51">
      <c r="A34" s="467"/>
      <c r="B34" s="263"/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  <c r="AA34" s="263"/>
      <c r="AB34" s="263"/>
      <c r="AC34" s="263"/>
      <c r="AD34" s="263"/>
      <c r="AE34" s="263"/>
      <c r="AF34" s="263"/>
      <c r="AG34" s="263"/>
      <c r="AH34" s="263"/>
      <c r="AI34" s="263"/>
      <c r="AJ34" s="263"/>
      <c r="AK34" s="263"/>
      <c r="AL34" s="263"/>
      <c r="AM34" s="263"/>
      <c r="AN34" s="263"/>
      <c r="AO34" s="263"/>
      <c r="AP34" s="263"/>
      <c r="AQ34" s="263"/>
      <c r="AR34" s="263"/>
      <c r="AS34" s="263"/>
      <c r="AT34" s="263"/>
      <c r="AU34" s="263"/>
      <c r="AV34" s="263"/>
      <c r="AW34" s="263"/>
      <c r="AX34" s="520"/>
      <c r="AY34" s="465"/>
    </row>
    <row r="35" spans="1:51">
      <c r="A35" s="472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465"/>
    </row>
    <row r="36" spans="1:51">
      <c r="A36" s="472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465"/>
    </row>
    <row r="37" spans="1:51" ht="15.75" thickBot="1">
      <c r="A37" s="473"/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74"/>
      <c r="P37" s="474"/>
      <c r="Q37" s="474"/>
      <c r="R37" s="474"/>
      <c r="S37" s="474"/>
      <c r="T37" s="474"/>
      <c r="U37" s="474"/>
      <c r="V37" s="474"/>
      <c r="W37" s="474"/>
      <c r="X37" s="474"/>
      <c r="Y37" s="474"/>
      <c r="Z37" s="474"/>
      <c r="AA37" s="474"/>
      <c r="AB37" s="474"/>
      <c r="AC37" s="474"/>
      <c r="AD37" s="474"/>
      <c r="AE37" s="474"/>
      <c r="AF37" s="474"/>
      <c r="AG37" s="474"/>
      <c r="AH37" s="474"/>
      <c r="AI37" s="474"/>
      <c r="AJ37" s="474"/>
      <c r="AK37" s="474"/>
      <c r="AL37" s="474"/>
      <c r="AM37" s="474"/>
      <c r="AN37" s="474"/>
      <c r="AO37" s="474"/>
      <c r="AP37" s="474"/>
      <c r="AQ37" s="474"/>
      <c r="AR37" s="474"/>
      <c r="AS37" s="474"/>
      <c r="AT37" s="474"/>
      <c r="AU37" s="474"/>
      <c r="AV37" s="474"/>
      <c r="AW37" s="474"/>
      <c r="AX37" s="474"/>
      <c r="AY37" s="475"/>
    </row>
    <row r="38" spans="1:51" ht="15.75" thickTop="1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</row>
    <row r="39" spans="1:51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</row>
    <row r="40" spans="1:51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</row>
    <row r="41" spans="1:5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</row>
    <row r="42" spans="1:51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</row>
    <row r="43" spans="1:5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</row>
    <row r="44" spans="1:5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</row>
    <row r="45" spans="1:51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</row>
    <row r="46" spans="1:51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</row>
    <row r="47" spans="1:51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</row>
    <row r="48" spans="1:51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</row>
    <row r="49" spans="1:5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</row>
    <row r="50" spans="1:5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</row>
    <row r="51" spans="1:55" ht="6" customHeight="1" thickBot="1">
      <c r="A51" s="502"/>
      <c r="B51" s="502"/>
      <c r="C51" s="502"/>
      <c r="D51" s="502"/>
      <c r="E51" s="502"/>
      <c r="F51" s="502"/>
      <c r="G51" s="502"/>
      <c r="H51" s="502"/>
      <c r="I51" s="502"/>
      <c r="J51" s="502"/>
      <c r="K51" s="502"/>
      <c r="L51" s="502"/>
      <c r="M51" s="502"/>
      <c r="N51" s="502"/>
      <c r="O51" s="502"/>
      <c r="P51" s="502"/>
      <c r="Q51" s="502"/>
      <c r="R51" s="502"/>
      <c r="S51" s="502"/>
      <c r="T51" s="502"/>
      <c r="U51" s="502"/>
      <c r="V51" s="502"/>
      <c r="W51" s="502"/>
      <c r="X51" s="502"/>
      <c r="Y51" s="502"/>
      <c r="Z51" s="502"/>
      <c r="AA51" s="502"/>
      <c r="AB51" s="502"/>
      <c r="AC51" s="502"/>
      <c r="AD51" s="502"/>
      <c r="AE51" s="502"/>
      <c r="AF51" s="502"/>
      <c r="AG51" s="502"/>
      <c r="AH51" s="502"/>
      <c r="AI51" s="502"/>
      <c r="AJ51" s="502"/>
      <c r="AK51" s="502"/>
      <c r="AL51" s="502"/>
      <c r="AM51" s="502"/>
      <c r="AN51" s="502"/>
      <c r="AO51" s="502"/>
      <c r="AP51" s="502"/>
      <c r="AQ51" s="502"/>
      <c r="AR51" s="502"/>
      <c r="AS51" s="502"/>
      <c r="AT51" s="502"/>
      <c r="AU51" s="502"/>
      <c r="AV51" s="502"/>
      <c r="AW51" s="502"/>
      <c r="AX51" s="502"/>
      <c r="AY51" s="502"/>
    </row>
    <row r="52" spans="1:55" ht="12" customHeight="1" thickTop="1">
      <c r="A52" s="503"/>
      <c r="B52" s="504"/>
      <c r="C52" s="504"/>
      <c r="D52" s="504"/>
      <c r="E52" s="504"/>
      <c r="F52" s="504"/>
      <c r="G52" s="504"/>
      <c r="H52" s="504"/>
      <c r="I52" s="504"/>
      <c r="J52" s="504"/>
      <c r="K52" s="504"/>
      <c r="L52" s="504"/>
      <c r="M52" s="504"/>
      <c r="N52" s="504"/>
      <c r="O52" s="504"/>
      <c r="P52" s="504"/>
      <c r="Q52" s="504"/>
      <c r="R52" s="504"/>
      <c r="S52" s="504"/>
      <c r="T52" s="504"/>
      <c r="U52" s="504"/>
      <c r="V52" s="504"/>
      <c r="W52" s="504"/>
      <c r="X52" s="504"/>
      <c r="Y52" s="504"/>
      <c r="Z52" s="504"/>
      <c r="AA52" s="504"/>
      <c r="AB52" s="504"/>
      <c r="AC52" s="504"/>
      <c r="AD52" s="504"/>
      <c r="AE52" s="504"/>
      <c r="AF52" s="504"/>
      <c r="AG52" s="504"/>
      <c r="AH52" s="504"/>
      <c r="AI52" s="504"/>
      <c r="AJ52" s="504"/>
      <c r="AK52" s="504"/>
      <c r="AL52" s="504"/>
      <c r="AM52" s="504"/>
      <c r="AN52" s="504"/>
      <c r="AO52" s="504"/>
      <c r="AP52" s="504"/>
      <c r="AQ52" s="504"/>
      <c r="AR52" s="504"/>
      <c r="AS52" s="504"/>
      <c r="AT52" s="504"/>
      <c r="AU52" s="504"/>
      <c r="AV52" s="504"/>
      <c r="AW52" s="504"/>
      <c r="AX52" s="504"/>
      <c r="AY52" s="505"/>
    </row>
    <row r="53" spans="1:55">
      <c r="A53" s="506" t="s">
        <v>353</v>
      </c>
      <c r="B53" s="127"/>
      <c r="C53" s="127"/>
      <c r="D53" s="127"/>
      <c r="E53" s="127"/>
      <c r="F53" s="289"/>
      <c r="G53" s="289"/>
      <c r="H53" s="289"/>
      <c r="I53" s="289"/>
      <c r="J53" s="289"/>
      <c r="K53" s="289"/>
      <c r="L53" s="289"/>
      <c r="M53" s="1133">
        <f>'Données de location'!F112</f>
        <v>0</v>
      </c>
      <c r="N53" s="1133"/>
      <c r="O53" s="1133"/>
      <c r="P53" s="1133"/>
      <c r="Q53" s="1133"/>
      <c r="R53" s="1133"/>
      <c r="S53" s="1133"/>
      <c r="T53" s="289" t="s">
        <v>508</v>
      </c>
      <c r="U53" s="289"/>
      <c r="V53" s="289"/>
      <c r="W53" s="1121" t="str">
        <f ca="1">'Données de location'!F7&amp;", propriétaire,"</f>
        <v>Mr TURKMEN COURDIER Güven, propriétaire,</v>
      </c>
      <c r="X53" s="1121"/>
      <c r="Y53" s="1121"/>
      <c r="Z53" s="1121"/>
      <c r="AA53" s="1121"/>
      <c r="AB53" s="1121"/>
      <c r="AC53" s="1121"/>
      <c r="AD53" s="1121"/>
      <c r="AE53" s="1121"/>
      <c r="AF53" s="1121"/>
      <c r="AG53" s="1121"/>
      <c r="AH53" s="1121"/>
      <c r="AI53" s="1121"/>
      <c r="AJ53" s="1121"/>
      <c r="AK53" s="1121"/>
      <c r="AL53" s="1121"/>
      <c r="AM53" s="1121"/>
      <c r="AN53" s="1121"/>
      <c r="AO53" s="1121"/>
      <c r="AP53" s="1121"/>
      <c r="AQ53" s="1121"/>
      <c r="AR53" s="1121"/>
      <c r="AS53" s="1121"/>
      <c r="AT53" s="1121"/>
      <c r="AU53" s="1121"/>
      <c r="AV53" s="1121"/>
      <c r="AW53" s="1121"/>
      <c r="AX53" s="1121"/>
      <c r="AY53" s="508"/>
    </row>
    <row r="54" spans="1:55">
      <c r="A54" s="506"/>
      <c r="B54" s="127"/>
      <c r="C54" s="127"/>
      <c r="D54" s="127"/>
      <c r="E54" s="127"/>
      <c r="F54" s="289"/>
      <c r="G54" s="289"/>
      <c r="H54" s="289"/>
      <c r="I54" s="289"/>
      <c r="J54" s="289"/>
      <c r="K54" s="289"/>
      <c r="L54" s="289"/>
      <c r="M54" s="522"/>
      <c r="N54" s="522"/>
      <c r="O54" s="522"/>
      <c r="P54" s="522"/>
      <c r="Q54" s="522"/>
      <c r="R54" s="522"/>
      <c r="S54" s="522"/>
      <c r="T54" s="289" t="s">
        <v>509</v>
      </c>
      <c r="U54" s="289"/>
      <c r="V54" s="289"/>
      <c r="W54" s="289" t="str">
        <f ca="1">'Données de location'!F18&amp;", locataire."</f>
        <v>0, locataire.</v>
      </c>
      <c r="X54" s="289"/>
      <c r="Y54" s="289"/>
      <c r="Z54" s="289"/>
      <c r="AA54" s="507"/>
      <c r="AB54" s="507"/>
      <c r="AC54" s="507"/>
      <c r="AD54" s="507"/>
      <c r="AE54" s="507"/>
      <c r="AF54" s="507"/>
      <c r="AG54" s="507"/>
      <c r="AH54" s="507"/>
      <c r="AI54" s="289"/>
      <c r="AJ54" s="289"/>
      <c r="AK54" s="289"/>
      <c r="AL54" s="289"/>
      <c r="AM54" s="289"/>
      <c r="AN54" s="289"/>
      <c r="AO54" s="289"/>
      <c r="AP54" s="289"/>
      <c r="AQ54" s="289"/>
      <c r="AR54" s="289"/>
      <c r="AS54" s="289"/>
      <c r="AT54" s="289"/>
      <c r="AU54" s="127"/>
      <c r="AV54" s="127"/>
      <c r="AW54" s="127"/>
      <c r="AX54" s="127"/>
      <c r="AY54" s="508"/>
    </row>
    <row r="55" spans="1:55">
      <c r="A55" s="506"/>
      <c r="B55" s="127"/>
      <c r="C55" s="127"/>
      <c r="D55" s="127"/>
      <c r="E55" s="127"/>
      <c r="F55" s="289"/>
      <c r="G55" s="289"/>
      <c r="H55" s="289"/>
      <c r="I55" s="289" t="s">
        <v>213</v>
      </c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1076" t="s">
        <v>713</v>
      </c>
      <c r="U55" s="1076"/>
      <c r="V55" s="1076"/>
      <c r="W55" s="1076"/>
      <c r="X55" s="1076"/>
      <c r="Y55" s="1076"/>
      <c r="Z55" s="1076"/>
      <c r="AA55" s="1076"/>
      <c r="AB55" s="1076"/>
      <c r="AC55" s="1076"/>
      <c r="AD55" s="1076"/>
      <c r="AE55" s="1076"/>
      <c r="AF55" s="1076"/>
      <c r="AG55" s="1076"/>
      <c r="AH55" s="1076"/>
      <c r="AI55" s="1076"/>
      <c r="AJ55" s="1076"/>
      <c r="AK55" s="1076"/>
      <c r="AL55" s="1076"/>
      <c r="AM55" s="1076"/>
      <c r="AN55" s="1076"/>
      <c r="AO55" s="1076"/>
      <c r="AP55" s="1076"/>
      <c r="AQ55" s="1076"/>
      <c r="AR55" s="1076"/>
      <c r="AS55" s="1076"/>
      <c r="AT55" s="1076"/>
      <c r="AU55" s="127"/>
      <c r="AV55" s="127"/>
      <c r="AW55" s="127"/>
      <c r="AX55" s="127"/>
      <c r="AY55" s="508"/>
    </row>
    <row r="56" spans="1:55">
      <c r="A56" s="509"/>
      <c r="B56" s="510"/>
      <c r="C56" s="510"/>
      <c r="D56" s="510"/>
      <c r="E56" s="510"/>
      <c r="F56" s="511"/>
      <c r="G56" s="511"/>
      <c r="H56" s="511"/>
      <c r="I56" s="511"/>
      <c r="J56" s="511"/>
      <c r="K56" s="511"/>
      <c r="L56" s="511"/>
      <c r="M56" s="511"/>
      <c r="N56" s="511"/>
      <c r="O56" s="511"/>
      <c r="P56" s="511"/>
      <c r="Q56" s="511"/>
      <c r="R56" s="511"/>
      <c r="S56" s="511"/>
      <c r="T56" s="513"/>
      <c r="U56" s="513"/>
      <c r="V56" s="513"/>
      <c r="W56" s="513"/>
      <c r="X56" s="513"/>
      <c r="Y56" s="513"/>
      <c r="Z56" s="513"/>
      <c r="AA56" s="513"/>
      <c r="AB56" s="513"/>
      <c r="AC56" s="513"/>
      <c r="AD56" s="513"/>
      <c r="AE56" s="513"/>
      <c r="AF56" s="513"/>
      <c r="AG56" s="513"/>
      <c r="AH56" s="513"/>
      <c r="AI56" s="513"/>
      <c r="AJ56" s="513"/>
      <c r="AK56" s="513"/>
      <c r="AL56" s="513"/>
      <c r="AM56" s="513"/>
      <c r="AN56" s="513"/>
      <c r="AO56" s="513"/>
      <c r="AP56" s="513"/>
      <c r="AQ56" s="513"/>
      <c r="AR56" s="513"/>
      <c r="AS56" s="513"/>
      <c r="AT56" s="513"/>
      <c r="AU56" s="510"/>
      <c r="AV56" s="510"/>
      <c r="AW56" s="510"/>
      <c r="AX56" s="510"/>
      <c r="AY56" s="512"/>
    </row>
    <row r="57" spans="1:55">
      <c r="A57" s="506"/>
      <c r="B57" s="127"/>
      <c r="C57" s="127"/>
      <c r="D57" s="127"/>
      <c r="E57" s="127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523"/>
      <c r="U57" s="523"/>
      <c r="V57" s="523"/>
      <c r="W57" s="523"/>
      <c r="X57" s="523"/>
      <c r="Y57" s="523"/>
      <c r="Z57" s="523"/>
      <c r="AA57" s="523"/>
      <c r="AB57" s="523"/>
      <c r="AC57" s="523"/>
      <c r="AD57" s="523"/>
      <c r="AE57" s="523"/>
      <c r="AF57" s="523"/>
      <c r="AG57" s="523"/>
      <c r="AH57" s="523"/>
      <c r="AI57" s="523"/>
      <c r="AJ57" s="523"/>
      <c r="AK57" s="523"/>
      <c r="AL57" s="523"/>
      <c r="AM57" s="523"/>
      <c r="AN57" s="523"/>
      <c r="AO57" s="523"/>
      <c r="AP57" s="523"/>
      <c r="AQ57" s="523"/>
      <c r="AR57" s="523"/>
      <c r="AS57" s="523"/>
      <c r="AT57" s="523"/>
      <c r="AU57" s="127"/>
      <c r="AV57" s="127"/>
      <c r="AW57" s="127"/>
      <c r="AX57" s="127"/>
      <c r="AY57" s="508"/>
    </row>
    <row r="58" spans="1:55" ht="23.25">
      <c r="A58" s="1134" t="s">
        <v>714</v>
      </c>
      <c r="B58" s="1135"/>
      <c r="C58" s="1135"/>
      <c r="D58" s="1135"/>
      <c r="E58" s="1135"/>
      <c r="F58" s="1135"/>
      <c r="G58" s="1135"/>
      <c r="H58" s="1135"/>
      <c r="I58" s="1135"/>
      <c r="J58" s="1135"/>
      <c r="K58" s="1135"/>
      <c r="L58" s="1135"/>
      <c r="M58" s="1135"/>
      <c r="N58" s="1135"/>
      <c r="O58" s="1135"/>
      <c r="P58" s="1135"/>
      <c r="Q58" s="1135"/>
      <c r="R58" s="1135"/>
      <c r="S58" s="1135"/>
      <c r="T58" s="1135"/>
      <c r="U58" s="1135"/>
      <c r="V58" s="1135"/>
      <c r="W58" s="1135"/>
      <c r="X58" s="1135"/>
      <c r="Y58" s="1135"/>
      <c r="Z58" s="1135"/>
      <c r="AA58" s="1135"/>
      <c r="AB58" s="1135"/>
      <c r="AC58" s="1135"/>
      <c r="AD58" s="1135"/>
      <c r="AE58" s="1135"/>
      <c r="AF58" s="1135"/>
      <c r="AG58" s="1135"/>
      <c r="AH58" s="1135"/>
      <c r="AI58" s="1135"/>
      <c r="AJ58" s="1135"/>
      <c r="AK58" s="1135"/>
      <c r="AL58" s="1135"/>
      <c r="AM58" s="1135"/>
      <c r="AN58" s="1135"/>
      <c r="AO58" s="1135"/>
      <c r="AP58" s="1135"/>
      <c r="AQ58" s="1135"/>
      <c r="AR58" s="1135"/>
      <c r="AS58" s="1135"/>
      <c r="AT58" s="1135"/>
      <c r="AU58" s="1135"/>
      <c r="AV58" s="1135"/>
      <c r="AW58" s="1135"/>
      <c r="AX58" s="1135"/>
      <c r="AY58" s="1136"/>
    </row>
    <row r="59" spans="1:55">
      <c r="A59" s="1137" t="s">
        <v>715</v>
      </c>
      <c r="B59" s="1128"/>
      <c r="C59" s="1128"/>
      <c r="D59" s="1128"/>
      <c r="E59" s="1128"/>
      <c r="F59" s="1128"/>
      <c r="G59" s="1128"/>
      <c r="H59" s="1128"/>
      <c r="I59" s="1128"/>
      <c r="J59" s="1128"/>
      <c r="K59" s="1128"/>
      <c r="L59" s="1128"/>
      <c r="M59" s="1128"/>
      <c r="N59" s="1128"/>
      <c r="O59" s="1128"/>
      <c r="P59" s="1128"/>
      <c r="Q59" s="1128"/>
      <c r="R59" s="1128"/>
      <c r="S59" s="1128"/>
      <c r="T59" s="1128"/>
      <c r="U59" s="1128"/>
      <c r="V59" s="1128"/>
      <c r="W59" s="1128"/>
      <c r="X59" s="1128"/>
      <c r="Y59" s="1128"/>
      <c r="Z59" s="1128"/>
      <c r="AA59" s="1128"/>
      <c r="AB59" s="1128"/>
      <c r="AC59" s="1128"/>
      <c r="AD59" s="1128"/>
      <c r="AE59" s="1128"/>
      <c r="AF59" s="1128"/>
      <c r="AG59" s="1128"/>
      <c r="AH59" s="1128"/>
      <c r="AI59" s="1128"/>
      <c r="AJ59" s="1128"/>
      <c r="AK59" s="1128"/>
      <c r="AL59" s="1128"/>
      <c r="AM59" s="1128"/>
      <c r="AN59" s="1128"/>
      <c r="AO59" s="1128"/>
      <c r="AP59" s="1128"/>
      <c r="AQ59" s="1128"/>
      <c r="AR59" s="1128"/>
      <c r="AS59" s="1128"/>
      <c r="AT59" s="1128"/>
      <c r="AU59" s="1128"/>
      <c r="AV59" s="1128"/>
      <c r="AW59" s="66"/>
      <c r="AX59" s="66"/>
      <c r="AY59" s="465"/>
    </row>
    <row r="60" spans="1:55">
      <c r="A60" s="472"/>
      <c r="B60" s="66" t="str">
        <f ca="1">'Données de location'!F18&amp;","</f>
        <v>0,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465"/>
      <c r="BC60" s="89"/>
    </row>
    <row r="61" spans="1:55">
      <c r="A61" s="472"/>
      <c r="B61" s="66"/>
      <c r="C61" s="66"/>
      <c r="D61" s="66"/>
      <c r="E61" s="66"/>
      <c r="F61" s="66" t="s">
        <v>503</v>
      </c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465"/>
    </row>
    <row r="62" spans="1:55">
      <c r="A62" s="472"/>
      <c r="B62" s="66"/>
      <c r="C62" s="66"/>
      <c r="D62" s="66"/>
      <c r="E62" s="66"/>
      <c r="F62" s="66" t="s">
        <v>499</v>
      </c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465"/>
    </row>
    <row r="63" spans="1:55">
      <c r="A63" s="472"/>
      <c r="B63" s="66"/>
      <c r="C63" s="66"/>
      <c r="D63" s="66"/>
      <c r="E63" s="66"/>
      <c r="F63" s="66" t="s">
        <v>500</v>
      </c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465"/>
    </row>
    <row r="64" spans="1:55" ht="16.899999999999999" customHeight="1">
      <c r="A64" s="472"/>
      <c r="B64" s="66"/>
      <c r="C64" s="66"/>
      <c r="D64" s="66"/>
      <c r="E64" s="66"/>
      <c r="F64" s="66"/>
      <c r="G64" s="66"/>
      <c r="H64" s="66"/>
      <c r="I64" s="66"/>
      <c r="J64" s="66"/>
      <c r="K64" s="499"/>
      <c r="L64" s="499"/>
      <c r="M64" s="499"/>
      <c r="N64" s="499"/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  <c r="AF64" s="499"/>
      <c r="AG64" s="499"/>
      <c r="AH64" s="499"/>
      <c r="AI64" s="499"/>
      <c r="AJ64" s="499"/>
      <c r="AK64" s="499"/>
      <c r="AL64" s="499"/>
      <c r="AM64" s="499"/>
      <c r="AN64" s="499"/>
      <c r="AO64" s="499"/>
      <c r="AP64" s="499"/>
      <c r="AQ64" s="499"/>
      <c r="AR64" s="499"/>
      <c r="AS64" s="499"/>
      <c r="AT64" s="499"/>
      <c r="AU64" s="66"/>
      <c r="AV64" s="66"/>
      <c r="AW64" s="66"/>
      <c r="AX64" s="66"/>
      <c r="AY64" s="465"/>
    </row>
    <row r="65" spans="1:51" ht="16.899999999999999" customHeight="1">
      <c r="A65" s="472"/>
      <c r="B65" s="66"/>
      <c r="C65" s="66"/>
      <c r="D65" s="66"/>
      <c r="E65" s="66"/>
      <c r="F65" s="66"/>
      <c r="G65" s="66"/>
      <c r="H65" s="66"/>
      <c r="I65" s="66"/>
      <c r="J65" s="66"/>
      <c r="K65" s="499"/>
      <c r="L65" s="499"/>
      <c r="M65" s="499"/>
      <c r="N65" s="499"/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  <c r="AF65" s="499"/>
      <c r="AG65" s="499"/>
      <c r="AH65" s="499"/>
      <c r="AI65" s="499"/>
      <c r="AJ65" s="499"/>
      <c r="AK65" s="499"/>
      <c r="AL65" s="499"/>
      <c r="AM65" s="499"/>
      <c r="AN65" s="499"/>
      <c r="AO65" s="499"/>
      <c r="AP65" s="499"/>
      <c r="AQ65" s="499"/>
      <c r="AR65" s="499"/>
      <c r="AS65" s="499"/>
      <c r="AT65" s="499"/>
      <c r="AU65" s="66"/>
      <c r="AV65" s="66"/>
      <c r="AW65" s="66"/>
      <c r="AX65" s="66"/>
      <c r="AY65" s="465"/>
    </row>
    <row r="66" spans="1:51" ht="16.899999999999999" customHeight="1">
      <c r="A66" s="472"/>
      <c r="B66" s="66"/>
      <c r="C66" s="66"/>
      <c r="D66" s="66"/>
      <c r="E66" s="66"/>
      <c r="F66" s="66"/>
      <c r="G66" s="66"/>
      <c r="H66" s="66"/>
      <c r="I66" s="66"/>
      <c r="J66" s="66"/>
      <c r="K66" s="498"/>
      <c r="L66" s="498"/>
      <c r="M66" s="498"/>
      <c r="N66" s="498"/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  <c r="AL66" s="498"/>
      <c r="AM66" s="498"/>
      <c r="AN66" s="498"/>
      <c r="AO66" s="498"/>
      <c r="AP66" s="498"/>
      <c r="AQ66" s="498"/>
      <c r="AR66" s="498"/>
      <c r="AS66" s="498"/>
      <c r="AT66" s="498"/>
      <c r="AU66" s="66"/>
      <c r="AV66" s="66"/>
      <c r="AW66" s="66"/>
      <c r="AX66" s="66"/>
      <c r="AY66" s="465"/>
    </row>
    <row r="67" spans="1:51" ht="16.899999999999999" customHeight="1">
      <c r="A67" s="472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465"/>
    </row>
    <row r="68" spans="1:51">
      <c r="A68" s="472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465"/>
    </row>
    <row r="69" spans="1:51">
      <c r="A69" s="472"/>
      <c r="B69" s="263" t="s">
        <v>399</v>
      </c>
      <c r="C69" s="263"/>
      <c r="D69" s="263"/>
      <c r="E69" s="263"/>
      <c r="F69" s="263"/>
      <c r="G69" s="1132" t="str">
        <f ca="1">E25</f>
        <v>LES FINS,</v>
      </c>
      <c r="H69" s="1132"/>
      <c r="I69" s="1132"/>
      <c r="J69" s="1132"/>
      <c r="K69" s="1132"/>
      <c r="L69" s="1132"/>
      <c r="M69" s="1132"/>
      <c r="N69" s="1132"/>
      <c r="O69" s="1132"/>
      <c r="P69" s="1132"/>
      <c r="Q69" s="1132"/>
      <c r="R69" s="394" t="s">
        <v>400</v>
      </c>
      <c r="S69" s="394"/>
      <c r="T69" s="1132">
        <f>R25</f>
        <v>0</v>
      </c>
      <c r="U69" s="1132"/>
      <c r="V69" s="1132"/>
      <c r="W69" s="1132"/>
      <c r="X69" s="1132"/>
      <c r="Y69" s="1132"/>
      <c r="Z69" s="1132"/>
      <c r="AA69" s="521"/>
      <c r="AB69" s="521"/>
      <c r="AC69" s="521"/>
      <c r="AD69" s="521"/>
      <c r="AE69" s="521"/>
      <c r="AF69" s="521"/>
      <c r="AG69" s="521"/>
      <c r="AH69" s="521"/>
      <c r="AI69" s="521"/>
      <c r="AJ69" s="521"/>
      <c r="AK69" s="521"/>
      <c r="AL69" s="521"/>
      <c r="AM69" s="521"/>
      <c r="AN69" s="521"/>
      <c r="AO69" s="521"/>
      <c r="AP69" s="521"/>
      <c r="AQ69" s="521"/>
      <c r="AR69" s="521"/>
      <c r="AS69" s="521"/>
      <c r="AT69" s="521"/>
      <c r="AU69" s="521"/>
      <c r="AV69" s="521"/>
      <c r="AW69" s="263"/>
      <c r="AX69" s="263"/>
      <c r="AY69" s="465"/>
    </row>
    <row r="70" spans="1:51" ht="15.75">
      <c r="A70" s="471"/>
      <c r="B70" s="263" t="s">
        <v>693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  <c r="AB70" s="263"/>
      <c r="AC70" s="263"/>
      <c r="AD70" s="263"/>
      <c r="AE70" s="263"/>
      <c r="AF70" s="263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3"/>
      <c r="AV70" s="263"/>
      <c r="AW70" s="263"/>
      <c r="AX70" s="520" t="s">
        <v>694</v>
      </c>
      <c r="AY70" s="465"/>
    </row>
    <row r="71" spans="1:51" ht="15.75">
      <c r="A71" s="471"/>
      <c r="B71" s="263" t="s">
        <v>497</v>
      </c>
      <c r="C71" s="236"/>
      <c r="D71" s="236"/>
      <c r="E71" s="236"/>
      <c r="F71" s="236"/>
      <c r="G71" s="236"/>
      <c r="H71" s="236"/>
      <c r="I71" s="236"/>
      <c r="J71" s="236"/>
      <c r="K71" s="23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520" t="s">
        <v>497</v>
      </c>
      <c r="AY71" s="465"/>
    </row>
    <row r="72" spans="1:51" ht="15.75">
      <c r="A72" s="471"/>
      <c r="B72" s="263" t="s">
        <v>498</v>
      </c>
      <c r="C72" s="236"/>
      <c r="D72" s="236"/>
      <c r="E72" s="236"/>
      <c r="F72" s="236"/>
      <c r="G72" s="236"/>
      <c r="H72" s="236"/>
      <c r="I72" s="236"/>
      <c r="J72" s="236"/>
      <c r="K72" s="23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520" t="s">
        <v>498</v>
      </c>
      <c r="AY72" s="465"/>
    </row>
    <row r="73" spans="1:51">
      <c r="A73" s="467"/>
      <c r="B73" s="66">
        <f ca="1">B29</f>
        <v>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106">
        <f ca="1">AX29</f>
        <v>0</v>
      </c>
      <c r="AY73" s="465"/>
    </row>
    <row r="74" spans="1:51">
      <c r="A74" s="4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465"/>
    </row>
    <row r="75" spans="1:51">
      <c r="A75" s="472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465"/>
    </row>
    <row r="76" spans="1:51">
      <c r="A76" s="472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465"/>
    </row>
    <row r="77" spans="1:51">
      <c r="A77" s="472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465"/>
    </row>
    <row r="78" spans="1:51" ht="15.75" thickBot="1">
      <c r="A78" s="473"/>
      <c r="B78" s="474"/>
      <c r="C78" s="474"/>
      <c r="D78" s="474"/>
      <c r="E78" s="474"/>
      <c r="F78" s="474"/>
      <c r="G78" s="474"/>
      <c r="H78" s="474"/>
      <c r="I78" s="474"/>
      <c r="J78" s="474"/>
      <c r="K78" s="474"/>
      <c r="L78" s="474"/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  <c r="X78" s="474"/>
      <c r="Y78" s="474"/>
      <c r="Z78" s="474"/>
      <c r="AA78" s="474"/>
      <c r="AB78" s="474"/>
      <c r="AC78" s="474"/>
      <c r="AD78" s="474"/>
      <c r="AE78" s="474"/>
      <c r="AF78" s="474"/>
      <c r="AG78" s="474"/>
      <c r="AH78" s="474"/>
      <c r="AI78" s="474"/>
      <c r="AJ78" s="474"/>
      <c r="AK78" s="474"/>
      <c r="AL78" s="474"/>
      <c r="AM78" s="474"/>
      <c r="AN78" s="474"/>
      <c r="AO78" s="474"/>
      <c r="AP78" s="474"/>
      <c r="AQ78" s="474"/>
      <c r="AR78" s="474"/>
      <c r="AS78" s="474"/>
      <c r="AT78" s="474"/>
      <c r="AU78" s="474"/>
      <c r="AV78" s="474"/>
      <c r="AW78" s="474"/>
      <c r="AX78" s="474"/>
      <c r="AY78" s="475"/>
    </row>
    <row r="79" spans="1:51" ht="15.75" thickTop="1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</row>
    <row r="80" spans="1:51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</row>
    <row r="81" spans="1:51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</row>
    <row r="82" spans="1:51">
      <c r="A82" s="66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</row>
    <row r="83" spans="1:51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</row>
    <row r="84" spans="1:51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</row>
    <row r="85" spans="1:51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</row>
    <row r="86" spans="1:51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</row>
    <row r="87" spans="1:51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</row>
    <row r="88" spans="1:51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</row>
    <row r="89" spans="1:51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</row>
    <row r="90" spans="1:51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</row>
    <row r="91" spans="1:51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</row>
    <row r="92" spans="1:51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</row>
    <row r="93" spans="1:51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</row>
    <row r="94" spans="1:51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</row>
    <row r="95" spans="1:51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</row>
    <row r="96" spans="1:51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</row>
    <row r="97" spans="1:5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</row>
    <row r="98" spans="1:5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</row>
    <row r="99" spans="1:51" ht="15.75" thickBot="1"/>
    <row r="100" spans="1:51" ht="12" customHeight="1" thickTop="1">
      <c r="A100" s="503"/>
      <c r="B100" s="504"/>
      <c r="C100" s="504"/>
      <c r="D100" s="504"/>
      <c r="E100" s="504"/>
      <c r="F100" s="504"/>
      <c r="G100" s="504"/>
      <c r="H100" s="504"/>
      <c r="I100" s="504"/>
      <c r="J100" s="504"/>
      <c r="K100" s="504"/>
      <c r="L100" s="504"/>
      <c r="M100" s="504"/>
      <c r="N100" s="504"/>
      <c r="O100" s="504"/>
      <c r="P100" s="504"/>
      <c r="Q100" s="504"/>
      <c r="R100" s="504"/>
      <c r="S100" s="504"/>
      <c r="T100" s="504"/>
      <c r="U100" s="504"/>
      <c r="V100" s="504"/>
      <c r="W100" s="504"/>
      <c r="X100" s="504"/>
      <c r="Y100" s="504"/>
      <c r="Z100" s="504"/>
      <c r="AA100" s="504"/>
      <c r="AB100" s="504"/>
      <c r="AC100" s="504"/>
      <c r="AD100" s="504"/>
      <c r="AE100" s="504"/>
      <c r="AF100" s="504"/>
      <c r="AG100" s="504"/>
      <c r="AH100" s="504"/>
      <c r="AI100" s="504"/>
      <c r="AJ100" s="504"/>
      <c r="AK100" s="504"/>
      <c r="AL100" s="504"/>
      <c r="AM100" s="504"/>
      <c r="AN100" s="504"/>
      <c r="AO100" s="504"/>
      <c r="AP100" s="504"/>
      <c r="AQ100" s="504"/>
      <c r="AR100" s="504"/>
      <c r="AS100" s="504"/>
      <c r="AT100" s="504"/>
      <c r="AU100" s="504"/>
      <c r="AV100" s="504"/>
      <c r="AW100" s="504"/>
      <c r="AX100" s="504"/>
      <c r="AY100" s="505"/>
    </row>
    <row r="101" spans="1:51">
      <c r="A101" s="506" t="s">
        <v>353</v>
      </c>
      <c r="B101" s="127"/>
      <c r="C101" s="127"/>
      <c r="D101" s="127"/>
      <c r="E101" s="127"/>
      <c r="F101" s="289"/>
      <c r="G101" s="289"/>
      <c r="H101" s="289"/>
      <c r="I101" s="289"/>
      <c r="J101" s="289"/>
      <c r="K101" s="289"/>
      <c r="L101" s="289"/>
      <c r="M101" s="1133">
        <f>M53</f>
        <v>0</v>
      </c>
      <c r="N101" s="1133"/>
      <c r="O101" s="1133"/>
      <c r="P101" s="1133"/>
      <c r="Q101" s="1133"/>
      <c r="R101" s="1133"/>
      <c r="S101" s="1133"/>
      <c r="T101" s="289"/>
      <c r="U101" s="289" t="s">
        <v>213</v>
      </c>
      <c r="V101" s="289"/>
      <c r="W101" s="531"/>
      <c r="X101" s="531"/>
      <c r="Y101" s="531"/>
      <c r="Z101" s="531"/>
      <c r="AA101" s="531"/>
      <c r="AB101" s="531"/>
      <c r="AC101" s="531"/>
      <c r="AD101" s="531"/>
      <c r="AE101" s="531"/>
      <c r="AF101" s="1121" t="s">
        <v>713</v>
      </c>
      <c r="AG101" s="1121"/>
      <c r="AH101" s="1121"/>
      <c r="AI101" s="1121"/>
      <c r="AJ101" s="1121"/>
      <c r="AK101" s="1121"/>
      <c r="AL101" s="1121"/>
      <c r="AM101" s="1121"/>
      <c r="AN101" s="1121"/>
      <c r="AO101" s="1121"/>
      <c r="AP101" s="1121"/>
      <c r="AQ101" s="1121"/>
      <c r="AR101" s="1121"/>
      <c r="AS101" s="1121"/>
      <c r="AT101" s="1121"/>
      <c r="AU101" s="1121"/>
      <c r="AV101" s="1121"/>
      <c r="AW101" s="1121"/>
      <c r="AX101" s="1121"/>
      <c r="AY101" s="1122"/>
    </row>
    <row r="102" spans="1:51">
      <c r="A102" s="506"/>
      <c r="C102" s="127"/>
      <c r="D102" s="127"/>
      <c r="E102" s="530" t="s">
        <v>716</v>
      </c>
      <c r="F102" s="1076" t="str">
        <f ca="1">W53</f>
        <v>Mr TURKMEN COURDIER Güven, propriétaire,</v>
      </c>
      <c r="G102" s="1076"/>
      <c r="H102" s="1076"/>
      <c r="I102" s="1076"/>
      <c r="J102" s="1076"/>
      <c r="K102" s="1076"/>
      <c r="L102" s="1076"/>
      <c r="M102" s="1076"/>
      <c r="N102" s="1076"/>
      <c r="O102" s="1076"/>
      <c r="P102" s="1076"/>
      <c r="Q102" s="1076"/>
      <c r="R102" s="1076"/>
      <c r="S102" s="1076"/>
      <c r="T102" s="1076"/>
      <c r="U102" s="1076"/>
      <c r="V102" s="1076"/>
      <c r="W102" s="1076"/>
      <c r="X102" s="1076"/>
      <c r="Y102" s="1076"/>
      <c r="Z102" s="1076"/>
      <c r="AA102" s="1076"/>
      <c r="AB102" s="1076"/>
      <c r="AC102" s="1076"/>
      <c r="AD102" s="1076"/>
      <c r="AE102" s="1076"/>
      <c r="AF102" s="1076"/>
      <c r="AG102" s="1076"/>
      <c r="AH102" s="1076"/>
      <c r="AI102" s="1076"/>
      <c r="AJ102" s="1076"/>
      <c r="AK102" s="1076"/>
      <c r="AL102" s="1076"/>
      <c r="AM102" s="1076"/>
      <c r="AN102" s="1076"/>
      <c r="AO102" s="1076"/>
      <c r="AP102" s="1076"/>
      <c r="AQ102" s="1076"/>
      <c r="AR102" s="1076"/>
      <c r="AS102" s="1076"/>
      <c r="AT102" s="1076"/>
      <c r="AU102" s="1076"/>
      <c r="AV102" s="1076"/>
      <c r="AW102" s="1076"/>
      <c r="AX102" s="127"/>
      <c r="AY102" s="508"/>
    </row>
    <row r="103" spans="1:51">
      <c r="A103" s="506"/>
      <c r="B103" s="127"/>
      <c r="C103" s="127"/>
      <c r="D103" s="127"/>
      <c r="E103" s="530" t="s">
        <v>717</v>
      </c>
      <c r="F103" s="289"/>
      <c r="G103" s="289" t="str">
        <f ca="1">W54</f>
        <v>0, locataire.</v>
      </c>
      <c r="H103" s="289"/>
      <c r="I103" s="289"/>
      <c r="J103" s="289"/>
      <c r="K103" s="289"/>
      <c r="L103" s="289"/>
      <c r="M103" s="289"/>
      <c r="N103" s="289"/>
      <c r="O103" s="289"/>
      <c r="P103" s="289"/>
      <c r="Q103" s="289"/>
      <c r="R103" s="289"/>
      <c r="S103" s="289"/>
      <c r="T103" s="531"/>
      <c r="U103" s="531"/>
      <c r="V103" s="531"/>
      <c r="W103" s="531"/>
      <c r="X103" s="531"/>
      <c r="Y103" s="531"/>
      <c r="Z103" s="531"/>
      <c r="AA103" s="531"/>
      <c r="AB103" s="531"/>
      <c r="AC103" s="531"/>
      <c r="AD103" s="531"/>
      <c r="AE103" s="531"/>
      <c r="AF103" s="531"/>
      <c r="AG103" s="531"/>
      <c r="AH103" s="531"/>
      <c r="AI103" s="531"/>
      <c r="AJ103" s="531"/>
      <c r="AK103" s="531"/>
      <c r="AL103" s="531"/>
      <c r="AM103" s="531"/>
      <c r="AN103" s="531"/>
      <c r="AO103" s="531"/>
      <c r="AP103" s="531"/>
      <c r="AQ103" s="531"/>
      <c r="AR103" s="531"/>
      <c r="AS103" s="531"/>
      <c r="AT103" s="531"/>
      <c r="AU103" s="127"/>
      <c r="AV103" s="127"/>
      <c r="AW103" s="127"/>
      <c r="AX103" s="127"/>
      <c r="AY103" s="508"/>
    </row>
    <row r="104" spans="1:51" ht="15.75" thickBot="1">
      <c r="A104" s="506"/>
      <c r="B104" s="127"/>
      <c r="C104" s="127"/>
      <c r="D104" s="127"/>
      <c r="E104" s="127"/>
      <c r="F104" s="289"/>
      <c r="G104" s="289"/>
      <c r="H104" s="289"/>
      <c r="I104" s="289"/>
      <c r="J104" s="289"/>
      <c r="K104" s="289"/>
      <c r="L104" s="289"/>
      <c r="M104" s="289"/>
      <c r="N104" s="289"/>
      <c r="O104" s="289"/>
      <c r="P104" s="289"/>
      <c r="Q104" s="289"/>
      <c r="R104" s="289"/>
      <c r="S104" s="289"/>
      <c r="T104" s="523"/>
      <c r="U104" s="523"/>
      <c r="V104" s="523"/>
      <c r="W104" s="523"/>
      <c r="X104" s="523"/>
      <c r="Y104" s="523"/>
      <c r="Z104" s="523"/>
      <c r="AA104" s="523"/>
      <c r="AB104" s="523"/>
      <c r="AC104" s="523"/>
      <c r="AD104" s="523"/>
      <c r="AE104" s="523"/>
      <c r="AF104" s="523"/>
      <c r="AG104" s="523"/>
      <c r="AH104" s="523"/>
      <c r="AI104" s="523"/>
      <c r="AJ104" s="523"/>
      <c r="AK104" s="523"/>
      <c r="AL104" s="523"/>
      <c r="AM104" s="523"/>
      <c r="AN104" s="523"/>
      <c r="AO104" s="523"/>
      <c r="AP104" s="523"/>
      <c r="AQ104" s="523"/>
      <c r="AR104" s="523"/>
      <c r="AS104" s="523"/>
      <c r="AT104" s="523"/>
      <c r="AU104" s="127"/>
      <c r="AV104" s="127"/>
      <c r="AW104" s="127"/>
      <c r="AX104" s="127"/>
      <c r="AY104" s="508"/>
    </row>
    <row r="105" spans="1:51" ht="16.5" thickTop="1" thickBot="1">
      <c r="A105" s="514"/>
      <c r="B105" s="514"/>
      <c r="C105" s="514"/>
      <c r="D105" s="514"/>
      <c r="E105" s="514"/>
      <c r="F105" s="515"/>
      <c r="G105" s="515"/>
      <c r="H105" s="515"/>
      <c r="I105" s="515"/>
      <c r="J105" s="515"/>
      <c r="K105" s="515"/>
      <c r="L105" s="515"/>
      <c r="M105" s="515"/>
      <c r="N105" s="515"/>
      <c r="O105" s="515"/>
      <c r="P105" s="515"/>
      <c r="Q105" s="515"/>
      <c r="R105" s="515"/>
      <c r="S105" s="515"/>
      <c r="T105" s="516"/>
      <c r="U105" s="516"/>
      <c r="V105" s="516"/>
      <c r="W105" s="516"/>
      <c r="X105" s="516"/>
      <c r="Y105" s="516"/>
      <c r="Z105" s="516"/>
      <c r="AA105" s="516"/>
      <c r="AB105" s="516"/>
      <c r="AC105" s="516"/>
      <c r="AD105" s="516"/>
      <c r="AE105" s="516"/>
      <c r="AF105" s="516"/>
      <c r="AG105" s="516"/>
      <c r="AH105" s="516"/>
      <c r="AI105" s="516"/>
      <c r="AJ105" s="516"/>
      <c r="AK105" s="516"/>
      <c r="AL105" s="516"/>
      <c r="AM105" s="516"/>
      <c r="AN105" s="516"/>
      <c r="AO105" s="516"/>
      <c r="AP105" s="516"/>
      <c r="AQ105" s="516"/>
      <c r="AR105" s="516"/>
      <c r="AS105" s="516"/>
      <c r="AT105" s="516"/>
      <c r="AU105" s="514"/>
      <c r="AV105" s="514"/>
      <c r="AW105" s="514"/>
      <c r="AX105" s="514"/>
      <c r="AY105" s="514"/>
    </row>
    <row r="106" spans="1:51" ht="24" thickTop="1">
      <c r="A106" s="1147" t="s">
        <v>199</v>
      </c>
      <c r="B106" s="1148"/>
      <c r="C106" s="1148"/>
      <c r="D106" s="1148"/>
      <c r="E106" s="1148"/>
      <c r="F106" s="1148"/>
      <c r="G106" s="1148"/>
      <c r="H106" s="1148"/>
      <c r="I106" s="1148"/>
      <c r="J106" s="1148"/>
      <c r="K106" s="1148"/>
      <c r="L106" s="1148"/>
      <c r="M106" s="1148"/>
      <c r="N106" s="1148"/>
      <c r="O106" s="1148"/>
      <c r="P106" s="1148"/>
      <c r="Q106" s="1148"/>
      <c r="R106" s="1148"/>
      <c r="S106" s="1148"/>
      <c r="T106" s="1148"/>
      <c r="U106" s="1148"/>
      <c r="V106" s="1148"/>
      <c r="W106" s="1148"/>
      <c r="X106" s="1148"/>
      <c r="Y106" s="1148"/>
      <c r="Z106" s="1148"/>
      <c r="AA106" s="1148"/>
      <c r="AB106" s="1148"/>
      <c r="AC106" s="1148"/>
      <c r="AD106" s="1148"/>
      <c r="AE106" s="1148"/>
      <c r="AF106" s="1148"/>
      <c r="AG106" s="1148"/>
      <c r="AH106" s="1148"/>
      <c r="AI106" s="1148"/>
      <c r="AJ106" s="1148"/>
      <c r="AK106" s="1148"/>
      <c r="AL106" s="1148"/>
      <c r="AM106" s="1148"/>
      <c r="AN106" s="1148"/>
      <c r="AO106" s="1148"/>
      <c r="AP106" s="1148"/>
      <c r="AQ106" s="1148"/>
      <c r="AR106" s="1148"/>
      <c r="AS106" s="1148"/>
      <c r="AT106" s="1148"/>
      <c r="AU106" s="1148"/>
      <c r="AV106" s="1148"/>
      <c r="AW106" s="1148"/>
      <c r="AX106" s="1148"/>
      <c r="AY106" s="1149"/>
    </row>
    <row r="107" spans="1:51">
      <c r="A107" s="472"/>
      <c r="B107" s="263" t="s">
        <v>255</v>
      </c>
      <c r="C107" s="263"/>
      <c r="D107" s="263"/>
      <c r="E107" s="263"/>
      <c r="F107" s="263"/>
      <c r="G107" s="263"/>
      <c r="H107" s="263"/>
      <c r="I107" s="263"/>
      <c r="J107" s="263"/>
      <c r="K107" s="1132">
        <f ca="1">'Données de location'!F71</f>
        <v>44563</v>
      </c>
      <c r="L107" s="1132"/>
      <c r="M107" s="1132"/>
      <c r="N107" s="1132"/>
      <c r="O107" s="1132"/>
      <c r="P107" s="1132"/>
      <c r="Q107" s="1132"/>
      <c r="R107" s="263"/>
      <c r="S107" s="263"/>
      <c r="T107" s="263"/>
      <c r="U107" s="263" t="s">
        <v>200</v>
      </c>
      <c r="V107" s="263"/>
      <c r="W107" s="263"/>
      <c r="X107" s="263"/>
      <c r="Y107" s="263"/>
      <c r="Z107" s="263"/>
      <c r="AA107" s="263"/>
      <c r="AB107" s="263"/>
      <c r="AC107" s="263"/>
      <c r="AD107" s="263"/>
      <c r="AE107" s="263"/>
      <c r="AF107" s="263"/>
      <c r="AG107" s="263"/>
      <c r="AH107" s="263"/>
      <c r="AI107" s="263"/>
      <c r="AJ107" s="263"/>
      <c r="AK107" s="263"/>
      <c r="AL107" s="263"/>
      <c r="AM107" s="263"/>
      <c r="AN107" s="1150">
        <f ca="1">'Données de location'!F119</f>
        <v>30</v>
      </c>
      <c r="AO107" s="1150"/>
      <c r="AP107" s="1150"/>
      <c r="AQ107" s="1150"/>
      <c r="AR107" s="1150"/>
      <c r="AS107" s="263"/>
      <c r="AT107" s="263"/>
      <c r="AU107" s="263"/>
      <c r="AV107" s="263"/>
      <c r="AW107" s="66"/>
      <c r="AX107" s="66"/>
      <c r="AY107" s="465"/>
    </row>
    <row r="108" spans="1:51">
      <c r="A108" s="472"/>
      <c r="B108" s="263" t="s">
        <v>202</v>
      </c>
      <c r="C108" s="263"/>
      <c r="D108" s="263"/>
      <c r="E108" s="263"/>
      <c r="F108" s="263"/>
      <c r="G108" s="263"/>
      <c r="H108" s="263"/>
      <c r="I108" s="263"/>
      <c r="J108" s="263"/>
      <c r="K108" s="263"/>
      <c r="L108" s="263"/>
      <c r="M108" s="1151">
        <f ca="1">'Données de location'!F75</f>
        <v>500</v>
      </c>
      <c r="N108" s="1151"/>
      <c r="O108" s="1151"/>
      <c r="P108" s="1151"/>
      <c r="Q108" s="1151"/>
      <c r="R108" s="1151"/>
      <c r="S108" s="1151"/>
      <c r="T108" s="263"/>
      <c r="U108" s="263" t="e">
        <f ca="1">'Données de location'!G75</f>
        <v>#NAME?</v>
      </c>
      <c r="V108" s="263"/>
      <c r="W108" s="263"/>
      <c r="X108" s="263"/>
      <c r="Y108" s="263"/>
      <c r="Z108" s="263"/>
      <c r="AA108" s="263"/>
      <c r="AB108" s="263"/>
      <c r="AC108" s="263"/>
      <c r="AD108" s="263"/>
      <c r="AE108" s="263"/>
      <c r="AF108" s="263"/>
      <c r="AG108" s="263"/>
      <c r="AH108" s="263"/>
      <c r="AI108" s="263"/>
      <c r="AJ108" s="263"/>
      <c r="AK108" s="263"/>
      <c r="AL108" s="263"/>
      <c r="AM108" s="263"/>
      <c r="AN108" s="263"/>
      <c r="AO108" s="263"/>
      <c r="AP108" s="263"/>
      <c r="AQ108" s="263"/>
      <c r="AR108" s="263"/>
      <c r="AS108" s="263"/>
      <c r="AT108" s="263"/>
      <c r="AU108" s="263"/>
      <c r="AV108" s="263"/>
      <c r="AW108" s="66"/>
      <c r="AX108" s="66"/>
      <c r="AY108" s="465"/>
    </row>
    <row r="109" spans="1:51">
      <c r="A109" s="472"/>
      <c r="B109" s="263" t="s">
        <v>203</v>
      </c>
      <c r="C109" s="263"/>
      <c r="D109" s="263"/>
      <c r="E109" s="26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U109" s="1152">
        <f ca="1">'Données de location'!F91</f>
        <v>80</v>
      </c>
      <c r="V109" s="1152"/>
      <c r="W109" s="1152"/>
      <c r="X109" s="1152"/>
      <c r="Y109" s="1152"/>
      <c r="Z109" s="1152"/>
      <c r="AA109" s="1152"/>
      <c r="AB109" s="263"/>
      <c r="AC109" s="1150" t="e">
        <f ca="1">'Données de location'!G91</f>
        <v>#NAME?</v>
      </c>
      <c r="AD109" s="1150"/>
      <c r="AE109" s="1150"/>
      <c r="AF109" s="1150"/>
      <c r="AG109" s="1150"/>
      <c r="AH109" s="1150"/>
      <c r="AI109" s="1150"/>
      <c r="AJ109" s="1150"/>
      <c r="AK109" s="1150"/>
      <c r="AL109" s="1150"/>
      <c r="AM109" s="1150"/>
      <c r="AN109" s="1150"/>
      <c r="AO109" s="1150"/>
      <c r="AP109" s="1150"/>
      <c r="AQ109" s="1150"/>
      <c r="AR109" s="1150"/>
      <c r="AS109" s="1150"/>
      <c r="AT109" s="1150"/>
      <c r="AU109" s="1150"/>
      <c r="AV109" s="1150"/>
      <c r="AW109" s="66"/>
      <c r="AX109" s="66"/>
      <c r="AY109" s="465"/>
    </row>
    <row r="110" spans="1:51">
      <c r="A110" s="472"/>
      <c r="B110" s="263" t="s">
        <v>207</v>
      </c>
      <c r="C110" s="263"/>
      <c r="D110" s="263"/>
      <c r="E110" s="263"/>
      <c r="F110" s="263"/>
      <c r="G110" s="263"/>
      <c r="H110" s="263"/>
      <c r="I110" s="263"/>
      <c r="J110" s="263"/>
      <c r="K110" s="263"/>
      <c r="L110" s="263"/>
      <c r="M110" s="1153">
        <f ca="1">'Données de location'!F120</f>
        <v>483.87096774193549</v>
      </c>
      <c r="N110" s="1153"/>
      <c r="O110" s="1153"/>
      <c r="P110" s="1153"/>
      <c r="Q110" s="1153"/>
      <c r="R110" s="1153"/>
      <c r="S110" s="1153"/>
      <c r="T110" s="263"/>
      <c r="U110" s="263" t="e">
        <f ca="1">'Données de location'!G120</f>
        <v>#NAME?</v>
      </c>
      <c r="V110" s="263"/>
      <c r="W110" s="263"/>
      <c r="X110" s="263"/>
      <c r="Y110" s="263"/>
      <c r="Z110" s="263"/>
      <c r="AA110" s="263"/>
      <c r="AB110" s="263"/>
      <c r="AC110" s="263"/>
      <c r="AD110" s="263"/>
      <c r="AE110" s="263"/>
      <c r="AF110" s="263"/>
      <c r="AG110" s="263"/>
      <c r="AH110" s="263"/>
      <c r="AI110" s="263"/>
      <c r="AJ110" s="263"/>
      <c r="AK110" s="263"/>
      <c r="AL110" s="263"/>
      <c r="AM110" s="263"/>
      <c r="AN110" s="263"/>
      <c r="AO110" s="263"/>
      <c r="AP110" s="263"/>
      <c r="AQ110" s="263"/>
      <c r="AR110" s="263"/>
      <c r="AS110" s="263"/>
      <c r="AT110" s="263"/>
      <c r="AU110" s="263"/>
      <c r="AV110" s="263"/>
      <c r="AW110" s="66"/>
      <c r="AX110" s="66"/>
      <c r="AY110" s="465"/>
    </row>
    <row r="111" spans="1:51">
      <c r="A111" s="472"/>
      <c r="B111" s="263" t="s">
        <v>206</v>
      </c>
      <c r="C111" s="263"/>
      <c r="D111" s="263"/>
      <c r="E111" s="263"/>
      <c r="F111" s="263"/>
      <c r="G111" s="263"/>
      <c r="H111" s="263"/>
      <c r="I111" s="263"/>
      <c r="J111" s="263"/>
      <c r="K111" s="263"/>
      <c r="L111" s="263"/>
      <c r="M111" s="263"/>
      <c r="N111" s="263"/>
      <c r="O111" s="263"/>
      <c r="P111" s="263"/>
      <c r="Q111" s="263"/>
      <c r="R111" s="263"/>
      <c r="S111" s="263"/>
      <c r="T111" s="263"/>
      <c r="U111" s="1154">
        <f ca="1">'Données de location'!F121</f>
        <v>77.41935483870968</v>
      </c>
      <c r="V111" s="1154"/>
      <c r="W111" s="1154"/>
      <c r="X111" s="1154"/>
      <c r="Y111" s="1154"/>
      <c r="Z111" s="1154"/>
      <c r="AA111" s="1154"/>
      <c r="AB111" s="263"/>
      <c r="AC111" s="1150" t="e">
        <f ca="1">'Données de location'!G121</f>
        <v>#NAME?</v>
      </c>
      <c r="AD111" s="1150"/>
      <c r="AE111" s="1150"/>
      <c r="AF111" s="1150"/>
      <c r="AG111" s="1150"/>
      <c r="AH111" s="1150"/>
      <c r="AI111" s="1150"/>
      <c r="AJ111" s="1150"/>
      <c r="AK111" s="1150"/>
      <c r="AL111" s="1150"/>
      <c r="AM111" s="1150"/>
      <c r="AN111" s="1150"/>
      <c r="AO111" s="1150"/>
      <c r="AP111" s="1150"/>
      <c r="AQ111" s="1150"/>
      <c r="AR111" s="1150"/>
      <c r="AS111" s="1150"/>
      <c r="AT111" s="1150"/>
      <c r="AU111" s="1150"/>
      <c r="AV111" s="1150"/>
      <c r="AW111" s="66"/>
      <c r="AX111" s="66"/>
      <c r="AY111" s="465"/>
    </row>
    <row r="112" spans="1:51">
      <c r="A112" s="472"/>
      <c r="B112" s="92" t="s">
        <v>256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314"/>
      <c r="M112" s="1083">
        <f ca="1">'Données de location'!F122</f>
        <v>561.29032258064512</v>
      </c>
      <c r="N112" s="1083"/>
      <c r="O112" s="1083"/>
      <c r="P112" s="1083"/>
      <c r="Q112" s="1083"/>
      <c r="R112" s="1083"/>
      <c r="S112" s="1083"/>
      <c r="T112" s="314"/>
      <c r="U112" s="1150" t="e">
        <f ca="1">'Données de location'!G122</f>
        <v>#NAME?</v>
      </c>
      <c r="V112" s="1150"/>
      <c r="W112" s="1150"/>
      <c r="X112" s="1150"/>
      <c r="Y112" s="1150"/>
      <c r="Z112" s="1150"/>
      <c r="AA112" s="1150"/>
      <c r="AB112" s="1150"/>
      <c r="AC112" s="1150"/>
      <c r="AD112" s="1150"/>
      <c r="AE112" s="1150"/>
      <c r="AF112" s="1150"/>
      <c r="AG112" s="1150"/>
      <c r="AH112" s="1150"/>
      <c r="AI112" s="1150"/>
      <c r="AJ112" s="1150"/>
      <c r="AK112" s="1150"/>
      <c r="AL112" s="1150"/>
      <c r="AM112" s="1150"/>
      <c r="AN112" s="1150"/>
      <c r="AO112" s="263"/>
      <c r="AP112" s="263"/>
      <c r="AQ112" s="263"/>
      <c r="AR112" s="263"/>
      <c r="AS112" s="263"/>
      <c r="AT112" s="263"/>
      <c r="AU112" s="263"/>
      <c r="AV112" s="263"/>
      <c r="AW112" s="66"/>
      <c r="AX112" s="66"/>
      <c r="AY112" s="465"/>
    </row>
    <row r="113" spans="1:51" ht="15.75" thickBot="1">
      <c r="A113" s="473"/>
      <c r="B113" s="474"/>
      <c r="C113" s="474"/>
      <c r="D113" s="474"/>
      <c r="E113" s="474"/>
      <c r="F113" s="474"/>
      <c r="G113" s="474"/>
      <c r="H113" s="474"/>
      <c r="I113" s="474"/>
      <c r="J113" s="474"/>
      <c r="K113" s="474"/>
      <c r="L113" s="474"/>
      <c r="M113" s="474"/>
      <c r="N113" s="474"/>
      <c r="O113" s="474"/>
      <c r="P113" s="474"/>
      <c r="Q113" s="474"/>
      <c r="R113" s="474"/>
      <c r="S113" s="474"/>
      <c r="T113" s="474"/>
      <c r="U113" s="474"/>
      <c r="V113" s="474"/>
      <c r="W113" s="474"/>
      <c r="X113" s="474"/>
      <c r="Y113" s="474"/>
      <c r="Z113" s="474"/>
      <c r="AA113" s="474"/>
      <c r="AB113" s="474"/>
      <c r="AC113" s="474"/>
      <c r="AD113" s="474"/>
      <c r="AE113" s="474"/>
      <c r="AF113" s="474"/>
      <c r="AG113" s="474"/>
      <c r="AH113" s="474"/>
      <c r="AI113" s="474"/>
      <c r="AJ113" s="474"/>
      <c r="AK113" s="474"/>
      <c r="AL113" s="474"/>
      <c r="AM113" s="474"/>
      <c r="AN113" s="474"/>
      <c r="AO113" s="474"/>
      <c r="AP113" s="474"/>
      <c r="AQ113" s="474"/>
      <c r="AR113" s="474"/>
      <c r="AS113" s="474"/>
      <c r="AT113" s="474"/>
      <c r="AU113" s="474"/>
      <c r="AV113" s="474"/>
      <c r="AW113" s="474"/>
      <c r="AX113" s="474"/>
      <c r="AY113" s="475"/>
    </row>
    <row r="114" spans="1:51" ht="16.5" thickTop="1" thickBot="1"/>
    <row r="115" spans="1:51" ht="24" thickTop="1">
      <c r="A115" s="1147" t="s">
        <v>514</v>
      </c>
      <c r="B115" s="1148"/>
      <c r="C115" s="1148"/>
      <c r="D115" s="1148"/>
      <c r="E115" s="1148"/>
      <c r="F115" s="1148"/>
      <c r="G115" s="1148"/>
      <c r="H115" s="1148"/>
      <c r="I115" s="1148"/>
      <c r="J115" s="1148"/>
      <c r="K115" s="1148"/>
      <c r="L115" s="1148"/>
      <c r="M115" s="1148"/>
      <c r="N115" s="1148"/>
      <c r="O115" s="1148"/>
      <c r="P115" s="1148"/>
      <c r="Q115" s="1148"/>
      <c r="R115" s="1148"/>
      <c r="S115" s="1148"/>
      <c r="T115" s="1148"/>
      <c r="U115" s="1148"/>
      <c r="V115" s="1148"/>
      <c r="W115" s="1148"/>
      <c r="X115" s="1148"/>
      <c r="Y115" s="1148"/>
      <c r="Z115" s="1148"/>
      <c r="AA115" s="1148"/>
      <c r="AB115" s="1148"/>
      <c r="AC115" s="1148"/>
      <c r="AD115" s="1148"/>
      <c r="AE115" s="1148"/>
      <c r="AF115" s="1148"/>
      <c r="AG115" s="1148"/>
      <c r="AH115" s="1148"/>
      <c r="AI115" s="1148"/>
      <c r="AJ115" s="1148"/>
      <c r="AK115" s="1148"/>
      <c r="AL115" s="1148"/>
      <c r="AM115" s="1148"/>
      <c r="AN115" s="1148"/>
      <c r="AO115" s="1148"/>
      <c r="AP115" s="1148"/>
      <c r="AQ115" s="1148"/>
      <c r="AR115" s="1148"/>
      <c r="AS115" s="1148"/>
      <c r="AT115" s="1148"/>
      <c r="AU115" s="1148"/>
      <c r="AV115" s="1148"/>
      <c r="AW115" s="476"/>
      <c r="AX115" s="476"/>
      <c r="AY115" s="477"/>
    </row>
    <row r="116" spans="1:51">
      <c r="A116" s="472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465"/>
    </row>
    <row r="117" spans="1:51">
      <c r="A117" s="472"/>
      <c r="B117" s="66" t="s">
        <v>336</v>
      </c>
      <c r="C117" s="66"/>
      <c r="D117" s="66"/>
      <c r="E117" s="66"/>
      <c r="F117" s="66"/>
      <c r="G117" s="66"/>
      <c r="H117" s="66"/>
      <c r="I117" s="66" t="str">
        <f ca="1">W53</f>
        <v>Mr TURKMEN COURDIER Güven, propriétaire,</v>
      </c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 t="s">
        <v>337</v>
      </c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465"/>
    </row>
    <row r="118" spans="1:51">
      <c r="A118" s="472"/>
      <c r="B118" s="1140">
        <f ca="1">M108</f>
        <v>500</v>
      </c>
      <c r="C118" s="1140"/>
      <c r="D118" s="1140"/>
      <c r="E118" s="1140"/>
      <c r="F118" s="1140"/>
      <c r="G118" s="1140"/>
      <c r="H118" s="66" t="e">
        <f ca="1">'Données de location'!G105&amp;"de"</f>
        <v>#NAME?</v>
      </c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1128">
        <f ca="1">'Données de location'!F18</f>
        <v>0</v>
      </c>
      <c r="Y118" s="1128"/>
      <c r="Z118" s="1128"/>
      <c r="AA118" s="1128"/>
      <c r="AB118" s="1128"/>
      <c r="AC118" s="1128"/>
      <c r="AD118" s="1128"/>
      <c r="AE118" s="1128"/>
      <c r="AF118" s="1128"/>
      <c r="AG118" s="1128"/>
      <c r="AH118" s="1128"/>
      <c r="AI118" s="1128"/>
      <c r="AJ118" s="1128"/>
      <c r="AK118" s="1128"/>
      <c r="AL118" s="1128"/>
      <c r="AM118" s="1128"/>
      <c r="AN118" s="1128"/>
      <c r="AO118" s="1128"/>
      <c r="AP118" s="1128"/>
      <c r="AQ118" s="1128"/>
      <c r="AR118" s="1128"/>
      <c r="AS118" s="1128"/>
      <c r="AT118" s="1128"/>
      <c r="AU118" s="1128"/>
      <c r="AV118" s="66"/>
      <c r="AW118" s="66"/>
      <c r="AX118" s="66"/>
      <c r="AY118" s="465"/>
    </row>
    <row r="119" spans="1:51">
      <c r="A119" s="472"/>
      <c r="B119" s="66" t="s">
        <v>511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465"/>
    </row>
    <row r="120" spans="1:51">
      <c r="A120" s="472"/>
      <c r="B120" s="66" t="s">
        <v>510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465"/>
    </row>
    <row r="121" spans="1:51">
      <c r="A121" s="472"/>
      <c r="B121" s="66" t="str">
        <f ca="1">'Données de location'!F39</f>
        <v>9 rue du Coteau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92" t="s">
        <v>515</v>
      </c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465"/>
    </row>
    <row r="122" spans="1:51">
      <c r="A122" s="472"/>
      <c r="B122" s="66" t="str">
        <f ca="1">'Données de location'!J39</f>
        <v>25500 LES FINS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 t="s">
        <v>173</v>
      </c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465"/>
    </row>
    <row r="123" spans="1:51">
      <c r="A123" s="472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 t="s">
        <v>512</v>
      </c>
      <c r="S123" s="66"/>
      <c r="T123" s="66"/>
      <c r="U123" s="66"/>
      <c r="V123" s="66"/>
      <c r="W123" s="66"/>
      <c r="X123" s="66"/>
      <c r="Y123" s="66"/>
      <c r="Z123" s="66"/>
      <c r="AA123" s="66"/>
      <c r="AB123" s="497"/>
      <c r="AC123" s="497"/>
      <c r="AD123" s="497"/>
      <c r="AE123" s="497"/>
      <c r="AF123" s="497"/>
      <c r="AG123" s="497"/>
      <c r="AH123" s="497"/>
      <c r="AI123" s="497"/>
      <c r="AJ123" s="497"/>
      <c r="AK123" s="497"/>
      <c r="AL123" s="497"/>
      <c r="AM123" s="497"/>
      <c r="AN123" s="497"/>
      <c r="AO123" s="497"/>
      <c r="AP123" s="497"/>
      <c r="AQ123" s="497"/>
      <c r="AR123" s="497"/>
      <c r="AS123" s="497"/>
      <c r="AT123" s="497"/>
      <c r="AU123" s="497"/>
      <c r="AV123" s="66"/>
      <c r="AW123" s="66"/>
      <c r="AX123" s="66"/>
      <c r="AY123" s="465"/>
    </row>
    <row r="124" spans="1:51">
      <c r="A124" s="472"/>
      <c r="B124" s="66" t="s">
        <v>513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497"/>
      <c r="S124" s="497"/>
      <c r="T124" s="497"/>
      <c r="U124" s="497"/>
      <c r="V124" s="497"/>
      <c r="W124" s="497"/>
      <c r="X124" s="497"/>
      <c r="Y124" s="497"/>
      <c r="Z124" s="497"/>
      <c r="AA124" s="497"/>
      <c r="AB124" s="497"/>
      <c r="AC124" s="497"/>
      <c r="AD124" s="497"/>
      <c r="AE124" s="497"/>
      <c r="AF124" s="497"/>
      <c r="AG124" s="497"/>
      <c r="AH124" s="497"/>
      <c r="AI124" s="497"/>
      <c r="AJ124" s="497"/>
      <c r="AK124" s="497"/>
      <c r="AL124" s="497"/>
      <c r="AM124" s="497"/>
      <c r="AN124" s="497"/>
      <c r="AO124" s="497"/>
      <c r="AP124" s="497"/>
      <c r="AQ124" s="497"/>
      <c r="AR124" s="497"/>
      <c r="AS124" s="497"/>
      <c r="AT124" s="497"/>
      <c r="AU124" s="497"/>
      <c r="AV124" s="66"/>
      <c r="AW124" s="66"/>
      <c r="AX124" s="66"/>
      <c r="AY124" s="465"/>
    </row>
    <row r="125" spans="1:51">
      <c r="A125" s="472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497"/>
      <c r="S125" s="497"/>
      <c r="T125" s="497"/>
      <c r="U125" s="497"/>
      <c r="V125" s="497"/>
      <c r="W125" s="497"/>
      <c r="X125" s="497"/>
      <c r="Y125" s="497"/>
      <c r="Z125" s="497"/>
      <c r="AA125" s="497"/>
      <c r="AB125" s="497"/>
      <c r="AC125" s="497"/>
      <c r="AD125" s="497"/>
      <c r="AE125" s="497"/>
      <c r="AF125" s="497"/>
      <c r="AG125" s="497"/>
      <c r="AH125" s="497"/>
      <c r="AI125" s="497"/>
      <c r="AJ125" s="497"/>
      <c r="AK125" s="497"/>
      <c r="AL125" s="497"/>
      <c r="AM125" s="497"/>
      <c r="AN125" s="497"/>
      <c r="AO125" s="497"/>
      <c r="AP125" s="497"/>
      <c r="AQ125" s="497"/>
      <c r="AR125" s="497"/>
      <c r="AS125" s="497"/>
      <c r="AT125" s="497"/>
      <c r="AU125" s="497"/>
      <c r="AV125" s="66"/>
      <c r="AW125" s="66"/>
      <c r="AX125" s="66"/>
      <c r="AY125" s="465"/>
    </row>
    <row r="126" spans="1:51">
      <c r="A126" s="472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497"/>
      <c r="S126" s="497"/>
      <c r="T126" s="497"/>
      <c r="U126" s="497"/>
      <c r="V126" s="497"/>
      <c r="W126" s="497"/>
      <c r="X126" s="497"/>
      <c r="Y126" s="497"/>
      <c r="Z126" s="497"/>
      <c r="AA126" s="497"/>
      <c r="AB126" s="497"/>
      <c r="AC126" s="497"/>
      <c r="AD126" s="497"/>
      <c r="AE126" s="497"/>
      <c r="AF126" s="497"/>
      <c r="AG126" s="497"/>
      <c r="AH126" s="497"/>
      <c r="AI126" s="497"/>
      <c r="AJ126" s="497"/>
      <c r="AK126" s="497"/>
      <c r="AL126" s="497"/>
      <c r="AM126" s="497"/>
      <c r="AN126" s="497"/>
      <c r="AO126" s="497"/>
      <c r="AP126" s="497"/>
      <c r="AQ126" s="497"/>
      <c r="AR126" s="497"/>
      <c r="AS126" s="497"/>
      <c r="AT126" s="497"/>
      <c r="AU126" s="497"/>
      <c r="AV126" s="66"/>
      <c r="AW126" s="66"/>
      <c r="AX126" s="66"/>
      <c r="AY126" s="465"/>
    </row>
    <row r="127" spans="1:51" ht="15.75" thickBot="1">
      <c r="A127" s="473"/>
      <c r="B127" s="474"/>
      <c r="C127" s="474"/>
      <c r="D127" s="474"/>
      <c r="E127" s="474"/>
      <c r="F127" s="474"/>
      <c r="G127" s="474"/>
      <c r="H127" s="474"/>
      <c r="I127" s="474"/>
      <c r="J127" s="474"/>
      <c r="K127" s="474"/>
      <c r="L127" s="474"/>
      <c r="M127" s="474"/>
      <c r="N127" s="474"/>
      <c r="O127" s="474"/>
      <c r="P127" s="474"/>
      <c r="Q127" s="474"/>
      <c r="R127" s="474"/>
      <c r="S127" s="474"/>
      <c r="T127" s="474"/>
      <c r="U127" s="474"/>
      <c r="V127" s="474"/>
      <c r="W127" s="474"/>
      <c r="X127" s="474"/>
      <c r="Y127" s="474"/>
      <c r="Z127" s="474"/>
      <c r="AA127" s="474"/>
      <c r="AB127" s="474"/>
      <c r="AC127" s="474"/>
      <c r="AD127" s="474"/>
      <c r="AE127" s="474"/>
      <c r="AF127" s="474"/>
      <c r="AG127" s="474"/>
      <c r="AH127" s="474"/>
      <c r="AI127" s="474"/>
      <c r="AJ127" s="474"/>
      <c r="AK127" s="474"/>
      <c r="AL127" s="474"/>
      <c r="AM127" s="474"/>
      <c r="AN127" s="474"/>
      <c r="AO127" s="474"/>
      <c r="AP127" s="474"/>
      <c r="AQ127" s="474"/>
      <c r="AR127" s="474"/>
      <c r="AS127" s="474"/>
      <c r="AT127" s="474"/>
      <c r="AU127" s="474"/>
      <c r="AV127" s="474"/>
      <c r="AW127" s="474"/>
      <c r="AX127" s="474"/>
      <c r="AY127" s="475"/>
    </row>
    <row r="128" spans="1:51" ht="15.75" thickTop="1"/>
    <row r="147" spans="1:51" ht="15.75" thickBot="1"/>
    <row r="148" spans="1:51" ht="16.5" thickTop="1">
      <c r="A148" s="494" t="str">
        <f ca="1">'Données de location'!F7</f>
        <v>Mr TURKMEN COURDIER Güven</v>
      </c>
      <c r="B148" s="495"/>
      <c r="C148" s="495"/>
      <c r="D148" s="495"/>
      <c r="E148" s="495"/>
      <c r="F148" s="495"/>
      <c r="G148" s="495"/>
      <c r="H148" s="495"/>
      <c r="I148" s="495"/>
      <c r="J148" s="495"/>
      <c r="K148" s="495"/>
      <c r="L148" s="495"/>
      <c r="M148" s="495"/>
      <c r="N148" s="495"/>
      <c r="O148" s="495"/>
      <c r="P148" s="495"/>
      <c r="Q148" s="495"/>
      <c r="R148" s="495"/>
      <c r="S148" s="495"/>
      <c r="T148" s="495"/>
      <c r="U148" s="483"/>
      <c r="V148" s="483"/>
      <c r="W148" s="483"/>
      <c r="X148" s="483"/>
      <c r="Y148" s="483"/>
      <c r="Z148" s="483"/>
      <c r="AA148" s="483"/>
      <c r="AB148" s="483"/>
      <c r="AC148" s="483"/>
      <c r="AD148" s="483"/>
      <c r="AE148" s="483"/>
      <c r="AF148" s="483"/>
      <c r="AG148" s="483"/>
      <c r="AH148" s="483"/>
      <c r="AI148" s="483"/>
      <c r="AJ148" s="483"/>
      <c r="AK148" s="483"/>
      <c r="AL148" s="483"/>
      <c r="AM148" s="483"/>
      <c r="AN148" s="483"/>
      <c r="AO148" s="483"/>
      <c r="AP148" s="483"/>
      <c r="AQ148" s="483"/>
      <c r="AR148" s="483"/>
      <c r="AS148" s="483"/>
      <c r="AT148" s="483"/>
      <c r="AU148" s="483"/>
      <c r="AV148" s="483"/>
      <c r="AW148" s="483"/>
      <c r="AX148" s="483"/>
      <c r="AY148" s="484"/>
    </row>
    <row r="149" spans="1:51" ht="15.75">
      <c r="A149" s="493" t="str">
        <f ca="1">'Données de location'!F8</f>
        <v>9 rue du Coteau</v>
      </c>
      <c r="B149" s="496"/>
      <c r="C149" s="496"/>
      <c r="D149" s="496"/>
      <c r="E149" s="496"/>
      <c r="F149" s="496"/>
      <c r="G149" s="496"/>
      <c r="H149" s="496"/>
      <c r="I149" s="496"/>
      <c r="J149" s="496"/>
      <c r="K149" s="496"/>
      <c r="L149" s="496"/>
      <c r="M149" s="496"/>
      <c r="N149" s="496"/>
      <c r="O149" s="496"/>
      <c r="P149" s="496"/>
      <c r="Q149" s="496"/>
      <c r="R149" s="496"/>
      <c r="S149" s="496"/>
      <c r="T149" s="496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  <c r="AT149" s="78"/>
      <c r="AU149" s="78"/>
      <c r="AV149" s="78"/>
      <c r="AW149" s="78"/>
      <c r="AX149" s="78"/>
      <c r="AY149" s="485"/>
    </row>
    <row r="150" spans="1:51" ht="15.75">
      <c r="A150" s="493" t="str">
        <f ca="1">'Données de location'!F9</f>
        <v>25500 LES FINS</v>
      </c>
      <c r="B150" s="496"/>
      <c r="C150" s="496"/>
      <c r="D150" s="496"/>
      <c r="E150" s="496"/>
      <c r="F150" s="496"/>
      <c r="G150" s="496"/>
      <c r="H150" s="496"/>
      <c r="I150" s="496"/>
      <c r="J150" s="496"/>
      <c r="K150" s="496"/>
      <c r="L150" s="496"/>
      <c r="M150" s="496"/>
      <c r="N150" s="496"/>
      <c r="O150" s="496"/>
      <c r="P150" s="496"/>
      <c r="Q150" s="496"/>
      <c r="R150" s="496"/>
      <c r="S150" s="496"/>
      <c r="T150" s="496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  <c r="AT150" s="78"/>
      <c r="AU150" s="78"/>
      <c r="AV150" s="78"/>
      <c r="AW150" s="78"/>
      <c r="AX150" s="78"/>
      <c r="AY150" s="485"/>
    </row>
    <row r="151" spans="1:51" ht="15.75">
      <c r="A151" s="493" t="s">
        <v>338</v>
      </c>
      <c r="B151" s="496"/>
      <c r="C151" s="496"/>
      <c r="D151" s="496" t="str">
        <f ca="1">'Données de location'!F11</f>
        <v>+33 658 358 555</v>
      </c>
      <c r="E151" s="496"/>
      <c r="F151" s="496"/>
      <c r="G151" s="496"/>
      <c r="H151" s="496"/>
      <c r="I151" s="496"/>
      <c r="J151" s="496"/>
      <c r="K151" s="496"/>
      <c r="L151" s="496"/>
      <c r="M151" s="496"/>
      <c r="N151" s="496"/>
      <c r="O151" s="496"/>
      <c r="P151" s="496"/>
      <c r="Q151" s="496"/>
      <c r="R151" s="496"/>
      <c r="S151" s="496"/>
      <c r="T151" s="496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  <c r="AT151" s="78"/>
      <c r="AU151" s="78"/>
      <c r="AV151" s="78"/>
      <c r="AW151" s="78"/>
      <c r="AX151" s="78"/>
      <c r="AY151" s="485"/>
    </row>
    <row r="152" spans="1:51" ht="15.75">
      <c r="A152" s="493" t="s">
        <v>339</v>
      </c>
      <c r="B152" s="496"/>
      <c r="C152" s="496"/>
      <c r="D152" s="496"/>
      <c r="E152" s="496"/>
      <c r="F152" s="496" t="str">
        <f ca="1">'Données de location'!F10</f>
        <v>Guventurkmen25@gmail.com</v>
      </c>
      <c r="G152" s="496"/>
      <c r="H152" s="496"/>
      <c r="I152" s="496"/>
      <c r="J152" s="496"/>
      <c r="K152" s="496"/>
      <c r="L152" s="496"/>
      <c r="M152" s="496"/>
      <c r="N152" s="496"/>
      <c r="O152" s="496"/>
      <c r="P152" s="496"/>
      <c r="Q152" s="496"/>
      <c r="R152" s="496"/>
      <c r="S152" s="496"/>
      <c r="T152" s="496"/>
      <c r="U152" s="78"/>
      <c r="V152" s="78"/>
      <c r="W152" s="78"/>
      <c r="X152" s="78"/>
      <c r="Y152" s="78"/>
      <c r="Z152" s="496"/>
      <c r="AA152" s="496"/>
      <c r="AB152" s="496"/>
      <c r="AC152" s="496"/>
      <c r="AD152" s="496"/>
      <c r="AE152" s="496"/>
      <c r="AF152" s="496"/>
      <c r="AG152" s="496"/>
      <c r="AH152" s="496"/>
      <c r="AI152" s="496"/>
      <c r="AJ152" s="496"/>
      <c r="AK152" s="496"/>
      <c r="AL152" s="496"/>
      <c r="AM152" s="496"/>
      <c r="AN152" s="496"/>
      <c r="AO152" s="496"/>
      <c r="AP152" s="496"/>
      <c r="AQ152" s="496"/>
      <c r="AR152" s="496"/>
      <c r="AS152" s="496"/>
      <c r="AT152" s="496"/>
      <c r="AU152" s="496"/>
      <c r="AV152" s="496"/>
      <c r="AW152" s="78"/>
      <c r="AX152" s="78"/>
      <c r="AY152" s="485"/>
    </row>
    <row r="153" spans="1:51" ht="15.75">
      <c r="A153" s="493"/>
      <c r="B153" s="496"/>
      <c r="C153" s="496"/>
      <c r="D153" s="496"/>
      <c r="E153" s="496"/>
      <c r="F153" s="496"/>
      <c r="G153" s="496"/>
      <c r="H153" s="496"/>
      <c r="I153" s="496"/>
      <c r="J153" s="496"/>
      <c r="K153" s="496"/>
      <c r="L153" s="496"/>
      <c r="M153" s="496"/>
      <c r="N153" s="496"/>
      <c r="O153" s="496"/>
      <c r="P153" s="496"/>
      <c r="Q153" s="496"/>
      <c r="R153" s="496"/>
      <c r="S153" s="496"/>
      <c r="T153" s="496"/>
      <c r="U153" s="78"/>
      <c r="V153" s="78"/>
      <c r="W153" s="78"/>
      <c r="X153" s="78"/>
      <c r="Y153" s="78"/>
      <c r="Z153" s="496"/>
      <c r="AA153" s="496">
        <f ca="1">'Données de location'!F18</f>
        <v>0</v>
      </c>
      <c r="AB153" s="496"/>
      <c r="AC153" s="496"/>
      <c r="AD153" s="496"/>
      <c r="AE153" s="496"/>
      <c r="AF153" s="496"/>
      <c r="AG153" s="496"/>
      <c r="AH153" s="496"/>
      <c r="AI153" s="496"/>
      <c r="AJ153" s="496"/>
      <c r="AK153" s="496"/>
      <c r="AL153" s="496"/>
      <c r="AM153" s="496"/>
      <c r="AN153" s="496"/>
      <c r="AO153" s="496"/>
      <c r="AP153" s="496"/>
      <c r="AQ153" s="496"/>
      <c r="AR153" s="496"/>
      <c r="AS153" s="496"/>
      <c r="AT153" s="496"/>
      <c r="AU153" s="496"/>
      <c r="AV153" s="496"/>
      <c r="AW153" s="78"/>
      <c r="AX153" s="78"/>
      <c r="AY153" s="485"/>
    </row>
    <row r="154" spans="1:51" ht="15.75">
      <c r="A154" s="486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496"/>
      <c r="AA154" s="496" t="str">
        <f ca="1">'Données de location'!F39</f>
        <v>9 rue du Coteau</v>
      </c>
      <c r="AB154" s="496"/>
      <c r="AC154" s="496"/>
      <c r="AD154" s="496"/>
      <c r="AE154" s="496"/>
      <c r="AF154" s="496"/>
      <c r="AG154" s="496"/>
      <c r="AH154" s="496"/>
      <c r="AI154" s="496"/>
      <c r="AJ154" s="496"/>
      <c r="AK154" s="496"/>
      <c r="AL154" s="496"/>
      <c r="AM154" s="496"/>
      <c r="AN154" s="496"/>
      <c r="AO154" s="496"/>
      <c r="AP154" s="496"/>
      <c r="AQ154" s="496"/>
      <c r="AR154" s="496"/>
      <c r="AS154" s="496"/>
      <c r="AT154" s="496"/>
      <c r="AU154" s="496"/>
      <c r="AV154" s="496"/>
      <c r="AW154" s="78"/>
      <c r="AX154" s="78"/>
      <c r="AY154" s="485"/>
    </row>
    <row r="155" spans="1:51" ht="15.75">
      <c r="A155" s="486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496"/>
      <c r="AA155" s="496" t="str">
        <f ca="1">'Données de location'!J39</f>
        <v>25500 LES FINS</v>
      </c>
      <c r="AB155" s="496"/>
      <c r="AC155" s="496"/>
      <c r="AD155" s="496"/>
      <c r="AE155" s="496"/>
      <c r="AF155" s="496"/>
      <c r="AG155" s="496"/>
      <c r="AH155" s="496"/>
      <c r="AI155" s="496"/>
      <c r="AJ155" s="496"/>
      <c r="AK155" s="496"/>
      <c r="AL155" s="496"/>
      <c r="AM155" s="496"/>
      <c r="AN155" s="496"/>
      <c r="AO155" s="496"/>
      <c r="AP155" s="496"/>
      <c r="AQ155" s="496"/>
      <c r="AR155" s="496"/>
      <c r="AS155" s="496"/>
      <c r="AT155" s="496"/>
      <c r="AU155" s="496"/>
      <c r="AV155" s="496"/>
      <c r="AW155" s="78"/>
      <c r="AX155" s="78"/>
      <c r="AY155" s="485"/>
    </row>
    <row r="156" spans="1:51" ht="15.75">
      <c r="A156" s="486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496"/>
      <c r="AA156" s="496"/>
      <c r="AB156" s="496"/>
      <c r="AC156" s="496"/>
      <c r="AD156" s="496"/>
      <c r="AE156" s="496"/>
      <c r="AF156" s="496"/>
      <c r="AG156" s="496"/>
      <c r="AH156" s="496"/>
      <c r="AI156" s="496"/>
      <c r="AJ156" s="496"/>
      <c r="AK156" s="496"/>
      <c r="AL156" s="496"/>
      <c r="AM156" s="496"/>
      <c r="AN156" s="496"/>
      <c r="AO156" s="496"/>
      <c r="AP156" s="496"/>
      <c r="AQ156" s="496"/>
      <c r="AR156" s="496"/>
      <c r="AS156" s="496"/>
      <c r="AT156" s="496"/>
      <c r="AU156" s="496"/>
      <c r="AV156" s="496"/>
      <c r="AW156" s="78"/>
      <c r="AX156" s="78"/>
      <c r="AY156" s="485"/>
    </row>
    <row r="157" spans="1:51" ht="15.75">
      <c r="A157" s="493" t="s">
        <v>153</v>
      </c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496"/>
      <c r="AA157" s="496" t="str">
        <f ca="1">'Données de location'!I9&amp;","</f>
        <v>LES FINS,</v>
      </c>
      <c r="AB157" s="496"/>
      <c r="AC157" s="496"/>
      <c r="AD157" s="496"/>
      <c r="AE157" s="496"/>
      <c r="AF157" s="496"/>
      <c r="AG157" s="496"/>
      <c r="AH157" s="496"/>
      <c r="AI157" s="496"/>
      <c r="AJ157" s="496"/>
      <c r="AK157" s="496"/>
      <c r="AL157" s="496"/>
      <c r="AM157" s="496"/>
      <c r="AN157" s="496"/>
      <c r="AO157" s="496"/>
      <c r="AP157" s="496"/>
      <c r="AQ157" s="496"/>
      <c r="AR157" s="496"/>
      <c r="AS157" s="496"/>
      <c r="AT157" s="496"/>
      <c r="AU157" s="496"/>
      <c r="AV157" s="496"/>
      <c r="AW157" s="78"/>
      <c r="AX157" s="78"/>
      <c r="AY157" s="485"/>
    </row>
    <row r="158" spans="1:51" ht="15.75">
      <c r="A158" s="493" t="s">
        <v>154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496"/>
      <c r="AA158" s="496" t="s">
        <v>152</v>
      </c>
      <c r="AB158" s="496"/>
      <c r="AC158" s="1141">
        <f>'Données de location'!F112</f>
        <v>0</v>
      </c>
      <c r="AD158" s="1141"/>
      <c r="AE158" s="1141"/>
      <c r="AF158" s="1141"/>
      <c r="AG158" s="1141"/>
      <c r="AH158" s="1141"/>
      <c r="AI158" s="1141"/>
      <c r="AJ158" s="1141"/>
      <c r="AK158" s="1141"/>
      <c r="AL158" s="1141"/>
      <c r="AM158" s="1141"/>
      <c r="AN158" s="1141"/>
      <c r="AO158" s="1141"/>
      <c r="AP158" s="1141"/>
      <c r="AQ158" s="1141"/>
      <c r="AR158" s="1141"/>
      <c r="AS158" s="1141"/>
      <c r="AT158" s="1141"/>
      <c r="AU158" s="1141"/>
      <c r="AV158" s="496"/>
      <c r="AW158" s="78"/>
      <c r="AX158" s="78"/>
      <c r="AY158" s="485"/>
    </row>
    <row r="159" spans="1:51" ht="15.75">
      <c r="A159" s="493" t="s">
        <v>155</v>
      </c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6"/>
      <c r="AS159" s="66"/>
      <c r="AT159" s="66"/>
      <c r="AU159" s="66"/>
      <c r="AV159" s="66"/>
      <c r="AW159" s="66"/>
      <c r="AX159" s="66"/>
      <c r="AY159" s="465"/>
    </row>
    <row r="160" spans="1:51">
      <c r="A160" s="472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465"/>
    </row>
    <row r="161" spans="1:51">
      <c r="A161" s="472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465"/>
    </row>
    <row r="162" spans="1:51" ht="15.75">
      <c r="A162" s="471" t="s">
        <v>156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465"/>
    </row>
    <row r="163" spans="1:51" ht="15.75">
      <c r="A163" s="471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  <c r="AP163" s="66"/>
      <c r="AQ163" s="66"/>
      <c r="AR163" s="66"/>
      <c r="AS163" s="66"/>
      <c r="AT163" s="66"/>
      <c r="AU163" s="66"/>
      <c r="AV163" s="66"/>
      <c r="AW163" s="66"/>
      <c r="AX163" s="66"/>
      <c r="AY163" s="465"/>
    </row>
    <row r="164" spans="1:51" ht="15.75">
      <c r="A164" s="471" t="s">
        <v>343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  <c r="AP164" s="66"/>
      <c r="AQ164" s="66"/>
      <c r="AR164" s="66"/>
      <c r="AS164" s="66"/>
      <c r="AT164" s="66"/>
      <c r="AU164" s="66"/>
      <c r="AV164" s="66"/>
      <c r="AW164" s="66"/>
      <c r="AX164" s="66"/>
      <c r="AY164" s="465"/>
    </row>
    <row r="165" spans="1:51" ht="15.75">
      <c r="A165" s="471" t="s">
        <v>517</v>
      </c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  <c r="AP165" s="66"/>
      <c r="AQ165" s="66"/>
      <c r="AR165" s="66"/>
      <c r="AS165" s="66"/>
      <c r="AT165" s="66"/>
      <c r="AU165" s="66"/>
      <c r="AV165" s="66"/>
      <c r="AW165" s="66"/>
      <c r="AX165" s="66"/>
      <c r="AY165" s="465"/>
    </row>
    <row r="166" spans="1:51" ht="15.75">
      <c r="A166" s="471" t="s">
        <v>518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465"/>
    </row>
    <row r="167" spans="1:51">
      <c r="A167" s="472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465"/>
    </row>
    <row r="168" spans="1:51">
      <c r="A168" s="472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 t="s">
        <v>691</v>
      </c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465"/>
    </row>
    <row r="169" spans="1:51">
      <c r="A169" s="472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  <c r="AP169" s="66"/>
      <c r="AQ169" s="66"/>
      <c r="AR169" s="66"/>
      <c r="AS169" s="66"/>
      <c r="AT169" s="66"/>
      <c r="AU169" s="66"/>
      <c r="AV169" s="66"/>
      <c r="AW169" s="66"/>
      <c r="AX169" s="66"/>
      <c r="AY169" s="465"/>
    </row>
    <row r="170" spans="1:51">
      <c r="A170" s="472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6"/>
      <c r="AU170" s="66"/>
      <c r="AV170" s="66"/>
      <c r="AW170" s="66"/>
      <c r="AX170" s="66"/>
      <c r="AY170" s="465"/>
    </row>
    <row r="171" spans="1:51">
      <c r="A171" s="472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  <c r="AX171" s="66"/>
      <c r="AY171" s="465"/>
    </row>
    <row r="172" spans="1:51">
      <c r="A172" s="472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  <c r="AP172" s="66"/>
      <c r="AQ172" s="66"/>
      <c r="AR172" s="66"/>
      <c r="AS172" s="66"/>
      <c r="AT172" s="66"/>
      <c r="AU172" s="66"/>
      <c r="AV172" s="66"/>
      <c r="AW172" s="66"/>
      <c r="AX172" s="66"/>
      <c r="AY172" s="465"/>
    </row>
    <row r="173" spans="1:51">
      <c r="A173" s="472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  <c r="AP173" s="66"/>
      <c r="AQ173" s="66"/>
      <c r="AR173" s="66"/>
      <c r="AS173" s="66"/>
      <c r="AT173" s="66"/>
      <c r="AU173" s="66"/>
      <c r="AV173" s="66"/>
      <c r="AW173" s="66"/>
      <c r="AX173" s="66"/>
      <c r="AY173" s="465"/>
    </row>
    <row r="174" spans="1:51">
      <c r="A174" s="472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6"/>
      <c r="AP174" s="66"/>
      <c r="AQ174" s="66"/>
      <c r="AR174" s="66"/>
      <c r="AS174" s="66"/>
      <c r="AT174" s="66"/>
      <c r="AU174" s="66"/>
      <c r="AV174" s="66"/>
      <c r="AW174" s="66"/>
      <c r="AX174" s="66"/>
      <c r="AY174" s="465"/>
    </row>
    <row r="175" spans="1:51" ht="15.75" thickBot="1">
      <c r="A175" s="472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465"/>
    </row>
    <row r="176" spans="1:51" ht="28.5">
      <c r="A176" s="1142" t="s">
        <v>158</v>
      </c>
      <c r="B176" s="1143"/>
      <c r="C176" s="1143"/>
      <c r="D176" s="1143"/>
      <c r="E176" s="1143"/>
      <c r="F176" s="1143"/>
      <c r="G176" s="1143"/>
      <c r="H176" s="1143"/>
      <c r="I176" s="1143"/>
      <c r="J176" s="1143"/>
      <c r="K176" s="1143"/>
      <c r="L176" s="1143"/>
      <c r="M176" s="1143"/>
      <c r="N176" s="1143"/>
      <c r="O176" s="1143"/>
      <c r="P176" s="1143"/>
      <c r="Q176" s="1143"/>
      <c r="R176" s="1143"/>
      <c r="S176" s="1143"/>
      <c r="T176" s="1143"/>
      <c r="U176" s="1143"/>
      <c r="V176" s="1143"/>
      <c r="W176" s="1143"/>
      <c r="X176" s="1143"/>
      <c r="Y176" s="1143"/>
      <c r="Z176" s="1143"/>
      <c r="AA176" s="1143"/>
      <c r="AB176" s="1143"/>
      <c r="AC176" s="1143"/>
      <c r="AD176" s="1143"/>
      <c r="AE176" s="1143"/>
      <c r="AF176" s="1143"/>
      <c r="AG176" s="1143"/>
      <c r="AH176" s="1143"/>
      <c r="AI176" s="1143"/>
      <c r="AJ176" s="1143"/>
      <c r="AK176" s="1143"/>
      <c r="AL176" s="1143"/>
      <c r="AM176" s="1143"/>
      <c r="AN176" s="1143"/>
      <c r="AO176" s="1143"/>
      <c r="AP176" s="1143"/>
      <c r="AQ176" s="1143"/>
      <c r="AR176" s="1143"/>
      <c r="AS176" s="1143"/>
      <c r="AT176" s="1143"/>
      <c r="AU176" s="1143"/>
      <c r="AV176" s="1143"/>
      <c r="AW176" s="1143"/>
      <c r="AX176" s="1143"/>
      <c r="AY176" s="1144"/>
    </row>
    <row r="177" spans="1:51" ht="15.75">
      <c r="A177" s="487"/>
      <c r="B177" s="269"/>
      <c r="C177" s="269"/>
      <c r="D177" s="269"/>
      <c r="E177" s="269"/>
      <c r="F177" s="269"/>
      <c r="G177" s="269"/>
      <c r="H177" s="269"/>
      <c r="I177" s="269"/>
      <c r="J177" s="269"/>
      <c r="K177" s="269"/>
      <c r="L177" s="269"/>
      <c r="M177" s="269"/>
      <c r="N177" s="269"/>
      <c r="O177" s="269"/>
      <c r="P177" s="269"/>
      <c r="Q177" s="269"/>
      <c r="R177" s="269"/>
      <c r="S177" s="269"/>
      <c r="T177" s="269"/>
      <c r="U177" s="269"/>
      <c r="V177" s="269"/>
      <c r="W177" s="269"/>
      <c r="X177" s="269"/>
      <c r="Y177" s="269"/>
      <c r="Z177" s="269"/>
      <c r="AA177" s="269"/>
      <c r="AB177" s="269"/>
      <c r="AC177" s="269"/>
      <c r="AD177" s="269"/>
      <c r="AE177" s="269"/>
      <c r="AF177" s="269"/>
      <c r="AG177" s="269"/>
      <c r="AH177" s="269"/>
      <c r="AI177" s="269"/>
      <c r="AJ177" s="269"/>
      <c r="AK177" s="269"/>
      <c r="AL177" s="269"/>
      <c r="AM177" s="269"/>
      <c r="AN177" s="269"/>
      <c r="AO177" s="269"/>
      <c r="AP177" s="269"/>
      <c r="AQ177" s="269"/>
      <c r="AR177" s="269"/>
      <c r="AS177" s="270"/>
      <c r="AT177" s="270"/>
      <c r="AU177" s="270"/>
      <c r="AV177" s="270"/>
      <c r="AW177" s="270"/>
      <c r="AX177" s="270"/>
      <c r="AY177" s="488"/>
    </row>
    <row r="178" spans="1:51" ht="15.75">
      <c r="A178" s="487"/>
      <c r="B178" s="269"/>
      <c r="C178" s="269"/>
      <c r="D178" s="269" t="s">
        <v>161</v>
      </c>
      <c r="E178" s="269"/>
      <c r="F178" s="269"/>
      <c r="G178" s="269"/>
      <c r="H178" s="269"/>
      <c r="I178" s="269"/>
      <c r="J178" s="269"/>
      <c r="K178" s="272" t="str">
        <f ca="1">'Données de location'!F7</f>
        <v>Mr TURKMEN COURDIER Güven</v>
      </c>
      <c r="L178" s="269"/>
      <c r="M178" s="269"/>
      <c r="N178" s="269"/>
      <c r="O178" s="269"/>
      <c r="P178" s="269"/>
      <c r="Q178" s="269"/>
      <c r="R178" s="269"/>
      <c r="S178" s="269"/>
      <c r="T178" s="269"/>
      <c r="U178" s="269"/>
      <c r="V178" s="269"/>
      <c r="W178" s="269"/>
      <c r="X178" s="269"/>
      <c r="Y178" s="269"/>
      <c r="Z178" s="269"/>
      <c r="AA178" s="269"/>
      <c r="AB178" s="269"/>
      <c r="AC178" s="269"/>
      <c r="AD178" s="269"/>
      <c r="AE178" s="269"/>
      <c r="AF178" s="269" t="s">
        <v>159</v>
      </c>
      <c r="AG178" s="269"/>
      <c r="AH178" s="269"/>
      <c r="AI178" s="269"/>
      <c r="AJ178" s="269"/>
      <c r="AK178" s="269"/>
      <c r="AL178" s="269"/>
      <c r="AM178" s="269"/>
      <c r="AN178" s="269"/>
      <c r="AO178" s="269"/>
      <c r="AP178" s="269"/>
      <c r="AQ178" s="269"/>
      <c r="AR178" s="269"/>
      <c r="AS178" s="270"/>
      <c r="AT178" s="270"/>
      <c r="AU178" s="270"/>
      <c r="AV178" s="270"/>
      <c r="AW178" s="270"/>
      <c r="AX178" s="270"/>
      <c r="AY178" s="488"/>
    </row>
    <row r="179" spans="1:51" ht="15.75">
      <c r="A179" s="487"/>
      <c r="B179" s="1110">
        <f ca="1">'Données de location'!F18</f>
        <v>0</v>
      </c>
      <c r="C179" s="1110"/>
      <c r="D179" s="1110"/>
      <c r="E179" s="1110"/>
      <c r="F179" s="1110"/>
      <c r="G179" s="1110"/>
      <c r="H179" s="1110"/>
      <c r="I179" s="1110"/>
      <c r="J179" s="1110"/>
      <c r="K179" s="1110"/>
      <c r="L179" s="1110"/>
      <c r="M179" s="1110"/>
      <c r="N179" s="1110"/>
      <c r="O179" s="1110"/>
      <c r="P179" s="1110"/>
      <c r="Q179" s="1110"/>
      <c r="R179" s="1110"/>
      <c r="S179" s="1110"/>
      <c r="T179" s="1110"/>
      <c r="U179" s="1110"/>
      <c r="V179" s="269" t="s">
        <v>160</v>
      </c>
      <c r="W179" s="269"/>
      <c r="X179" s="269"/>
      <c r="Y179" s="269"/>
      <c r="Z179" s="269"/>
      <c r="AA179" s="269"/>
      <c r="AB179" s="269"/>
      <c r="AC179" s="269"/>
      <c r="AD179" s="269"/>
      <c r="AE179" s="269"/>
      <c r="AF179" s="269"/>
      <c r="AG179" s="269"/>
      <c r="AH179" s="269"/>
      <c r="AI179" s="269"/>
      <c r="AJ179" s="269"/>
      <c r="AK179" s="269"/>
      <c r="AL179" s="269"/>
      <c r="AM179" s="269"/>
      <c r="AN179" s="269"/>
      <c r="AO179" s="269"/>
      <c r="AP179" s="269"/>
      <c r="AQ179" s="269"/>
      <c r="AR179" s="269"/>
      <c r="AS179" s="270"/>
      <c r="AT179" s="270"/>
      <c r="AU179" s="270"/>
      <c r="AV179" s="270"/>
      <c r="AW179" s="270"/>
      <c r="AX179" s="270"/>
      <c r="AY179" s="488"/>
    </row>
    <row r="180" spans="1:51" ht="15.75">
      <c r="A180" s="487"/>
      <c r="B180" s="269"/>
      <c r="C180" s="269"/>
      <c r="D180" s="269"/>
      <c r="E180" s="269"/>
      <c r="F180" s="269"/>
      <c r="G180" s="269"/>
      <c r="H180" s="269"/>
      <c r="I180" s="272" t="str">
        <f ca="1">'Données de location'!F39</f>
        <v>9 rue du Coteau</v>
      </c>
      <c r="J180" s="269"/>
      <c r="K180" s="269"/>
      <c r="L180" s="269"/>
      <c r="M180" s="269"/>
      <c r="N180" s="269"/>
      <c r="O180" s="269"/>
      <c r="P180" s="269"/>
      <c r="Q180" s="269"/>
      <c r="R180" s="269"/>
      <c r="S180" s="269"/>
      <c r="T180" s="269"/>
      <c r="U180" s="269"/>
      <c r="V180" s="269"/>
      <c r="W180" s="269"/>
      <c r="X180" s="269"/>
      <c r="Y180" s="269"/>
      <c r="Z180" s="269"/>
      <c r="AA180" s="269"/>
      <c r="AB180" s="269"/>
      <c r="AC180" s="272" t="str">
        <f ca="1">'Données de location'!J39&amp;"."</f>
        <v>25500 LES FINS.</v>
      </c>
      <c r="AD180" s="269"/>
      <c r="AE180" s="269"/>
      <c r="AF180" s="269"/>
      <c r="AG180" s="269"/>
      <c r="AH180" s="269"/>
      <c r="AI180" s="269"/>
      <c r="AJ180" s="269"/>
      <c r="AK180" s="269"/>
      <c r="AL180" s="269"/>
      <c r="AM180" s="269"/>
      <c r="AN180" s="269"/>
      <c r="AO180" s="269"/>
      <c r="AP180" s="269"/>
      <c r="AQ180" s="269"/>
      <c r="AR180" s="269"/>
      <c r="AS180" s="270"/>
      <c r="AT180" s="270"/>
      <c r="AU180" s="270"/>
      <c r="AV180" s="270"/>
      <c r="AW180" s="270"/>
      <c r="AX180" s="270"/>
      <c r="AY180" s="488"/>
    </row>
    <row r="181" spans="1:51" ht="15.75">
      <c r="A181" s="487"/>
      <c r="B181" s="269"/>
      <c r="C181" s="269"/>
      <c r="D181" s="269"/>
      <c r="E181" s="269"/>
      <c r="F181" s="269"/>
      <c r="G181" s="269" t="s">
        <v>519</v>
      </c>
      <c r="H181" s="269"/>
      <c r="I181" s="269"/>
      <c r="J181" s="269"/>
      <c r="K181" s="269"/>
      <c r="L181" s="269"/>
      <c r="M181" s="269"/>
      <c r="N181" s="1145">
        <f ca="1">'Données de location'!F71</f>
        <v>44563</v>
      </c>
      <c r="O181" s="1145"/>
      <c r="P181" s="1145"/>
      <c r="Q181" s="1145"/>
      <c r="R181" s="1145"/>
      <c r="S181" s="1145"/>
      <c r="T181" s="1145"/>
      <c r="U181" s="1145"/>
      <c r="V181" s="269" t="s">
        <v>520</v>
      </c>
      <c r="W181" s="269"/>
      <c r="X181" s="269"/>
      <c r="Y181" s="269"/>
      <c r="Z181" s="269"/>
      <c r="AA181" s="269"/>
      <c r="AB181" s="269"/>
      <c r="AC181" s="269"/>
      <c r="AD181" s="269"/>
      <c r="AE181" s="269"/>
      <c r="AF181" s="269"/>
      <c r="AG181" s="269"/>
      <c r="AH181" s="269"/>
      <c r="AI181" s="269"/>
      <c r="AJ181" s="269"/>
      <c r="AK181" s="269"/>
      <c r="AL181" s="269"/>
      <c r="AM181" s="269"/>
      <c r="AN181" s="269"/>
      <c r="AO181" s="269"/>
      <c r="AP181" s="269"/>
      <c r="AQ181" s="269"/>
      <c r="AR181" s="269"/>
      <c r="AS181" s="270"/>
      <c r="AT181" s="270"/>
      <c r="AU181" s="270"/>
      <c r="AV181" s="270"/>
      <c r="AW181" s="270"/>
      <c r="AX181" s="270"/>
      <c r="AY181" s="488"/>
    </row>
    <row r="182" spans="1:51" ht="15.75">
      <c r="A182" s="487"/>
      <c r="B182" s="269"/>
      <c r="C182" s="269"/>
      <c r="D182" s="269"/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  <c r="R182" s="269"/>
      <c r="S182" s="269"/>
      <c r="T182" s="269"/>
      <c r="U182" s="269"/>
      <c r="V182" s="269"/>
      <c r="W182" s="269"/>
      <c r="X182" s="269"/>
      <c r="Y182" s="269"/>
      <c r="Z182" s="269"/>
      <c r="AA182" s="269"/>
      <c r="AB182" s="269"/>
      <c r="AC182" s="269"/>
      <c r="AD182" s="269"/>
      <c r="AE182" s="269"/>
      <c r="AF182" s="269"/>
      <c r="AG182" s="269"/>
      <c r="AH182" s="269"/>
      <c r="AI182" s="269"/>
      <c r="AJ182" s="269"/>
      <c r="AK182" s="269"/>
      <c r="AL182" s="269"/>
      <c r="AM182" s="269"/>
      <c r="AN182" s="269"/>
      <c r="AO182" s="269"/>
      <c r="AP182" s="269"/>
      <c r="AQ182" s="269"/>
      <c r="AR182" s="269"/>
      <c r="AS182" s="270"/>
      <c r="AT182" s="270"/>
      <c r="AU182" s="270"/>
      <c r="AV182" s="270"/>
      <c r="AW182" s="270"/>
      <c r="AX182" s="270"/>
      <c r="AY182" s="488"/>
    </row>
    <row r="183" spans="1:51" ht="15.75">
      <c r="A183" s="487"/>
      <c r="B183" s="269"/>
      <c r="C183" s="269"/>
      <c r="D183" s="269" t="s">
        <v>399</v>
      </c>
      <c r="E183" s="269"/>
      <c r="F183" s="269"/>
      <c r="G183" s="269"/>
      <c r="H183" s="269"/>
      <c r="I183" s="269"/>
      <c r="J183" s="269"/>
      <c r="K183" s="269" t="str">
        <f ca="1">'Données de location'!I9</f>
        <v>LES FINS</v>
      </c>
      <c r="L183" s="269"/>
      <c r="M183" s="269"/>
      <c r="N183" s="269"/>
      <c r="O183" s="269"/>
      <c r="P183" s="269"/>
      <c r="Q183" s="269"/>
      <c r="R183" s="269"/>
      <c r="S183" s="269"/>
      <c r="T183" s="269"/>
      <c r="U183" s="269"/>
      <c r="V183" s="269"/>
      <c r="W183" s="269"/>
      <c r="X183" s="269"/>
      <c r="Y183" s="272" t="str">
        <f ca="1">'Données de location'!F7</f>
        <v>Mr TURKMEN COURDIER Güven</v>
      </c>
      <c r="Z183" s="269"/>
      <c r="AA183" s="269"/>
      <c r="AB183" s="269"/>
      <c r="AC183" s="269"/>
      <c r="AD183" s="269"/>
      <c r="AE183" s="269"/>
      <c r="AF183" s="269"/>
      <c r="AG183" s="269"/>
      <c r="AH183" s="269"/>
      <c r="AI183" s="269"/>
      <c r="AJ183" s="269"/>
      <c r="AK183" s="269"/>
      <c r="AL183" s="269"/>
      <c r="AM183" s="269"/>
      <c r="AN183" s="269"/>
      <c r="AO183" s="269"/>
      <c r="AP183" s="269"/>
      <c r="AQ183" s="269"/>
      <c r="AR183" s="269"/>
      <c r="AS183" s="270"/>
      <c r="AT183" s="270"/>
      <c r="AU183" s="270"/>
      <c r="AV183" s="270"/>
      <c r="AW183" s="270"/>
      <c r="AX183" s="270"/>
      <c r="AY183" s="488"/>
    </row>
    <row r="184" spans="1:51" ht="15.75">
      <c r="A184" s="487"/>
      <c r="B184" s="269"/>
      <c r="C184" s="269"/>
      <c r="D184" s="269" t="s">
        <v>152</v>
      </c>
      <c r="E184" s="269"/>
      <c r="F184" s="1146">
        <f>'Données de location'!F112</f>
        <v>0</v>
      </c>
      <c r="G184" s="1146"/>
      <c r="H184" s="1146"/>
      <c r="I184" s="1146"/>
      <c r="J184" s="1146"/>
      <c r="K184" s="1146"/>
      <c r="L184" s="1146"/>
      <c r="M184" s="1146"/>
      <c r="N184" s="269"/>
      <c r="O184" s="269"/>
      <c r="P184" s="269"/>
      <c r="Q184" s="269"/>
      <c r="R184" s="269"/>
      <c r="S184" s="269"/>
      <c r="T184" s="269"/>
      <c r="U184" s="269"/>
      <c r="V184" s="269"/>
      <c r="W184" s="269"/>
      <c r="X184" s="269"/>
      <c r="Y184" s="269"/>
      <c r="Z184" s="269"/>
      <c r="AA184" s="269"/>
      <c r="AB184" s="269"/>
      <c r="AC184" s="269"/>
      <c r="AD184" s="269"/>
      <c r="AE184" s="269"/>
      <c r="AF184" s="269"/>
      <c r="AG184" s="269"/>
      <c r="AH184" s="269"/>
      <c r="AI184" s="269"/>
      <c r="AJ184" s="269"/>
      <c r="AK184" s="269"/>
      <c r="AL184" s="269"/>
      <c r="AM184" s="269"/>
      <c r="AN184" s="269"/>
      <c r="AO184" s="269"/>
      <c r="AP184" s="269"/>
      <c r="AQ184" s="269"/>
      <c r="AR184" s="269"/>
      <c r="AS184" s="270"/>
      <c r="AT184" s="270"/>
      <c r="AU184" s="270"/>
      <c r="AV184" s="270"/>
      <c r="AW184" s="270"/>
      <c r="AX184" s="270"/>
      <c r="AY184" s="488"/>
    </row>
    <row r="185" spans="1:51" ht="15.75">
      <c r="A185" s="487"/>
      <c r="B185" s="269"/>
      <c r="C185" s="269"/>
      <c r="D185" s="269"/>
      <c r="E185" s="269"/>
      <c r="F185" s="525"/>
      <c r="G185" s="525"/>
      <c r="H185" s="525"/>
      <c r="I185" s="525"/>
      <c r="J185" s="525"/>
      <c r="K185" s="525"/>
      <c r="L185" s="525"/>
      <c r="M185" s="525"/>
      <c r="N185" s="269"/>
      <c r="O185" s="269"/>
      <c r="P185" s="269"/>
      <c r="Q185" s="269"/>
      <c r="R185" s="269"/>
      <c r="S185" s="269"/>
      <c r="T185" s="269"/>
      <c r="U185" s="269"/>
      <c r="V185" s="269"/>
      <c r="W185" s="269"/>
      <c r="X185" s="269"/>
      <c r="Y185" s="269"/>
      <c r="Z185" s="269"/>
      <c r="AA185" s="269"/>
      <c r="AB185" s="269"/>
      <c r="AC185" s="269"/>
      <c r="AD185" s="269"/>
      <c r="AE185" s="269"/>
      <c r="AF185" s="269"/>
      <c r="AG185" s="269"/>
      <c r="AH185" s="269"/>
      <c r="AI185" s="269"/>
      <c r="AJ185" s="269"/>
      <c r="AK185" s="269"/>
      <c r="AL185" s="269"/>
      <c r="AM185" s="269"/>
      <c r="AN185" s="269"/>
      <c r="AO185" s="269"/>
      <c r="AP185" s="269"/>
      <c r="AQ185" s="269"/>
      <c r="AR185" s="269"/>
      <c r="AS185" s="270"/>
      <c r="AT185" s="270"/>
      <c r="AU185" s="270"/>
      <c r="AV185" s="270"/>
      <c r="AW185" s="270"/>
      <c r="AX185" s="270"/>
      <c r="AY185" s="488"/>
    </row>
    <row r="186" spans="1:51" ht="16.5" thickBot="1">
      <c r="A186" s="489"/>
      <c r="B186" s="490"/>
      <c r="C186" s="490"/>
      <c r="D186" s="490"/>
      <c r="E186" s="490"/>
      <c r="F186" s="490"/>
      <c r="G186" s="490"/>
      <c r="H186" s="490"/>
      <c r="I186" s="490"/>
      <c r="J186" s="490"/>
      <c r="K186" s="490"/>
      <c r="L186" s="490"/>
      <c r="M186" s="490"/>
      <c r="N186" s="490"/>
      <c r="O186" s="490"/>
      <c r="P186" s="490"/>
      <c r="Q186" s="490"/>
      <c r="R186" s="490"/>
      <c r="S186" s="490"/>
      <c r="T186" s="490"/>
      <c r="U186" s="490"/>
      <c r="V186" s="490"/>
      <c r="W186" s="490"/>
      <c r="X186" s="490"/>
      <c r="Y186" s="490"/>
      <c r="Z186" s="490"/>
      <c r="AA186" s="490"/>
      <c r="AB186" s="490"/>
      <c r="AC186" s="490"/>
      <c r="AD186" s="490"/>
      <c r="AE186" s="490"/>
      <c r="AF186" s="490"/>
      <c r="AG186" s="490"/>
      <c r="AH186" s="490"/>
      <c r="AI186" s="490"/>
      <c r="AJ186" s="490"/>
      <c r="AK186" s="490"/>
      <c r="AL186" s="490"/>
      <c r="AM186" s="490"/>
      <c r="AN186" s="490"/>
      <c r="AO186" s="490"/>
      <c r="AP186" s="490"/>
      <c r="AQ186" s="490"/>
      <c r="AR186" s="490"/>
      <c r="AS186" s="491"/>
      <c r="AT186" s="491"/>
      <c r="AU186" s="491"/>
      <c r="AV186" s="491"/>
      <c r="AW186" s="491"/>
      <c r="AX186" s="491"/>
      <c r="AY186" s="492"/>
    </row>
    <row r="187" spans="1:51" ht="15.75">
      <c r="A187" s="517"/>
      <c r="B187" s="518"/>
      <c r="C187" s="518"/>
      <c r="D187" s="518"/>
      <c r="E187" s="518"/>
      <c r="F187" s="518"/>
      <c r="G187" s="518"/>
      <c r="H187" s="518"/>
      <c r="I187" s="518"/>
      <c r="J187" s="518"/>
      <c r="K187" s="518"/>
      <c r="L187" s="518"/>
      <c r="M187" s="518"/>
      <c r="N187" s="518"/>
      <c r="O187" s="518"/>
      <c r="P187" s="518"/>
      <c r="Q187" s="518"/>
      <c r="R187" s="518"/>
      <c r="S187" s="518"/>
      <c r="T187" s="518"/>
      <c r="U187" s="518"/>
      <c r="V187" s="518"/>
      <c r="W187" s="518"/>
      <c r="X187" s="518"/>
      <c r="Y187" s="518"/>
      <c r="Z187" s="518"/>
      <c r="AA187" s="518"/>
      <c r="AB187" s="518"/>
      <c r="AC187" s="518"/>
      <c r="AD187" s="518"/>
      <c r="AE187" s="518"/>
      <c r="AF187" s="518"/>
      <c r="AG187" s="518"/>
      <c r="AH187" s="518"/>
      <c r="AI187" s="518"/>
      <c r="AJ187" s="518"/>
      <c r="AK187" s="518"/>
      <c r="AL187" s="518"/>
      <c r="AM187" s="518"/>
      <c r="AN187" s="518"/>
      <c r="AO187" s="518"/>
      <c r="AP187" s="518"/>
      <c r="AQ187" s="518"/>
      <c r="AR187" s="518"/>
      <c r="AS187" s="86"/>
      <c r="AT187" s="86"/>
      <c r="AU187" s="86"/>
      <c r="AV187" s="86"/>
      <c r="AW187" s="86"/>
      <c r="AX187" s="86"/>
      <c r="AY187" s="519"/>
    </row>
    <row r="188" spans="1:51" ht="15.75">
      <c r="A188" s="517"/>
      <c r="B188" s="518"/>
      <c r="C188" s="518"/>
      <c r="D188" s="518"/>
      <c r="E188" s="518"/>
      <c r="F188" s="518"/>
      <c r="G188" s="518"/>
      <c r="H188" s="518"/>
      <c r="I188" s="518"/>
      <c r="J188" s="518"/>
      <c r="K188" s="518"/>
      <c r="L188" s="518"/>
      <c r="M188" s="518"/>
      <c r="N188" s="518"/>
      <c r="O188" s="518"/>
      <c r="P188" s="518"/>
      <c r="Q188" s="518"/>
      <c r="R188" s="518"/>
      <c r="S188" s="518"/>
      <c r="T188" s="518"/>
      <c r="U188" s="518"/>
      <c r="V188" s="518"/>
      <c r="W188" s="518"/>
      <c r="X188" s="518"/>
      <c r="Y188" s="518"/>
      <c r="Z188" s="518"/>
      <c r="AA188" s="518"/>
      <c r="AB188" s="518"/>
      <c r="AC188" s="518"/>
      <c r="AD188" s="518"/>
      <c r="AE188" s="518"/>
      <c r="AF188" s="518"/>
      <c r="AG188" s="518"/>
      <c r="AH188" s="518"/>
      <c r="AI188" s="518"/>
      <c r="AJ188" s="518"/>
      <c r="AK188" s="518"/>
      <c r="AL188" s="518"/>
      <c r="AM188" s="518"/>
      <c r="AN188" s="518"/>
      <c r="AO188" s="518"/>
      <c r="AP188" s="518"/>
      <c r="AQ188" s="518"/>
      <c r="AR188" s="518"/>
      <c r="AS188" s="86"/>
      <c r="AT188" s="86"/>
      <c r="AU188" s="86"/>
      <c r="AV188" s="86"/>
      <c r="AW188" s="86"/>
      <c r="AX188" s="86"/>
      <c r="AY188" s="519"/>
    </row>
    <row r="189" spans="1:51" ht="15.75">
      <c r="A189" s="517"/>
      <c r="B189" s="518"/>
      <c r="C189" s="518"/>
      <c r="D189" s="518"/>
      <c r="E189" s="518"/>
      <c r="F189" s="518"/>
      <c r="G189" s="518"/>
      <c r="H189" s="518"/>
      <c r="I189" s="518"/>
      <c r="J189" s="518"/>
      <c r="K189" s="518"/>
      <c r="L189" s="518"/>
      <c r="M189" s="518"/>
      <c r="N189" s="518"/>
      <c r="O189" s="518"/>
      <c r="P189" s="518"/>
      <c r="Q189" s="518"/>
      <c r="R189" s="518"/>
      <c r="S189" s="518"/>
      <c r="T189" s="518"/>
      <c r="U189" s="518"/>
      <c r="V189" s="518"/>
      <c r="W189" s="518"/>
      <c r="X189" s="518"/>
      <c r="Y189" s="518"/>
      <c r="Z189" s="518"/>
      <c r="AA189" s="518"/>
      <c r="AB189" s="518"/>
      <c r="AC189" s="518"/>
      <c r="AD189" s="518"/>
      <c r="AE189" s="518"/>
      <c r="AF189" s="518"/>
      <c r="AG189" s="518"/>
      <c r="AH189" s="518"/>
      <c r="AI189" s="518"/>
      <c r="AJ189" s="518"/>
      <c r="AK189" s="518"/>
      <c r="AL189" s="518"/>
      <c r="AM189" s="518"/>
      <c r="AN189" s="518"/>
      <c r="AO189" s="518"/>
      <c r="AP189" s="518"/>
      <c r="AQ189" s="518"/>
      <c r="AR189" s="518"/>
      <c r="AS189" s="86"/>
      <c r="AT189" s="86"/>
      <c r="AU189" s="86"/>
      <c r="AV189" s="86"/>
      <c r="AW189" s="86"/>
      <c r="AX189" s="86"/>
      <c r="AY189" s="519"/>
    </row>
    <row r="190" spans="1:51" ht="15.75">
      <c r="A190" s="517"/>
      <c r="B190" s="518"/>
      <c r="C190" s="518"/>
      <c r="D190" s="518"/>
      <c r="E190" s="518"/>
      <c r="F190" s="518"/>
      <c r="G190" s="518"/>
      <c r="H190" s="518"/>
      <c r="I190" s="518"/>
      <c r="J190" s="518"/>
      <c r="K190" s="518"/>
      <c r="L190" s="518"/>
      <c r="M190" s="518"/>
      <c r="N190" s="518"/>
      <c r="O190" s="518"/>
      <c r="P190" s="518"/>
      <c r="Q190" s="518"/>
      <c r="R190" s="518"/>
      <c r="S190" s="518"/>
      <c r="T190" s="518"/>
      <c r="U190" s="518"/>
      <c r="V190" s="518"/>
      <c r="W190" s="518"/>
      <c r="X190" s="518"/>
      <c r="Y190" s="518"/>
      <c r="Z190" s="518"/>
      <c r="AA190" s="518"/>
      <c r="AB190" s="518"/>
      <c r="AC190" s="518"/>
      <c r="AD190" s="518"/>
      <c r="AE190" s="518"/>
      <c r="AF190" s="518"/>
      <c r="AG190" s="518"/>
      <c r="AH190" s="518"/>
      <c r="AI190" s="518"/>
      <c r="AJ190" s="518"/>
      <c r="AK190" s="518"/>
      <c r="AL190" s="518"/>
      <c r="AM190" s="518"/>
      <c r="AN190" s="518"/>
      <c r="AO190" s="518"/>
      <c r="AP190" s="518"/>
      <c r="AQ190" s="518"/>
      <c r="AR190" s="518"/>
      <c r="AS190" s="86"/>
      <c r="AT190" s="86"/>
      <c r="AU190" s="86"/>
      <c r="AV190" s="86"/>
      <c r="AW190" s="86"/>
      <c r="AX190" s="86"/>
      <c r="AY190" s="519"/>
    </row>
    <row r="191" spans="1:51" ht="15.75">
      <c r="A191" s="517"/>
      <c r="B191" s="518"/>
      <c r="C191" s="518"/>
      <c r="D191" s="518"/>
      <c r="E191" s="518"/>
      <c r="F191" s="518"/>
      <c r="G191" s="518"/>
      <c r="H191" s="518"/>
      <c r="I191" s="518"/>
      <c r="J191" s="518"/>
      <c r="K191" s="518"/>
      <c r="L191" s="518"/>
      <c r="M191" s="518"/>
      <c r="N191" s="518"/>
      <c r="O191" s="518"/>
      <c r="P191" s="518"/>
      <c r="Q191" s="518"/>
      <c r="R191" s="518"/>
      <c r="S191" s="518"/>
      <c r="T191" s="518"/>
      <c r="U191" s="518"/>
      <c r="V191" s="518"/>
      <c r="W191" s="518"/>
      <c r="X191" s="518"/>
      <c r="Y191" s="518"/>
      <c r="Z191" s="518"/>
      <c r="AA191" s="518"/>
      <c r="AB191" s="518"/>
      <c r="AC191" s="518"/>
      <c r="AD191" s="518"/>
      <c r="AE191" s="518"/>
      <c r="AF191" s="518"/>
      <c r="AG191" s="518"/>
      <c r="AH191" s="518"/>
      <c r="AI191" s="518"/>
      <c r="AJ191" s="518"/>
      <c r="AK191" s="518"/>
      <c r="AL191" s="518"/>
      <c r="AM191" s="518"/>
      <c r="AN191" s="518"/>
      <c r="AO191" s="518"/>
      <c r="AP191" s="518"/>
      <c r="AQ191" s="518"/>
      <c r="AR191" s="518"/>
      <c r="AS191" s="86"/>
      <c r="AT191" s="86"/>
      <c r="AU191" s="86"/>
      <c r="AV191" s="86"/>
      <c r="AW191" s="86"/>
      <c r="AX191" s="86"/>
      <c r="AY191" s="519"/>
    </row>
    <row r="192" spans="1:51" ht="16.5" thickBot="1">
      <c r="A192" s="473"/>
      <c r="B192" s="478"/>
      <c r="C192" s="478"/>
      <c r="D192" s="478"/>
      <c r="E192" s="478"/>
      <c r="F192" s="478"/>
      <c r="G192" s="478"/>
      <c r="H192" s="478"/>
      <c r="I192" s="478"/>
      <c r="J192" s="478"/>
      <c r="K192" s="478"/>
      <c r="L192" s="478"/>
      <c r="M192" s="478"/>
      <c r="N192" s="478"/>
      <c r="O192" s="478"/>
      <c r="P192" s="478"/>
      <c r="Q192" s="478"/>
      <c r="R192" s="478"/>
      <c r="S192" s="478"/>
      <c r="T192" s="478"/>
      <c r="U192" s="478"/>
      <c r="V192" s="478"/>
      <c r="W192" s="478"/>
      <c r="X192" s="478"/>
      <c r="Y192" s="478"/>
      <c r="Z192" s="478"/>
      <c r="AA192" s="478"/>
      <c r="AB192" s="478"/>
      <c r="AC192" s="478"/>
      <c r="AD192" s="478"/>
      <c r="AE192" s="478"/>
      <c r="AF192" s="478"/>
      <c r="AG192" s="478"/>
      <c r="AH192" s="478"/>
      <c r="AI192" s="478"/>
      <c r="AJ192" s="478"/>
      <c r="AK192" s="478"/>
      <c r="AL192" s="478"/>
      <c r="AM192" s="478"/>
      <c r="AN192" s="478"/>
      <c r="AO192" s="478"/>
      <c r="AP192" s="478"/>
      <c r="AQ192" s="478"/>
      <c r="AR192" s="478"/>
      <c r="AS192" s="474"/>
      <c r="AT192" s="474"/>
      <c r="AU192" s="474"/>
      <c r="AV192" s="474"/>
      <c r="AW192" s="474"/>
      <c r="AX192" s="474"/>
      <c r="AY192" s="475"/>
    </row>
    <row r="193" spans="1:51" ht="16.5" thickTop="1">
      <c r="B193" s="207"/>
      <c r="C193" s="207"/>
      <c r="D193" s="207"/>
      <c r="E193" s="207"/>
      <c r="F193" s="207"/>
      <c r="G193" s="207"/>
      <c r="H193" s="207"/>
      <c r="I193" s="207"/>
      <c r="J193" s="207"/>
      <c r="K193" s="207"/>
      <c r="L193" s="207"/>
      <c r="M193" s="207"/>
      <c r="N193" s="207"/>
      <c r="O193" s="207"/>
      <c r="P193" s="207"/>
      <c r="Q193" s="207"/>
      <c r="R193" s="207"/>
      <c r="S193" s="207"/>
      <c r="T193" s="207"/>
      <c r="U193" s="207"/>
      <c r="V193" s="207"/>
      <c r="W193" s="20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/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W193" s="66"/>
      <c r="AX193" s="66"/>
    </row>
    <row r="194" spans="1:51" ht="16.5" thickBot="1">
      <c r="B194" s="207"/>
      <c r="C194" s="207"/>
      <c r="D194" s="207"/>
      <c r="E194" s="207"/>
      <c r="F194" s="207"/>
      <c r="G194" s="207"/>
      <c r="H194" s="207"/>
      <c r="I194" s="207"/>
      <c r="J194" s="207"/>
      <c r="K194" s="207"/>
      <c r="L194" s="207"/>
      <c r="M194" s="207"/>
      <c r="N194" s="207"/>
      <c r="O194" s="207"/>
      <c r="P194" s="207"/>
      <c r="Q194" s="207"/>
      <c r="R194" s="207"/>
      <c r="S194" s="207"/>
      <c r="T194" s="207"/>
      <c r="U194" s="207"/>
      <c r="V194" s="207"/>
      <c r="W194" s="20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/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W194" s="66"/>
      <c r="AX194" s="66"/>
    </row>
    <row r="195" spans="1:51" ht="24" thickTop="1">
      <c r="A195" s="1147" t="s">
        <v>288</v>
      </c>
      <c r="B195" s="1148"/>
      <c r="C195" s="1148"/>
      <c r="D195" s="1148"/>
      <c r="E195" s="1148"/>
      <c r="F195" s="1148"/>
      <c r="G195" s="1148"/>
      <c r="H195" s="1148"/>
      <c r="I195" s="1148"/>
      <c r="J195" s="1148"/>
      <c r="K195" s="1148"/>
      <c r="L195" s="1148"/>
      <c r="M195" s="1148"/>
      <c r="N195" s="1148"/>
      <c r="O195" s="1148"/>
      <c r="P195" s="1148"/>
      <c r="Q195" s="1148"/>
      <c r="R195" s="1148"/>
      <c r="S195" s="1148"/>
      <c r="T195" s="1148"/>
      <c r="U195" s="1148"/>
      <c r="V195" s="1148"/>
      <c r="W195" s="1148"/>
      <c r="X195" s="1148"/>
      <c r="Y195" s="1148"/>
      <c r="Z195" s="1148"/>
      <c r="AA195" s="1148"/>
      <c r="AB195" s="1148"/>
      <c r="AC195" s="1148"/>
      <c r="AD195" s="1148"/>
      <c r="AE195" s="1148"/>
      <c r="AF195" s="1148"/>
      <c r="AG195" s="1148"/>
      <c r="AH195" s="1148"/>
      <c r="AI195" s="1148"/>
      <c r="AJ195" s="1148"/>
      <c r="AK195" s="1148"/>
      <c r="AL195" s="1148"/>
      <c r="AM195" s="1148"/>
      <c r="AN195" s="1148"/>
      <c r="AO195" s="1148"/>
      <c r="AP195" s="1148"/>
      <c r="AQ195" s="1148"/>
      <c r="AR195" s="1148"/>
      <c r="AS195" s="1148"/>
      <c r="AT195" s="1148"/>
      <c r="AU195" s="1148"/>
      <c r="AV195" s="1148"/>
      <c r="AW195" s="1148"/>
      <c r="AX195" s="1148"/>
      <c r="AY195" s="1149"/>
    </row>
    <row r="196" spans="1:51">
      <c r="A196" s="472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465"/>
    </row>
    <row r="197" spans="1:51">
      <c r="A197" s="479" t="s">
        <v>526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465"/>
    </row>
    <row r="198" spans="1:51">
      <c r="A198" s="480" t="s">
        <v>527</v>
      </c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6"/>
      <c r="AD198" s="66"/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  <c r="AP198" s="66"/>
      <c r="AQ198" s="66"/>
      <c r="AR198" s="66"/>
      <c r="AS198" s="66"/>
      <c r="AT198" s="66"/>
      <c r="AU198" s="66"/>
      <c r="AV198" s="66"/>
      <c r="AW198" s="66"/>
      <c r="AX198" s="66"/>
      <c r="AY198" s="465"/>
    </row>
    <row r="199" spans="1:51">
      <c r="A199" s="480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6"/>
      <c r="AD199" s="66"/>
      <c r="AE199" s="66"/>
      <c r="AF199" s="66"/>
      <c r="AG199" s="66"/>
      <c r="AH199" s="66"/>
      <c r="AI199" s="66"/>
      <c r="AJ199" s="66"/>
      <c r="AK199" s="66"/>
      <c r="AL199" s="66"/>
      <c r="AM199" s="66"/>
      <c r="AN199" s="66"/>
      <c r="AO199" s="66"/>
      <c r="AP199" s="66"/>
      <c r="AQ199" s="66"/>
      <c r="AR199" s="66"/>
      <c r="AS199" s="66"/>
      <c r="AT199" s="66"/>
      <c r="AU199" s="66"/>
      <c r="AV199" s="66"/>
      <c r="AW199" s="66"/>
      <c r="AX199" s="66"/>
      <c r="AY199" s="465"/>
    </row>
    <row r="200" spans="1:51">
      <c r="A200" s="480" t="s">
        <v>528</v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66"/>
      <c r="AO200" s="66"/>
      <c r="AP200" s="66"/>
      <c r="AQ200" s="66"/>
      <c r="AR200" s="66"/>
      <c r="AS200" s="66"/>
      <c r="AT200" s="66"/>
      <c r="AU200" s="66"/>
      <c r="AV200" s="66"/>
      <c r="AW200" s="66"/>
      <c r="AX200" s="66"/>
      <c r="AY200" s="465"/>
    </row>
    <row r="201" spans="1:51">
      <c r="A201" s="480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465"/>
    </row>
    <row r="202" spans="1:51">
      <c r="A202" s="480" t="s">
        <v>302</v>
      </c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66"/>
      <c r="AU202" s="66"/>
      <c r="AV202" s="66"/>
      <c r="AW202" s="66"/>
      <c r="AX202" s="66"/>
      <c r="AY202" s="465"/>
    </row>
    <row r="203" spans="1:51">
      <c r="A203" s="480" t="s">
        <v>303</v>
      </c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/>
      <c r="AR203" s="66"/>
      <c r="AS203" s="66"/>
      <c r="AT203" s="66"/>
      <c r="AU203" s="66"/>
      <c r="AV203" s="66"/>
      <c r="AW203" s="66"/>
      <c r="AX203" s="66"/>
      <c r="AY203" s="465"/>
    </row>
    <row r="204" spans="1:51">
      <c r="A204" s="480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  <c r="AP204" s="66"/>
      <c r="AQ204" s="66"/>
      <c r="AR204" s="66"/>
      <c r="AS204" s="66"/>
      <c r="AT204" s="66"/>
      <c r="AU204" s="66"/>
      <c r="AV204" s="66"/>
      <c r="AW204" s="66"/>
      <c r="AX204" s="66"/>
      <c r="AY204" s="465"/>
    </row>
    <row r="205" spans="1:51">
      <c r="A205" s="480" t="s">
        <v>293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  <c r="AP205" s="66"/>
      <c r="AQ205" s="66"/>
      <c r="AR205" s="66"/>
      <c r="AS205" s="66"/>
      <c r="AT205" s="66"/>
      <c r="AU205" s="66"/>
      <c r="AV205" s="66"/>
      <c r="AW205" s="66"/>
      <c r="AX205" s="66"/>
      <c r="AY205" s="465"/>
    </row>
    <row r="206" spans="1:51">
      <c r="A206" s="480" t="s">
        <v>294</v>
      </c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465"/>
    </row>
    <row r="207" spans="1:51">
      <c r="A207" s="480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465"/>
    </row>
    <row r="208" spans="1:51">
      <c r="A208" s="480" t="s">
        <v>533</v>
      </c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  <c r="AE208" s="66"/>
      <c r="AF208" s="66"/>
      <c r="AG208" s="66"/>
      <c r="AH208" s="66"/>
      <c r="AI208" s="66"/>
      <c r="AJ208" s="66"/>
      <c r="AK208" s="66"/>
      <c r="AL208" s="66"/>
      <c r="AM208" s="66"/>
      <c r="AN208" s="66"/>
      <c r="AO208" s="66"/>
      <c r="AP208" s="66"/>
      <c r="AQ208" s="66"/>
      <c r="AR208" s="66"/>
      <c r="AS208" s="66"/>
      <c r="AT208" s="66"/>
      <c r="AU208" s="66"/>
      <c r="AV208" s="66"/>
      <c r="AW208" s="66"/>
      <c r="AX208" s="66"/>
      <c r="AY208" s="465"/>
    </row>
    <row r="209" spans="1:51">
      <c r="A209" s="480" t="s">
        <v>529</v>
      </c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  <c r="AD209" s="66"/>
      <c r="AE209" s="66"/>
      <c r="AF209" s="66"/>
      <c r="AG209" s="66"/>
      <c r="AH209" s="66"/>
      <c r="AI209" s="66"/>
      <c r="AJ209" s="66"/>
      <c r="AK209" s="66"/>
      <c r="AL209" s="66"/>
      <c r="AM209" s="66"/>
      <c r="AN209" s="66"/>
      <c r="AO209" s="66"/>
      <c r="AP209" s="66"/>
      <c r="AQ209" s="66"/>
      <c r="AR209" s="66"/>
      <c r="AS209" s="66"/>
      <c r="AT209" s="66"/>
      <c r="AU209" s="66"/>
      <c r="AV209" s="66"/>
      <c r="AW209" s="66"/>
      <c r="AX209" s="66"/>
      <c r="AY209" s="465"/>
    </row>
    <row r="210" spans="1:51">
      <c r="A210" s="480" t="s">
        <v>530</v>
      </c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  <c r="AP210" s="66"/>
      <c r="AQ210" s="66"/>
      <c r="AR210" s="66"/>
      <c r="AS210" s="66"/>
      <c r="AT210" s="66"/>
      <c r="AU210" s="66"/>
      <c r="AV210" s="66"/>
      <c r="AW210" s="66"/>
      <c r="AX210" s="66"/>
      <c r="AY210" s="465"/>
    </row>
    <row r="211" spans="1:51">
      <c r="A211" s="480" t="s">
        <v>531</v>
      </c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  <c r="AP211" s="66"/>
      <c r="AQ211" s="66"/>
      <c r="AR211" s="66"/>
      <c r="AS211" s="66"/>
      <c r="AT211" s="66"/>
      <c r="AU211" s="66"/>
      <c r="AV211" s="66"/>
      <c r="AW211" s="66"/>
      <c r="AX211" s="66"/>
      <c r="AY211" s="465"/>
    </row>
    <row r="212" spans="1:51">
      <c r="A212" s="480" t="s">
        <v>532</v>
      </c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  <c r="AE212" s="66"/>
      <c r="AF212" s="66"/>
      <c r="AG212" s="66"/>
      <c r="AH212" s="66"/>
      <c r="AI212" s="66"/>
      <c r="AJ212" s="66"/>
      <c r="AK212" s="66"/>
      <c r="AL212" s="66"/>
      <c r="AM212" s="66"/>
      <c r="AN212" s="66"/>
      <c r="AO212" s="66"/>
      <c r="AP212" s="66"/>
      <c r="AQ212" s="66"/>
      <c r="AR212" s="66"/>
      <c r="AS212" s="66"/>
      <c r="AT212" s="66"/>
      <c r="AU212" s="66"/>
      <c r="AV212" s="66"/>
      <c r="AW212" s="66"/>
      <c r="AX212" s="66"/>
      <c r="AY212" s="465"/>
    </row>
    <row r="213" spans="1:51">
      <c r="A213" s="480" t="s">
        <v>309</v>
      </c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  <c r="AQ213" s="66"/>
      <c r="AR213" s="66"/>
      <c r="AS213" s="66"/>
      <c r="AT213" s="66"/>
      <c r="AU213" s="66"/>
      <c r="AV213" s="66"/>
      <c r="AW213" s="66"/>
      <c r="AX213" s="66"/>
      <c r="AY213" s="465"/>
    </row>
    <row r="214" spans="1:51">
      <c r="A214" s="480" t="s">
        <v>310</v>
      </c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  <c r="AD214" s="66"/>
      <c r="AE214" s="66"/>
      <c r="AF214" s="66"/>
      <c r="AG214" s="66"/>
      <c r="AH214" s="66"/>
      <c r="AI214" s="66"/>
      <c r="AJ214" s="66"/>
      <c r="AK214" s="66"/>
      <c r="AL214" s="66"/>
      <c r="AM214" s="66"/>
      <c r="AN214" s="66"/>
      <c r="AO214" s="66"/>
      <c r="AP214" s="66"/>
      <c r="AQ214" s="66"/>
      <c r="AR214" s="66"/>
      <c r="AS214" s="66"/>
      <c r="AT214" s="66"/>
      <c r="AU214" s="66"/>
      <c r="AV214" s="66"/>
      <c r="AW214" s="66"/>
      <c r="AX214" s="66"/>
      <c r="AY214" s="465"/>
    </row>
    <row r="215" spans="1:51">
      <c r="A215" s="480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  <c r="AE215" s="66"/>
      <c r="AF215" s="66"/>
      <c r="AG215" s="66"/>
      <c r="AH215" s="66"/>
      <c r="AI215" s="66"/>
      <c r="AJ215" s="66"/>
      <c r="AK215" s="66"/>
      <c r="AL215" s="66"/>
      <c r="AM215" s="66"/>
      <c r="AN215" s="66"/>
      <c r="AO215" s="66"/>
      <c r="AP215" s="66"/>
      <c r="AQ215" s="66"/>
      <c r="AR215" s="66"/>
      <c r="AS215" s="66"/>
      <c r="AT215" s="66"/>
      <c r="AU215" s="66"/>
      <c r="AV215" s="66"/>
      <c r="AW215" s="66"/>
      <c r="AX215" s="66"/>
      <c r="AY215" s="465"/>
    </row>
    <row r="216" spans="1:51">
      <c r="A216" s="481" t="s">
        <v>535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465"/>
    </row>
    <row r="217" spans="1:51">
      <c r="A217" s="481" t="s">
        <v>536</v>
      </c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66"/>
      <c r="AN217" s="66"/>
      <c r="AO217" s="66"/>
      <c r="AP217" s="66"/>
      <c r="AQ217" s="66"/>
      <c r="AR217" s="66"/>
      <c r="AS217" s="66"/>
      <c r="AT217" s="66"/>
      <c r="AU217" s="66"/>
      <c r="AV217" s="66"/>
      <c r="AW217" s="66"/>
      <c r="AX217" s="66"/>
      <c r="AY217" s="465"/>
    </row>
    <row r="218" spans="1:51">
      <c r="A218" s="481" t="s">
        <v>537</v>
      </c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66"/>
      <c r="AL218" s="66"/>
      <c r="AM218" s="66"/>
      <c r="AN218" s="66"/>
      <c r="AO218" s="66"/>
      <c r="AP218" s="66"/>
      <c r="AQ218" s="66"/>
      <c r="AR218" s="66"/>
      <c r="AS218" s="66"/>
      <c r="AT218" s="66"/>
      <c r="AU218" s="66"/>
      <c r="AV218" s="66"/>
      <c r="AW218" s="66"/>
      <c r="AX218" s="66"/>
      <c r="AY218" s="465"/>
    </row>
    <row r="219" spans="1:51">
      <c r="A219" s="481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66"/>
      <c r="AL219" s="66"/>
      <c r="AM219" s="66"/>
      <c r="AN219" s="66"/>
      <c r="AO219" s="66"/>
      <c r="AP219" s="66"/>
      <c r="AQ219" s="66"/>
      <c r="AR219" s="66"/>
      <c r="AS219" s="66"/>
      <c r="AT219" s="66"/>
      <c r="AU219" s="66"/>
      <c r="AV219" s="66"/>
      <c r="AW219" s="66"/>
      <c r="AX219" s="66"/>
      <c r="AY219" s="465"/>
    </row>
    <row r="220" spans="1:51">
      <c r="A220" s="480" t="s">
        <v>311</v>
      </c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66"/>
      <c r="AO220" s="66"/>
      <c r="AP220" s="66"/>
      <c r="AQ220" s="66"/>
      <c r="AR220" s="66"/>
      <c r="AS220" s="66"/>
      <c r="AT220" s="66"/>
      <c r="AU220" s="66"/>
      <c r="AV220" s="66"/>
      <c r="AW220" s="66"/>
      <c r="AX220" s="66"/>
      <c r="AY220" s="465"/>
    </row>
    <row r="221" spans="1:51">
      <c r="A221" s="480" t="s">
        <v>312</v>
      </c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  <c r="AD221" s="66"/>
      <c r="AE221" s="66"/>
      <c r="AF221" s="66"/>
      <c r="AG221" s="66"/>
      <c r="AH221" s="66"/>
      <c r="AI221" s="66"/>
      <c r="AJ221" s="66"/>
      <c r="AK221" s="66"/>
      <c r="AL221" s="66"/>
      <c r="AM221" s="66"/>
      <c r="AN221" s="66"/>
      <c r="AO221" s="66"/>
      <c r="AP221" s="66"/>
      <c r="AQ221" s="66"/>
      <c r="AR221" s="66"/>
      <c r="AS221" s="66"/>
      <c r="AT221" s="66"/>
      <c r="AU221" s="66"/>
      <c r="AV221" s="66"/>
      <c r="AW221" s="66"/>
      <c r="AX221" s="66"/>
      <c r="AY221" s="465"/>
    </row>
    <row r="222" spans="1:51">
      <c r="A222" s="482" t="s">
        <v>353</v>
      </c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1102">
        <f>'Données de location'!F112</f>
        <v>0</v>
      </c>
      <c r="O222" s="1102"/>
      <c r="P222" s="1102"/>
      <c r="Q222" s="1102"/>
      <c r="R222" s="1102"/>
      <c r="S222" s="1102"/>
      <c r="T222" s="1102"/>
      <c r="U222" s="1102"/>
      <c r="V222" s="1102"/>
      <c r="W222" s="1102"/>
      <c r="X222" s="1102"/>
      <c r="Y222" s="1102"/>
      <c r="Z222" s="1102"/>
      <c r="AA222" s="1102"/>
      <c r="AB222" s="1102"/>
      <c r="AC222" s="1102"/>
      <c r="AD222" s="1102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  <c r="AP222" s="66"/>
      <c r="AQ222" s="66"/>
      <c r="AR222" s="66"/>
      <c r="AS222" s="66"/>
      <c r="AT222" s="66"/>
      <c r="AU222" s="66"/>
      <c r="AV222" s="66"/>
      <c r="AW222" s="66"/>
      <c r="AX222" s="66"/>
      <c r="AY222" s="465"/>
    </row>
    <row r="223" spans="1:51">
      <c r="A223" s="482" t="s">
        <v>291</v>
      </c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 t="str">
        <f ca="1">'Données de location'!F39</f>
        <v>9 rue du Coteau</v>
      </c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  <c r="AD223" s="66"/>
      <c r="AE223" s="66"/>
      <c r="AF223" s="66" t="str">
        <f ca="1">'Données de location'!J39</f>
        <v>25500 LES FINS</v>
      </c>
      <c r="AG223" s="66"/>
      <c r="AH223" s="66"/>
      <c r="AI223" s="66"/>
      <c r="AJ223" s="66"/>
      <c r="AK223" s="66"/>
      <c r="AL223" s="66"/>
      <c r="AM223" s="66"/>
      <c r="AN223" s="66"/>
      <c r="AO223" s="66"/>
      <c r="AP223" s="66"/>
      <c r="AQ223" s="66"/>
      <c r="AR223" s="66"/>
      <c r="AS223" s="66"/>
      <c r="AT223" s="66"/>
      <c r="AU223" s="66"/>
      <c r="AV223" s="66"/>
      <c r="AW223" s="66"/>
      <c r="AX223" s="66"/>
      <c r="AY223" s="465"/>
    </row>
    <row r="224" spans="1:51">
      <c r="A224" s="482" t="s">
        <v>292</v>
      </c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>
        <f ca="1">'Données de location'!F18</f>
        <v>0</v>
      </c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  <c r="AP224" s="66"/>
      <c r="AQ224" s="66"/>
      <c r="AR224" s="66"/>
      <c r="AS224" s="66"/>
      <c r="AT224" s="66"/>
      <c r="AU224" s="66"/>
      <c r="AV224" s="66"/>
      <c r="AW224" s="66"/>
      <c r="AX224" s="66"/>
      <c r="AY224" s="465"/>
    </row>
    <row r="225" spans="1:51">
      <c r="A225" s="472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  <c r="AD225" s="66"/>
      <c r="AE225" s="66"/>
      <c r="AF225" s="66"/>
      <c r="AG225" s="66"/>
      <c r="AH225" s="66"/>
      <c r="AI225" s="66"/>
      <c r="AJ225" s="66"/>
      <c r="AK225" s="66"/>
      <c r="AL225" s="66"/>
      <c r="AM225" s="66"/>
      <c r="AN225" s="66"/>
      <c r="AO225" s="66"/>
      <c r="AP225" s="66"/>
      <c r="AQ225" s="66"/>
      <c r="AR225" s="66"/>
      <c r="AS225" s="66"/>
      <c r="AT225" s="66"/>
      <c r="AU225" s="66"/>
      <c r="AV225" s="66"/>
      <c r="AW225" s="66"/>
      <c r="AX225" s="66"/>
      <c r="AY225" s="465"/>
    </row>
    <row r="226" spans="1:51">
      <c r="A226" s="472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6"/>
      <c r="AD226" s="66"/>
      <c r="AE226" s="66"/>
      <c r="AF226" s="66"/>
      <c r="AG226" s="66"/>
      <c r="AH226" s="66"/>
      <c r="AI226" s="66"/>
      <c r="AJ226" s="66"/>
      <c r="AK226" s="66"/>
      <c r="AL226" s="66"/>
      <c r="AM226" s="66"/>
      <c r="AN226" s="66"/>
      <c r="AO226" s="66"/>
      <c r="AP226" s="66"/>
      <c r="AQ226" s="66"/>
      <c r="AR226" s="66"/>
      <c r="AS226" s="66"/>
      <c r="AT226" s="66"/>
      <c r="AU226" s="66"/>
      <c r="AV226" s="66"/>
      <c r="AW226" s="66"/>
      <c r="AX226" s="66"/>
      <c r="AY226" s="465"/>
    </row>
    <row r="227" spans="1:51">
      <c r="A227" s="472" t="s">
        <v>692</v>
      </c>
      <c r="B227" s="66"/>
      <c r="C227" s="66"/>
      <c r="D227" s="66"/>
      <c r="E227" s="66" t="str">
        <f ca="1">'Données de location'!I9&amp;","</f>
        <v>LES FINS,</v>
      </c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6"/>
      <c r="AD227" s="66"/>
      <c r="AE227" s="66"/>
      <c r="AF227" s="66"/>
      <c r="AG227" s="66"/>
      <c r="AH227" s="66"/>
      <c r="AI227" s="66"/>
      <c r="AJ227" s="66"/>
      <c r="AK227" s="66"/>
      <c r="AL227" s="66"/>
      <c r="AM227" s="66"/>
      <c r="AN227" s="66"/>
      <c r="AO227" s="66"/>
      <c r="AP227" s="66"/>
      <c r="AQ227" s="66"/>
      <c r="AR227" s="66"/>
      <c r="AS227" s="66"/>
      <c r="AT227" s="66"/>
      <c r="AU227" s="66"/>
      <c r="AV227" s="66"/>
      <c r="AW227" s="66"/>
      <c r="AX227" s="66"/>
      <c r="AY227" s="465"/>
    </row>
    <row r="228" spans="1:51">
      <c r="A228" s="472" t="s">
        <v>152</v>
      </c>
      <c r="B228" s="66"/>
      <c r="C228" s="1138">
        <f>'Données de location'!F112</f>
        <v>0</v>
      </c>
      <c r="D228" s="1138"/>
      <c r="E228" s="1138"/>
      <c r="F228" s="1138"/>
      <c r="G228" s="1138"/>
      <c r="H228" s="1138"/>
      <c r="I228" s="1138"/>
      <c r="J228" s="1138"/>
      <c r="K228" s="1138"/>
      <c r="L228" s="1138"/>
      <c r="M228" s="1138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66"/>
      <c r="AO228" s="66"/>
      <c r="AP228" s="66"/>
      <c r="AQ228" s="66"/>
      <c r="AR228" s="66"/>
      <c r="AS228" s="66"/>
      <c r="AT228" s="66"/>
      <c r="AU228" s="66"/>
      <c r="AV228" s="66"/>
      <c r="AW228" s="66"/>
      <c r="AX228" s="66"/>
      <c r="AY228" s="465"/>
    </row>
    <row r="229" spans="1:51">
      <c r="A229" s="472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66"/>
      <c r="AO229" s="66"/>
      <c r="AP229" s="66"/>
      <c r="AQ229" s="66"/>
      <c r="AR229" s="66"/>
      <c r="AS229" s="66"/>
      <c r="AT229" s="66"/>
      <c r="AU229" s="66"/>
      <c r="AV229" s="66"/>
      <c r="AW229" s="66"/>
      <c r="AX229" s="66"/>
      <c r="AY229" s="465"/>
    </row>
    <row r="230" spans="1:51">
      <c r="A230" s="472"/>
      <c r="B230" s="66"/>
      <c r="C230" s="66"/>
      <c r="D230" s="66"/>
      <c r="E230" s="66"/>
      <c r="F230" s="1128" t="s">
        <v>332</v>
      </c>
      <c r="G230" s="1128"/>
      <c r="H230" s="1128"/>
      <c r="I230" s="1128"/>
      <c r="J230" s="1128"/>
      <c r="K230" s="1128"/>
      <c r="L230" s="1128"/>
      <c r="M230" s="1128"/>
      <c r="N230" s="1128"/>
      <c r="O230" s="1128"/>
      <c r="P230" s="1128"/>
      <c r="Q230" s="1128"/>
      <c r="R230" s="1128"/>
      <c r="S230" s="1128"/>
      <c r="T230" s="1128"/>
      <c r="U230" s="1128"/>
      <c r="V230" s="1128"/>
      <c r="W230" s="1128"/>
      <c r="X230" s="1128"/>
      <c r="Y230" s="1128"/>
      <c r="Z230" s="1128"/>
      <c r="AA230" s="1128"/>
      <c r="AB230" s="1128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465"/>
    </row>
    <row r="231" spans="1:51">
      <c r="A231" s="472"/>
      <c r="B231" s="66"/>
      <c r="C231" s="66"/>
      <c r="D231" s="66"/>
      <c r="E231" s="66"/>
      <c r="F231" s="1139" t="s">
        <v>289</v>
      </c>
      <c r="G231" s="1139"/>
      <c r="H231" s="1139"/>
      <c r="I231" s="1139"/>
      <c r="J231" s="1139"/>
      <c r="K231" s="1139"/>
      <c r="L231" s="1139"/>
      <c r="M231" s="1139"/>
      <c r="N231" s="1139"/>
      <c r="O231" s="1139"/>
      <c r="P231" s="1139"/>
      <c r="Q231" s="1139"/>
      <c r="R231" s="1139"/>
      <c r="S231" s="1139"/>
      <c r="T231" s="1139"/>
      <c r="U231" s="1139"/>
      <c r="V231" s="1139"/>
      <c r="W231" s="1139"/>
      <c r="X231" s="1139"/>
      <c r="Y231" s="1139"/>
      <c r="Z231" s="1139"/>
      <c r="AA231" s="1139"/>
      <c r="AB231" s="1139"/>
      <c r="AC231" s="66"/>
      <c r="AD231" s="66"/>
      <c r="AE231" s="66"/>
      <c r="AF231" s="66"/>
      <c r="AG231" s="66"/>
      <c r="AH231" s="66"/>
      <c r="AI231" s="66"/>
      <c r="AJ231" s="66"/>
      <c r="AK231" s="66"/>
      <c r="AL231" s="66"/>
      <c r="AM231" s="66"/>
      <c r="AN231" s="66"/>
      <c r="AO231" s="66"/>
      <c r="AP231" s="66"/>
      <c r="AQ231" s="66"/>
      <c r="AR231" s="66"/>
      <c r="AS231" s="66"/>
      <c r="AT231" s="66"/>
      <c r="AU231" s="66"/>
      <c r="AV231" s="66"/>
      <c r="AW231" s="66"/>
      <c r="AX231" s="66"/>
      <c r="AY231" s="465"/>
    </row>
    <row r="232" spans="1:51">
      <c r="A232" s="472"/>
      <c r="B232" s="66"/>
      <c r="C232" s="66"/>
      <c r="D232" s="66"/>
      <c r="E232" s="66"/>
      <c r="F232" s="524"/>
      <c r="G232" s="524"/>
      <c r="H232" s="524"/>
      <c r="I232" s="524"/>
      <c r="J232" s="524"/>
      <c r="K232" s="524"/>
      <c r="L232" s="524"/>
      <c r="M232" s="524"/>
      <c r="N232" s="524"/>
      <c r="O232" s="524"/>
      <c r="P232" s="524"/>
      <c r="Q232" s="524"/>
      <c r="R232" s="524"/>
      <c r="S232" s="524"/>
      <c r="T232" s="524"/>
      <c r="U232" s="524"/>
      <c r="V232" s="524"/>
      <c r="W232" s="524"/>
      <c r="X232" s="524"/>
      <c r="Y232" s="524"/>
      <c r="Z232" s="524"/>
      <c r="AA232" s="524"/>
      <c r="AB232" s="524"/>
      <c r="AC232" s="66"/>
      <c r="AD232" s="66"/>
      <c r="AE232" s="66"/>
      <c r="AF232" s="66"/>
      <c r="AG232" s="66"/>
      <c r="AH232" s="66"/>
      <c r="AI232" s="66"/>
      <c r="AJ232" s="66"/>
      <c r="AK232" s="66"/>
      <c r="AL232" s="66"/>
      <c r="AM232" s="66"/>
      <c r="AN232" s="66"/>
      <c r="AO232" s="66"/>
      <c r="AP232" s="66"/>
      <c r="AQ232" s="66"/>
      <c r="AR232" s="66"/>
      <c r="AS232" s="66"/>
      <c r="AT232" s="66"/>
      <c r="AU232" s="66"/>
      <c r="AV232" s="66"/>
      <c r="AW232" s="66"/>
      <c r="AX232" s="66"/>
      <c r="AY232" s="465"/>
    </row>
    <row r="233" spans="1:51">
      <c r="A233" s="472"/>
      <c r="B233" s="66"/>
      <c r="C233" s="66"/>
      <c r="D233" s="66"/>
      <c r="E233" s="66"/>
      <c r="F233" s="524"/>
      <c r="G233" s="524"/>
      <c r="H233" s="524"/>
      <c r="I233" s="524"/>
      <c r="J233" s="524"/>
      <c r="K233" s="524"/>
      <c r="L233" s="524"/>
      <c r="M233" s="524"/>
      <c r="N233" s="524"/>
      <c r="O233" s="524"/>
      <c r="P233" s="524"/>
      <c r="Q233" s="524"/>
      <c r="R233" s="524"/>
      <c r="S233" s="524"/>
      <c r="T233" s="524"/>
      <c r="U233" s="524"/>
      <c r="V233" s="524"/>
      <c r="W233" s="524"/>
      <c r="X233" s="524"/>
      <c r="Y233" s="524"/>
      <c r="Z233" s="524"/>
      <c r="AA233" s="524"/>
      <c r="AB233" s="524"/>
      <c r="AC233" s="66"/>
      <c r="AD233" s="66"/>
      <c r="AE233" s="66"/>
      <c r="AF233" s="66"/>
      <c r="AG233" s="66"/>
      <c r="AH233" s="66"/>
      <c r="AI233" s="66"/>
      <c r="AJ233" s="66"/>
      <c r="AK233" s="66"/>
      <c r="AL233" s="66"/>
      <c r="AM233" s="66"/>
      <c r="AN233" s="66"/>
      <c r="AO233" s="66"/>
      <c r="AP233" s="66"/>
      <c r="AQ233" s="66"/>
      <c r="AR233" s="66"/>
      <c r="AS233" s="66"/>
      <c r="AT233" s="66"/>
      <c r="AU233" s="66"/>
      <c r="AV233" s="66"/>
      <c r="AW233" s="66"/>
      <c r="AX233" s="66"/>
      <c r="AY233" s="465"/>
    </row>
    <row r="234" spans="1:51">
      <c r="A234" s="472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6"/>
      <c r="AD234" s="66"/>
      <c r="AE234" s="66"/>
      <c r="AF234" s="66"/>
      <c r="AG234" s="66"/>
      <c r="AH234" s="66"/>
      <c r="AI234" s="66"/>
      <c r="AJ234" s="66"/>
      <c r="AK234" s="66"/>
      <c r="AL234" s="66"/>
      <c r="AM234" s="66"/>
      <c r="AN234" s="66"/>
      <c r="AO234" s="66"/>
      <c r="AP234" s="66"/>
      <c r="AQ234" s="66"/>
      <c r="AR234" s="66"/>
      <c r="AS234" s="66"/>
      <c r="AT234" s="66"/>
      <c r="AU234" s="66"/>
      <c r="AV234" s="66"/>
      <c r="AW234" s="66"/>
      <c r="AX234" s="66"/>
      <c r="AY234" s="465"/>
    </row>
    <row r="235" spans="1:51">
      <c r="A235" s="472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  <c r="AD235" s="66"/>
      <c r="AE235" s="66"/>
      <c r="AF235" s="66"/>
      <c r="AG235" s="66"/>
      <c r="AH235" s="66"/>
      <c r="AI235" s="66"/>
      <c r="AJ235" s="66"/>
      <c r="AK235" s="66"/>
      <c r="AL235" s="66"/>
      <c r="AM235" s="66"/>
      <c r="AN235" s="66"/>
      <c r="AO235" s="66"/>
      <c r="AP235" s="66"/>
      <c r="AQ235" s="66"/>
      <c r="AR235" s="66"/>
      <c r="AS235" s="66"/>
      <c r="AT235" s="66"/>
      <c r="AU235" s="66"/>
      <c r="AV235" s="66"/>
      <c r="AW235" s="66"/>
      <c r="AX235" s="66"/>
      <c r="AY235" s="465"/>
    </row>
    <row r="236" spans="1:51">
      <c r="A236" s="472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  <c r="AD236" s="66"/>
      <c r="AE236" s="66"/>
      <c r="AF236" s="66"/>
      <c r="AG236" s="66"/>
      <c r="AH236" s="66"/>
      <c r="AI236" s="66"/>
      <c r="AJ236" s="66"/>
      <c r="AK236" s="66"/>
      <c r="AL236" s="66"/>
      <c r="AM236" s="66"/>
      <c r="AN236" s="66"/>
      <c r="AO236" s="66"/>
      <c r="AP236" s="66"/>
      <c r="AQ236" s="66"/>
      <c r="AR236" s="66"/>
      <c r="AS236" s="66"/>
      <c r="AT236" s="66"/>
      <c r="AU236" s="66"/>
      <c r="AV236" s="66"/>
      <c r="AW236" s="66"/>
      <c r="AX236" s="66"/>
      <c r="AY236" s="465"/>
    </row>
    <row r="237" spans="1:51" ht="15.75" thickBot="1">
      <c r="A237" s="473"/>
      <c r="B237" s="474"/>
      <c r="C237" s="474"/>
      <c r="D237" s="474"/>
      <c r="E237" s="474"/>
      <c r="F237" s="474"/>
      <c r="G237" s="474"/>
      <c r="H237" s="474"/>
      <c r="I237" s="474"/>
      <c r="J237" s="474"/>
      <c r="K237" s="474"/>
      <c r="L237" s="474"/>
      <c r="M237" s="474"/>
      <c r="N237" s="474"/>
      <c r="O237" s="474"/>
      <c r="P237" s="474"/>
      <c r="Q237" s="474"/>
      <c r="R237" s="474"/>
      <c r="S237" s="474"/>
      <c r="T237" s="474"/>
      <c r="U237" s="474"/>
      <c r="V237" s="474"/>
      <c r="W237" s="474"/>
      <c r="X237" s="474"/>
      <c r="Y237" s="474"/>
      <c r="Z237" s="474"/>
      <c r="AA237" s="474"/>
      <c r="AB237" s="474"/>
      <c r="AC237" s="474"/>
      <c r="AD237" s="474"/>
      <c r="AE237" s="474"/>
      <c r="AF237" s="474"/>
      <c r="AG237" s="474"/>
      <c r="AH237" s="474"/>
      <c r="AI237" s="474"/>
      <c r="AJ237" s="474"/>
      <c r="AK237" s="474"/>
      <c r="AL237" s="474"/>
      <c r="AM237" s="474"/>
      <c r="AN237" s="474"/>
      <c r="AO237" s="474"/>
      <c r="AP237" s="474"/>
      <c r="AQ237" s="474"/>
      <c r="AR237" s="474"/>
      <c r="AS237" s="474"/>
      <c r="AT237" s="474"/>
      <c r="AU237" s="474"/>
      <c r="AV237" s="474"/>
      <c r="AW237" s="474"/>
      <c r="AX237" s="474"/>
      <c r="AY237" s="475"/>
    </row>
    <row r="238" spans="1:51" ht="15.75" thickTop="1"/>
  </sheetData>
  <mergeCells count="42">
    <mergeCell ref="U111:AA111"/>
    <mergeCell ref="AC111:AV111"/>
    <mergeCell ref="M112:S112"/>
    <mergeCell ref="U112:AN112"/>
    <mergeCell ref="AC109:AV109"/>
    <mergeCell ref="K107:Q107"/>
    <mergeCell ref="AN107:AR107"/>
    <mergeCell ref="M108:S108"/>
    <mergeCell ref="U109:AA109"/>
    <mergeCell ref="M110:S110"/>
    <mergeCell ref="A58:AY58"/>
    <mergeCell ref="A59:AV59"/>
    <mergeCell ref="C228:M228"/>
    <mergeCell ref="F230:AB230"/>
    <mergeCell ref="F231:AB231"/>
    <mergeCell ref="B118:G118"/>
    <mergeCell ref="X118:AU118"/>
    <mergeCell ref="AC158:AU158"/>
    <mergeCell ref="A176:AY176"/>
    <mergeCell ref="B179:U179"/>
    <mergeCell ref="N181:U181"/>
    <mergeCell ref="F184:M184"/>
    <mergeCell ref="A195:AY195"/>
    <mergeCell ref="N222:AD222"/>
    <mergeCell ref="A115:AV115"/>
    <mergeCell ref="A106:AY106"/>
    <mergeCell ref="F102:AW102"/>
    <mergeCell ref="AF101:AY101"/>
    <mergeCell ref="A1:AY1"/>
    <mergeCell ref="A3:G3"/>
    <mergeCell ref="H3:AH3"/>
    <mergeCell ref="AI3:AV3"/>
    <mergeCell ref="E25:O25"/>
    <mergeCell ref="R25:Z25"/>
    <mergeCell ref="AA25:AM25"/>
    <mergeCell ref="AN25:AV25"/>
    <mergeCell ref="G69:Q69"/>
    <mergeCell ref="T69:Z69"/>
    <mergeCell ref="M101:S101"/>
    <mergeCell ref="M53:S53"/>
    <mergeCell ref="W53:AX53"/>
    <mergeCell ref="T55:AT55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6017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62</xdr:row>
                    <xdr:rowOff>0</xdr:rowOff>
                  </from>
                  <to>
                    <xdr:col>10</xdr:col>
                    <xdr:colOff>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18" r:id="rId5" name="Check Box 2">
              <controlPr defaultSize="0" autoFill="0" autoLine="0" autoPict="0">
                <anchor moveWithCells="1">
                  <from>
                    <xdr:col>2</xdr:col>
                    <xdr:colOff>104775</xdr:colOff>
                    <xdr:row>60</xdr:row>
                    <xdr:rowOff>0</xdr:rowOff>
                  </from>
                  <to>
                    <xdr:col>10</xdr:col>
                    <xdr:colOff>9525</xdr:colOff>
                    <xdr:row>61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19" r:id="rId6" name="Check Box 3">
              <controlPr defaultSize="0" autoFill="0" autoLine="0" autoPict="0">
                <anchor moveWithCells="1">
                  <from>
                    <xdr:col>2</xdr:col>
                    <xdr:colOff>114300</xdr:colOff>
                    <xdr:row>61</xdr:row>
                    <xdr:rowOff>0</xdr:rowOff>
                  </from>
                  <to>
                    <xdr:col>10</xdr:col>
                    <xdr:colOff>19050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0" r:id="rId7" name="Check Box 4">
              <controlPr defaultSize="0" autoFill="0" autoLine="0" autoPict="0">
                <anchor moveWithCells="1">
                  <from>
                    <xdr:col>2</xdr:col>
                    <xdr:colOff>95250</xdr:colOff>
                    <xdr:row>67</xdr:row>
                    <xdr:rowOff>0</xdr:rowOff>
                  </from>
                  <to>
                    <xdr:col>10</xdr:col>
                    <xdr:colOff>0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1" r:id="rId8" name="Check Box 5">
              <controlPr defaultSize="0" autoFill="0" autoLine="0" autoPict="0">
                <anchor moveWithCells="1">
                  <from>
                    <xdr:col>2</xdr:col>
                    <xdr:colOff>104775</xdr:colOff>
                    <xdr:row>67</xdr:row>
                    <xdr:rowOff>0</xdr:rowOff>
                  </from>
                  <to>
                    <xdr:col>10</xdr:col>
                    <xdr:colOff>9525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2" r:id="rId9" name="Check Box 6">
              <controlPr defaultSize="0" autoFill="0" autoLine="0" autoPict="0">
                <anchor moveWithCells="1">
                  <from>
                    <xdr:col>2</xdr:col>
                    <xdr:colOff>114300</xdr:colOff>
                    <xdr:row>67</xdr:row>
                    <xdr:rowOff>0</xdr:rowOff>
                  </from>
                  <to>
                    <xdr:col>10</xdr:col>
                    <xdr:colOff>19050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3" r:id="rId10" name="Check Box 7">
              <controlPr defaultSize="0" autoFill="0" autoLine="0" autoPict="0">
                <anchor moveWithCells="1">
                  <from>
                    <xdr:col>2</xdr:col>
                    <xdr:colOff>95250</xdr:colOff>
                    <xdr:row>67</xdr:row>
                    <xdr:rowOff>0</xdr:rowOff>
                  </from>
                  <to>
                    <xdr:col>10</xdr:col>
                    <xdr:colOff>0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4" r:id="rId11" name="Check Box 8">
              <controlPr defaultSize="0" autoFill="0" autoLine="0" autoPict="0">
                <anchor moveWithCells="1">
                  <from>
                    <xdr:col>2</xdr:col>
                    <xdr:colOff>104775</xdr:colOff>
                    <xdr:row>67</xdr:row>
                    <xdr:rowOff>0</xdr:rowOff>
                  </from>
                  <to>
                    <xdr:col>10</xdr:col>
                    <xdr:colOff>9525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5" r:id="rId12" name="Check Box 9">
              <controlPr defaultSize="0" autoFill="0" autoLine="0" autoPict="0">
                <anchor moveWithCells="1">
                  <from>
                    <xdr:col>2</xdr:col>
                    <xdr:colOff>114300</xdr:colOff>
                    <xdr:row>67</xdr:row>
                    <xdr:rowOff>0</xdr:rowOff>
                  </from>
                  <to>
                    <xdr:col>10</xdr:col>
                    <xdr:colOff>19050</xdr:colOff>
                    <xdr:row>68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Z236"/>
  <sheetViews>
    <sheetView zoomScaleNormal="100" workbookViewId="0">
      <selection activeCell="Z181" sqref="Z181"/>
    </sheetView>
  </sheetViews>
  <sheetFormatPr baseColWidth="10" defaultRowHeight="15"/>
  <cols>
    <col min="1" max="1" width="1.140625" customWidth="1"/>
    <col min="2" max="2" width="5.42578125" customWidth="1"/>
    <col min="3" max="3" width="4.5703125" customWidth="1"/>
    <col min="4" max="22" width="4.7109375" customWidth="1"/>
    <col min="23" max="23" width="3" customWidth="1"/>
  </cols>
  <sheetData>
    <row r="1" spans="2:23" ht="15.75" thickTop="1">
      <c r="B1" s="11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3"/>
      <c r="V1" s="66"/>
      <c r="W1" s="66"/>
    </row>
    <row r="2" spans="2:23" ht="18.75">
      <c r="B2" s="214" t="s">
        <v>164</v>
      </c>
      <c r="C2" s="384" t="str">
        <f ca="1">'Données de location'!F7</f>
        <v>Mr TURKMEN COURDIER Güven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12"/>
      <c r="V2" s="209"/>
      <c r="W2" s="130"/>
    </row>
    <row r="3" spans="2:23" ht="18.75">
      <c r="B3" s="215"/>
      <c r="C3" s="384" t="str">
        <f ca="1">'Données de location'!F8</f>
        <v>9 rue du Coteau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12"/>
      <c r="V3" s="209"/>
      <c r="W3" s="130"/>
    </row>
    <row r="4" spans="2:23" ht="18.75">
      <c r="B4" s="215"/>
      <c r="C4" s="384" t="str">
        <f ca="1">'Données de location'!F9</f>
        <v>25500 LES FINS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12"/>
      <c r="V4" s="209"/>
      <c r="W4" s="130"/>
    </row>
    <row r="5" spans="2:23" ht="18.75">
      <c r="B5" s="215"/>
      <c r="C5" s="216"/>
      <c r="D5" s="209"/>
      <c r="E5" s="209"/>
      <c r="F5" s="209"/>
      <c r="G5" s="209"/>
      <c r="H5" s="209"/>
      <c r="I5" s="209"/>
      <c r="J5" s="209"/>
      <c r="K5" s="209"/>
      <c r="L5" s="209"/>
      <c r="M5" s="217" t="s">
        <v>165</v>
      </c>
      <c r="N5" s="209">
        <f ca="1">'Données de location'!F18</f>
        <v>0</v>
      </c>
      <c r="O5" s="209"/>
      <c r="P5" s="209"/>
      <c r="Q5" s="209"/>
      <c r="R5" s="209"/>
      <c r="S5" s="209"/>
      <c r="T5" s="209"/>
      <c r="U5" s="212"/>
      <c r="V5" s="124"/>
      <c r="W5" s="130"/>
    </row>
    <row r="6" spans="2:23" ht="18.75">
      <c r="B6" s="215"/>
      <c r="C6" s="216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 t="str">
        <f ca="1">'Données de location'!F39</f>
        <v>9 rue du Coteau</v>
      </c>
      <c r="O6" s="209"/>
      <c r="P6" s="209"/>
      <c r="Q6" s="209"/>
      <c r="R6" s="209"/>
      <c r="S6" s="209"/>
      <c r="T6" s="209"/>
      <c r="U6" s="212"/>
      <c r="V6" s="124"/>
      <c r="W6" s="130"/>
    </row>
    <row r="7" spans="2:23" ht="18.75">
      <c r="B7" s="215"/>
      <c r="C7" s="216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 t="str">
        <f ca="1">'Données de location'!J39</f>
        <v>25500 LES FINS</v>
      </c>
      <c r="O7" s="209"/>
      <c r="P7" s="209"/>
      <c r="Q7" s="209"/>
      <c r="R7" s="209"/>
      <c r="S7" s="209"/>
      <c r="T7" s="209"/>
      <c r="U7" s="212"/>
      <c r="V7" s="124"/>
      <c r="W7" s="130"/>
    </row>
    <row r="8" spans="2:23" ht="18.75">
      <c r="B8" s="215"/>
      <c r="C8" s="216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12"/>
      <c r="V8" s="124"/>
      <c r="W8" s="130"/>
    </row>
    <row r="9" spans="2:23" ht="18.75">
      <c r="B9" s="215"/>
      <c r="C9" s="216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12"/>
      <c r="V9" s="124"/>
      <c r="W9" s="130"/>
    </row>
    <row r="10" spans="2:23" ht="18.75">
      <c r="B10" s="215"/>
      <c r="C10" s="216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12"/>
      <c r="V10" s="124"/>
      <c r="W10" s="130"/>
    </row>
    <row r="11" spans="2:23" ht="18.75">
      <c r="B11" s="215"/>
      <c r="C11" s="216" t="s">
        <v>353</v>
      </c>
      <c r="D11" s="209"/>
      <c r="E11" s="209"/>
      <c r="F11" s="261"/>
      <c r="G11" s="261"/>
      <c r="H11" s="261"/>
      <c r="I11" s="1089">
        <f>'Données de location'!F112</f>
        <v>0</v>
      </c>
      <c r="J11" s="1090"/>
      <c r="K11" s="1090"/>
      <c r="L11" s="209"/>
      <c r="M11" s="209"/>
      <c r="N11" s="209"/>
      <c r="O11" s="209"/>
      <c r="P11" s="209"/>
      <c r="Q11" s="209"/>
      <c r="R11" s="209"/>
      <c r="S11" s="209"/>
      <c r="T11" s="209"/>
      <c r="U11" s="212"/>
      <c r="V11" s="124"/>
      <c r="W11" s="130"/>
    </row>
    <row r="12" spans="2:23" ht="18.75">
      <c r="B12" s="215"/>
      <c r="C12" s="216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12"/>
      <c r="V12" s="124"/>
      <c r="W12" s="130"/>
    </row>
    <row r="13" spans="2:23" ht="18.75">
      <c r="B13" s="215"/>
      <c r="C13" s="216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12"/>
      <c r="V13" s="124"/>
      <c r="W13" s="130"/>
    </row>
    <row r="14" spans="2:23" ht="23.25">
      <c r="B14" s="1091" t="s">
        <v>223</v>
      </c>
      <c r="C14" s="1092"/>
      <c r="D14" s="1092"/>
      <c r="E14" s="1092"/>
      <c r="F14" s="1092"/>
      <c r="G14" s="1092"/>
      <c r="H14" s="1092"/>
      <c r="I14" s="1092"/>
      <c r="J14" s="1092"/>
      <c r="K14" s="1092"/>
      <c r="L14" s="1092"/>
      <c r="M14" s="1092"/>
      <c r="N14" s="1092"/>
      <c r="O14" s="1092"/>
      <c r="P14" s="1092"/>
      <c r="Q14" s="1092"/>
      <c r="R14" s="1092"/>
      <c r="S14" s="1092"/>
      <c r="T14" s="1092"/>
      <c r="U14" s="1093"/>
      <c r="V14" s="210"/>
      <c r="W14" s="130"/>
    </row>
    <row r="15" spans="2:23" ht="23.25">
      <c r="B15" s="1091" t="s">
        <v>578</v>
      </c>
      <c r="C15" s="1092"/>
      <c r="D15" s="1092"/>
      <c r="E15" s="1092"/>
      <c r="F15" s="1092"/>
      <c r="G15" s="1092"/>
      <c r="H15" s="1092"/>
      <c r="I15" s="1092"/>
      <c r="J15" s="1092"/>
      <c r="K15" s="1092"/>
      <c r="L15" s="1092"/>
      <c r="M15" s="1092"/>
      <c r="N15" s="1092"/>
      <c r="O15" s="1092"/>
      <c r="P15" s="1092"/>
      <c r="Q15" s="1092"/>
      <c r="R15" s="1092"/>
      <c r="S15" s="1092"/>
      <c r="T15" s="1092"/>
      <c r="U15" s="1093"/>
      <c r="V15" s="210"/>
      <c r="W15" s="130"/>
    </row>
    <row r="16" spans="2:23" ht="23.25">
      <c r="B16" s="215"/>
      <c r="C16" s="216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9"/>
      <c r="V16" s="210"/>
      <c r="W16" s="130"/>
    </row>
    <row r="17" spans="2:23" ht="18.75">
      <c r="B17" s="215"/>
      <c r="C17" s="216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1"/>
      <c r="V17" s="385"/>
      <c r="W17" s="130"/>
    </row>
    <row r="18" spans="2:23" ht="18.75">
      <c r="B18" s="215"/>
      <c r="C18" s="216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12"/>
      <c r="V18" s="124"/>
      <c r="W18" s="130"/>
    </row>
    <row r="19" spans="2:23" ht="18.75">
      <c r="B19" s="215"/>
      <c r="C19" s="216"/>
      <c r="D19" s="209">
        <f ca="1">'Données de location'!F18</f>
        <v>0</v>
      </c>
      <c r="E19" s="209"/>
      <c r="F19" s="209"/>
      <c r="G19" s="209"/>
      <c r="H19" s="209"/>
      <c r="I19" s="209"/>
      <c r="J19" s="209"/>
      <c r="K19" s="209"/>
      <c r="L19" s="209" t="s">
        <v>504</v>
      </c>
      <c r="M19" s="209"/>
      <c r="N19" s="209"/>
      <c r="O19" s="209"/>
      <c r="P19" s="209"/>
      <c r="Q19" s="209"/>
      <c r="R19" s="209"/>
      <c r="S19" s="209"/>
      <c r="T19" s="209"/>
      <c r="U19" s="212"/>
      <c r="V19" s="124"/>
      <c r="W19" s="130"/>
    </row>
    <row r="20" spans="2:23" ht="18.75">
      <c r="B20" s="215"/>
      <c r="C20" s="216"/>
      <c r="D20" s="209"/>
      <c r="E20" s="209"/>
      <c r="F20" s="209"/>
      <c r="G20" s="209"/>
      <c r="H20" s="209"/>
      <c r="I20" s="209"/>
      <c r="J20" s="209"/>
      <c r="K20" s="209"/>
      <c r="L20" s="209" t="s">
        <v>505</v>
      </c>
      <c r="M20" s="209"/>
      <c r="N20" s="209"/>
      <c r="O20" s="209"/>
      <c r="P20" s="209"/>
      <c r="Q20" s="209"/>
      <c r="R20" s="209"/>
      <c r="S20" s="209"/>
      <c r="T20" s="209"/>
      <c r="U20" s="212"/>
      <c r="V20" s="124"/>
      <c r="W20" s="130"/>
    </row>
    <row r="21" spans="2:23" ht="18.75">
      <c r="B21" s="215"/>
      <c r="C21" s="216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12"/>
      <c r="V21" s="124"/>
      <c r="W21" s="130"/>
    </row>
    <row r="22" spans="2:23" ht="18.75">
      <c r="B22" s="215"/>
      <c r="C22" s="216"/>
      <c r="D22" s="209">
        <f ca="1">'Données de location'!F18</f>
        <v>0</v>
      </c>
      <c r="E22" s="209"/>
      <c r="F22" s="209"/>
      <c r="G22" s="209"/>
      <c r="H22" s="209"/>
      <c r="I22" s="209"/>
      <c r="J22" s="209"/>
      <c r="K22" s="209"/>
      <c r="L22" s="209" t="s">
        <v>222</v>
      </c>
      <c r="M22" s="209"/>
      <c r="N22" s="209"/>
      <c r="O22" s="209"/>
      <c r="P22" s="209"/>
      <c r="Q22" s="209"/>
      <c r="R22" s="209"/>
      <c r="S22" s="209"/>
      <c r="T22" s="209"/>
      <c r="U22" s="212"/>
      <c r="V22" s="124"/>
      <c r="W22" s="130"/>
    </row>
    <row r="23" spans="2:23" ht="18.75">
      <c r="B23" s="215"/>
      <c r="C23" s="216"/>
      <c r="D23" s="209"/>
      <c r="E23" s="209"/>
      <c r="F23" s="209"/>
      <c r="G23" s="209"/>
      <c r="H23" s="209"/>
      <c r="I23" s="209"/>
      <c r="J23" s="209"/>
      <c r="K23" s="209"/>
      <c r="L23" s="209" t="s">
        <v>224</v>
      </c>
      <c r="M23" s="209"/>
      <c r="N23" s="209"/>
      <c r="O23" s="209"/>
      <c r="P23" s="209"/>
      <c r="Q23" s="209"/>
      <c r="R23" s="209"/>
      <c r="S23" s="209"/>
      <c r="T23" s="209"/>
      <c r="U23" s="212"/>
      <c r="V23" s="124"/>
      <c r="W23" s="130"/>
    </row>
    <row r="24" spans="2:23" ht="18.75">
      <c r="B24" s="215"/>
      <c r="C24" s="216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12"/>
      <c r="V24" s="124"/>
      <c r="W24" s="130"/>
    </row>
    <row r="25" spans="2:23" ht="18.75">
      <c r="B25" s="215"/>
      <c r="C25" s="216"/>
      <c r="D25" s="209">
        <f ca="1">'Données de location'!F18</f>
        <v>0</v>
      </c>
      <c r="E25" s="209"/>
      <c r="F25" s="209"/>
      <c r="G25" s="209"/>
      <c r="H25" s="209"/>
      <c r="I25" s="209"/>
      <c r="J25" s="209"/>
      <c r="K25" s="209"/>
      <c r="L25" s="225" t="s">
        <v>17</v>
      </c>
      <c r="M25" s="225"/>
      <c r="N25" s="225"/>
      <c r="O25" s="225"/>
      <c r="P25" s="225"/>
      <c r="Q25" s="225"/>
      <c r="R25" s="225"/>
      <c r="S25" s="225"/>
      <c r="T25" s="225"/>
      <c r="U25" s="212"/>
      <c r="V25" s="124"/>
      <c r="W25" s="130"/>
    </row>
    <row r="26" spans="2:23" ht="18.75">
      <c r="B26" s="215"/>
      <c r="C26" s="216"/>
      <c r="D26" s="209"/>
      <c r="E26" s="209"/>
      <c r="F26" s="209"/>
      <c r="G26" s="209"/>
      <c r="H26" s="209"/>
      <c r="I26" s="209"/>
      <c r="J26" s="209"/>
      <c r="K26" s="209"/>
      <c r="L26" s="241"/>
      <c r="M26" s="241"/>
      <c r="N26" s="241"/>
      <c r="O26" s="241"/>
      <c r="P26" s="241"/>
      <c r="Q26" s="241"/>
      <c r="R26" s="241"/>
      <c r="S26" s="241"/>
      <c r="T26" s="241"/>
      <c r="U26" s="212"/>
      <c r="V26" s="124"/>
      <c r="W26" s="130"/>
    </row>
    <row r="27" spans="2:23" ht="18.75">
      <c r="B27" s="215"/>
      <c r="C27" s="216"/>
      <c r="D27" s="209"/>
      <c r="E27" s="209"/>
      <c r="F27" s="209"/>
      <c r="G27" s="209"/>
      <c r="H27" s="209"/>
      <c r="I27" s="209"/>
      <c r="J27" s="209"/>
      <c r="K27" s="209"/>
      <c r="L27" s="241"/>
      <c r="M27" s="241"/>
      <c r="N27" s="241"/>
      <c r="O27" s="241"/>
      <c r="P27" s="241"/>
      <c r="Q27" s="241"/>
      <c r="R27" s="241"/>
      <c r="S27" s="241"/>
      <c r="T27" s="241"/>
      <c r="U27" s="212"/>
      <c r="V27" s="124"/>
      <c r="W27" s="130"/>
    </row>
    <row r="28" spans="2:23" ht="18.75">
      <c r="B28" s="215"/>
      <c r="C28" s="216"/>
      <c r="D28" s="209"/>
      <c r="E28" s="209"/>
      <c r="F28" s="209"/>
      <c r="G28" s="209"/>
      <c r="H28" s="209"/>
      <c r="I28" s="209"/>
      <c r="J28" s="209"/>
      <c r="K28" s="209"/>
      <c r="L28" s="241"/>
      <c r="M28" s="241"/>
      <c r="N28" s="241"/>
      <c r="O28" s="241"/>
      <c r="P28" s="241"/>
      <c r="Q28" s="241"/>
      <c r="R28" s="241"/>
      <c r="S28" s="241"/>
      <c r="T28" s="241"/>
      <c r="U28" s="212"/>
      <c r="V28" s="124"/>
      <c r="W28" s="130"/>
    </row>
    <row r="29" spans="2:23" ht="18.75">
      <c r="B29" s="215"/>
      <c r="C29" s="216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9"/>
      <c r="V29" s="211"/>
      <c r="W29" s="130"/>
    </row>
    <row r="30" spans="2:23" ht="18.75">
      <c r="B30" s="215"/>
      <c r="C30" s="216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3"/>
      <c r="V30" s="182"/>
      <c r="W30" s="130"/>
    </row>
    <row r="31" spans="2:23" ht="18.75">
      <c r="B31" s="215"/>
      <c r="C31" s="216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3"/>
      <c r="V31" s="182"/>
      <c r="W31" s="130"/>
    </row>
    <row r="32" spans="2:23" ht="18.75">
      <c r="B32" s="215"/>
      <c r="C32" s="216"/>
      <c r="D32" s="224"/>
      <c r="E32" s="224"/>
      <c r="F32" s="224"/>
      <c r="G32" s="224"/>
      <c r="H32" s="224"/>
      <c r="I32" s="225" t="s">
        <v>295</v>
      </c>
      <c r="J32" s="224"/>
      <c r="K32" s="224"/>
      <c r="L32" s="224"/>
      <c r="M32" s="226"/>
      <c r="N32" s="226"/>
      <c r="O32" s="226"/>
      <c r="P32" s="226"/>
      <c r="Q32" s="226"/>
      <c r="R32" s="226"/>
      <c r="S32" s="226"/>
      <c r="T32" s="226"/>
      <c r="U32" s="227"/>
      <c r="V32" s="126"/>
      <c r="W32" s="130"/>
    </row>
    <row r="33" spans="2:24" ht="17.25">
      <c r="B33" s="215"/>
      <c r="C33" s="216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12"/>
      <c r="V33" s="127"/>
      <c r="W33" s="66"/>
    </row>
    <row r="34" spans="2:24" ht="17.25">
      <c r="B34" s="215"/>
      <c r="C34" s="216"/>
      <c r="D34" s="209" t="s">
        <v>354</v>
      </c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12"/>
      <c r="V34" s="127"/>
      <c r="W34" s="66"/>
    </row>
    <row r="35" spans="2:24" ht="17.25">
      <c r="B35" s="215"/>
      <c r="C35" s="216"/>
      <c r="D35" s="266">
        <f ca="1">N5</f>
        <v>0</v>
      </c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12"/>
      <c r="V35" s="127"/>
      <c r="W35" s="66"/>
    </row>
    <row r="36" spans="2:24" ht="17.25">
      <c r="B36" s="215"/>
      <c r="C36" s="216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12"/>
      <c r="V36" s="127"/>
      <c r="W36" s="66"/>
    </row>
    <row r="37" spans="2:24">
      <c r="B37" s="108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104"/>
      <c r="V37" s="66"/>
      <c r="W37" s="66"/>
    </row>
    <row r="38" spans="2:24">
      <c r="B38" s="108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104"/>
      <c r="V38" s="66"/>
      <c r="W38" s="66"/>
    </row>
    <row r="39" spans="2:24" ht="15.75" thickBot="1">
      <c r="B39" s="113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5"/>
      <c r="V39" s="66"/>
      <c r="W39" s="66"/>
    </row>
    <row r="40" spans="2:24" ht="15.75" thickTop="1"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</row>
    <row r="41" spans="2:24" ht="15.75" thickBot="1"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</row>
    <row r="42" spans="2:24" ht="15.75" thickTop="1">
      <c r="B42" s="11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3"/>
      <c r="V42" s="66"/>
      <c r="W42" s="66"/>
    </row>
    <row r="43" spans="2:24">
      <c r="B43" s="108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104"/>
      <c r="V43" s="66"/>
      <c r="W43" s="66"/>
    </row>
    <row r="44" spans="2:24" ht="18.75">
      <c r="B44" s="1094" t="s">
        <v>296</v>
      </c>
      <c r="C44" s="1095"/>
      <c r="D44" s="1095"/>
      <c r="E44" s="1095"/>
      <c r="F44" s="1095"/>
      <c r="G44" s="1095"/>
      <c r="H44" s="1095"/>
      <c r="I44" s="1095"/>
      <c r="J44" s="1095"/>
      <c r="K44" s="1095"/>
      <c r="L44" s="1095"/>
      <c r="M44" s="1095"/>
      <c r="N44" s="1095"/>
      <c r="O44" s="1095"/>
      <c r="P44" s="1095"/>
      <c r="Q44" s="1095"/>
      <c r="R44" s="1095"/>
      <c r="S44" s="1095"/>
      <c r="T44" s="1095"/>
      <c r="U44" s="1096"/>
    </row>
    <row r="45" spans="2:24" ht="18.75">
      <c r="B45" s="1097" t="s">
        <v>288</v>
      </c>
      <c r="C45" s="1098"/>
      <c r="D45" s="1098"/>
      <c r="E45" s="1098"/>
      <c r="F45" s="1098"/>
      <c r="G45" s="1098"/>
      <c r="H45" s="1098"/>
      <c r="I45" s="1098"/>
      <c r="J45" s="1098"/>
      <c r="K45" s="1098"/>
      <c r="L45" s="1098"/>
      <c r="M45" s="1098"/>
      <c r="N45" s="1098"/>
      <c r="O45" s="1098"/>
      <c r="P45" s="1098"/>
      <c r="Q45" s="1098"/>
      <c r="R45" s="1098"/>
      <c r="S45" s="1098"/>
      <c r="T45" s="1098"/>
      <c r="U45" s="1099"/>
      <c r="V45" s="228"/>
      <c r="W45" s="228"/>
    </row>
    <row r="46" spans="2:24" ht="18.75">
      <c r="B46" s="230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2"/>
      <c r="V46" s="228"/>
      <c r="W46" s="228"/>
    </row>
    <row r="47" spans="2:24" ht="15.75">
      <c r="B47" s="233" t="s">
        <v>351</v>
      </c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234"/>
      <c r="V47" s="208"/>
      <c r="W47" s="208"/>
      <c r="X47" s="207"/>
    </row>
    <row r="48" spans="2:24" ht="15.75">
      <c r="B48" s="235" t="s">
        <v>352</v>
      </c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7"/>
      <c r="V48" s="207"/>
      <c r="W48" s="207"/>
      <c r="X48" s="207"/>
    </row>
    <row r="49" spans="2:24" ht="15.75">
      <c r="B49" s="235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7"/>
      <c r="V49" s="207"/>
      <c r="W49" s="207"/>
      <c r="X49" s="207"/>
    </row>
    <row r="50" spans="2:24" ht="15.75">
      <c r="B50" s="235" t="s">
        <v>290</v>
      </c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7"/>
      <c r="V50" s="207"/>
      <c r="W50" s="207"/>
      <c r="X50" s="207"/>
    </row>
    <row r="51" spans="2:24" ht="15.75">
      <c r="B51" s="235" t="s">
        <v>297</v>
      </c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7"/>
      <c r="V51" s="207"/>
      <c r="W51" s="207"/>
      <c r="X51" s="207"/>
    </row>
    <row r="52" spans="2:24" ht="15.75">
      <c r="B52" s="235" t="s">
        <v>298</v>
      </c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7"/>
      <c r="V52" s="207"/>
      <c r="W52" s="207"/>
      <c r="X52" s="207"/>
    </row>
    <row r="53" spans="2:24" ht="15.75">
      <c r="B53" s="235" t="s">
        <v>299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7"/>
      <c r="V53" s="207"/>
      <c r="W53" s="207"/>
      <c r="X53" s="207"/>
    </row>
    <row r="54" spans="2:24" ht="15.75">
      <c r="B54" s="235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236"/>
      <c r="U54" s="237"/>
      <c r="V54" s="207"/>
      <c r="W54" s="207"/>
      <c r="X54" s="207"/>
    </row>
    <row r="55" spans="2:24" ht="15.75">
      <c r="B55" s="235" t="s">
        <v>300</v>
      </c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7"/>
      <c r="V55" s="207"/>
      <c r="W55" s="207"/>
      <c r="X55" s="207"/>
    </row>
    <row r="56" spans="2:24" ht="15.75">
      <c r="B56" s="235" t="s">
        <v>301</v>
      </c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7"/>
      <c r="V56" s="207"/>
      <c r="W56" s="207"/>
      <c r="X56" s="207"/>
    </row>
    <row r="57" spans="2:24" ht="15.75">
      <c r="B57" s="235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7"/>
      <c r="V57" s="207"/>
      <c r="W57" s="207"/>
      <c r="X57" s="207"/>
    </row>
    <row r="58" spans="2:24" ht="15.75">
      <c r="B58" s="235" t="s">
        <v>302</v>
      </c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7"/>
      <c r="V58" s="207"/>
      <c r="W58" s="207"/>
      <c r="X58" s="207"/>
    </row>
    <row r="59" spans="2:24" ht="15.75">
      <c r="B59" s="235" t="s">
        <v>303</v>
      </c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7"/>
      <c r="V59" s="207"/>
      <c r="W59" s="207"/>
      <c r="X59" s="207"/>
    </row>
    <row r="60" spans="2:24" ht="15.75">
      <c r="B60" s="235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7"/>
      <c r="V60" s="207"/>
      <c r="W60" s="207"/>
      <c r="X60" s="207"/>
    </row>
    <row r="61" spans="2:24" ht="15.75">
      <c r="B61" s="235" t="s">
        <v>293</v>
      </c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7"/>
      <c r="V61" s="207"/>
      <c r="W61" s="207"/>
      <c r="X61" s="207"/>
    </row>
    <row r="62" spans="2:24" ht="15.75">
      <c r="B62" s="235" t="s">
        <v>294</v>
      </c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7"/>
      <c r="V62" s="207"/>
      <c r="W62" s="207"/>
      <c r="X62" s="207"/>
    </row>
    <row r="63" spans="2:24" ht="15.75">
      <c r="B63" s="235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7"/>
      <c r="V63" s="207"/>
      <c r="W63" s="207"/>
      <c r="X63" s="207"/>
    </row>
    <row r="64" spans="2:24" ht="15.75">
      <c r="B64" s="235" t="s">
        <v>304</v>
      </c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7"/>
      <c r="V64" s="207"/>
      <c r="W64" s="207"/>
      <c r="X64" s="207"/>
    </row>
    <row r="65" spans="2:24" ht="15.75">
      <c r="B65" s="235" t="s">
        <v>305</v>
      </c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7"/>
      <c r="V65" s="207"/>
      <c r="W65" s="207"/>
      <c r="X65" s="207"/>
    </row>
    <row r="66" spans="2:24" ht="15.75">
      <c r="B66" s="235" t="s">
        <v>306</v>
      </c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236"/>
      <c r="T66" s="236"/>
      <c r="U66" s="237"/>
      <c r="V66" s="207"/>
      <c r="W66" s="207"/>
      <c r="X66" s="207"/>
    </row>
    <row r="67" spans="2:24" ht="15.75">
      <c r="B67" s="235" t="s">
        <v>307</v>
      </c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7"/>
      <c r="V67" s="207"/>
      <c r="W67" s="207"/>
      <c r="X67" s="207"/>
    </row>
    <row r="68" spans="2:24" ht="15.75">
      <c r="B68" s="235" t="s">
        <v>308</v>
      </c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7"/>
      <c r="V68" s="207"/>
      <c r="W68" s="207"/>
      <c r="X68" s="207"/>
    </row>
    <row r="69" spans="2:24" ht="15.75">
      <c r="B69" s="235" t="s">
        <v>309</v>
      </c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36"/>
      <c r="U69" s="237"/>
      <c r="V69" s="207"/>
      <c r="W69" s="207"/>
      <c r="X69" s="207"/>
    </row>
    <row r="70" spans="2:24" ht="15.75">
      <c r="B70" s="235" t="s">
        <v>310</v>
      </c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7"/>
      <c r="V70" s="207"/>
      <c r="W70" s="207"/>
      <c r="X70" s="207"/>
    </row>
    <row r="71" spans="2:24" ht="15.75">
      <c r="B71" s="235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7"/>
      <c r="V71" s="207"/>
      <c r="W71" s="207"/>
      <c r="X71" s="207"/>
    </row>
    <row r="72" spans="2:24" ht="15.75">
      <c r="B72" s="235" t="s">
        <v>311</v>
      </c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237"/>
      <c r="V72" s="207"/>
      <c r="W72" s="207"/>
      <c r="X72" s="207"/>
    </row>
    <row r="73" spans="2:24" ht="15.75">
      <c r="B73" s="235" t="s">
        <v>312</v>
      </c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  <c r="P73" s="236"/>
      <c r="Q73" s="236"/>
      <c r="R73" s="236"/>
      <c r="S73" s="236"/>
      <c r="T73" s="236"/>
      <c r="U73" s="237"/>
      <c r="V73" s="207"/>
      <c r="W73" s="207"/>
      <c r="X73" s="207"/>
    </row>
    <row r="74" spans="2:24" ht="15.75">
      <c r="B74" s="238" t="s">
        <v>353</v>
      </c>
      <c r="C74" s="236"/>
      <c r="D74" s="236"/>
      <c r="E74" s="236"/>
      <c r="F74" s="236"/>
      <c r="G74" s="1088">
        <f>'Données de location'!F112</f>
        <v>0</v>
      </c>
      <c r="H74" s="1088"/>
      <c r="I74" s="1088"/>
      <c r="J74" s="236"/>
      <c r="K74" s="236"/>
      <c r="L74" s="236"/>
      <c r="M74" s="236"/>
      <c r="N74" s="236"/>
      <c r="O74" s="236"/>
      <c r="P74" s="236"/>
      <c r="Q74" s="236"/>
      <c r="R74" s="236"/>
      <c r="S74" s="236"/>
      <c r="T74" s="236"/>
      <c r="U74" s="237"/>
      <c r="V74" s="207"/>
      <c r="W74" s="207"/>
      <c r="X74" s="207"/>
    </row>
    <row r="75" spans="2:24" ht="15.75">
      <c r="B75" s="238" t="s">
        <v>291</v>
      </c>
      <c r="C75" s="239"/>
      <c r="D75" s="236"/>
      <c r="E75" s="236"/>
      <c r="F75" s="236"/>
      <c r="G75" s="236"/>
      <c r="H75" s="236"/>
      <c r="I75" s="236" t="str">
        <f ca="1">'Données de location'!F39</f>
        <v>9 rue du Coteau</v>
      </c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236"/>
      <c r="U75" s="237"/>
      <c r="V75" s="207"/>
      <c r="W75" s="207"/>
      <c r="X75" s="207"/>
    </row>
    <row r="76" spans="2:24" ht="15.75">
      <c r="B76" s="238" t="s">
        <v>292</v>
      </c>
      <c r="C76" s="239"/>
      <c r="D76" s="236"/>
      <c r="E76" s="236"/>
      <c r="F76" s="236"/>
      <c r="G76" s="236"/>
      <c r="H76" s="236"/>
      <c r="I76" s="236">
        <f ca="1">'Données de location'!F18</f>
        <v>0</v>
      </c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7"/>
      <c r="V76" s="207"/>
      <c r="W76" s="207"/>
      <c r="X76" s="207"/>
    </row>
    <row r="77" spans="2:24" ht="15.75">
      <c r="B77" s="235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7"/>
      <c r="V77" s="207"/>
      <c r="W77" s="207"/>
      <c r="X77" s="207"/>
    </row>
    <row r="78" spans="2:24" ht="15.75">
      <c r="B78" s="240"/>
      <c r="C78" s="229"/>
      <c r="D78" s="229"/>
      <c r="E78" s="229"/>
      <c r="F78" s="229"/>
      <c r="G78" s="229" t="s">
        <v>295</v>
      </c>
      <c r="H78" s="229"/>
      <c r="I78" s="229"/>
      <c r="J78" s="229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237"/>
      <c r="V78" s="207"/>
      <c r="W78" s="207"/>
      <c r="X78" s="207"/>
    </row>
    <row r="79" spans="2:24" ht="15.75">
      <c r="B79" s="235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  <c r="P79" s="236"/>
      <c r="Q79" s="236"/>
      <c r="R79" s="236"/>
      <c r="S79" s="236"/>
      <c r="T79" s="236"/>
      <c r="U79" s="237"/>
      <c r="V79" s="207"/>
      <c r="W79" s="207"/>
      <c r="X79" s="207"/>
    </row>
    <row r="80" spans="2:24" ht="15.75">
      <c r="B80" s="235"/>
      <c r="C80" s="236" t="s">
        <v>313</v>
      </c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7"/>
      <c r="V80" s="207"/>
      <c r="W80" s="207"/>
      <c r="X80" s="207"/>
    </row>
    <row r="81" spans="2:25" ht="15.75">
      <c r="B81" s="235"/>
      <c r="C81" s="236" t="s">
        <v>289</v>
      </c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237"/>
      <c r="V81" s="207"/>
      <c r="W81" s="207"/>
      <c r="X81" s="207"/>
    </row>
    <row r="82" spans="2:25" ht="15.75">
      <c r="B82" s="235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236"/>
      <c r="U82" s="237"/>
      <c r="V82" s="207"/>
      <c r="W82" s="207"/>
      <c r="X82" s="207"/>
    </row>
    <row r="83" spans="2:25" ht="15.75">
      <c r="B83" s="235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  <c r="S83" s="236"/>
      <c r="T83" s="236"/>
      <c r="U83" s="237"/>
      <c r="V83" s="207"/>
      <c r="W83" s="207"/>
      <c r="X83" s="207"/>
      <c r="Y83" t="s">
        <v>285</v>
      </c>
    </row>
    <row r="84" spans="2:25" ht="15.75">
      <c r="B84" s="235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  <c r="S84" s="236"/>
      <c r="T84" s="236"/>
      <c r="U84" s="237"/>
      <c r="V84" s="207"/>
      <c r="W84" s="207"/>
    </row>
    <row r="85" spans="2:25" ht="15.75" thickBot="1">
      <c r="B85" s="113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5"/>
    </row>
    <row r="86" spans="2:25" ht="15.75" thickTop="1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</row>
    <row r="87" spans="2:25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</row>
    <row r="88" spans="2:25" ht="15.75" thickBot="1"/>
    <row r="89" spans="2:25" ht="15.75" thickTop="1">
      <c r="B89" s="11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3"/>
    </row>
    <row r="90" spans="2:25">
      <c r="B90" s="108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104"/>
    </row>
    <row r="91" spans="2:25" ht="18.75">
      <c r="B91" s="1097" t="s">
        <v>314</v>
      </c>
      <c r="C91" s="1098"/>
      <c r="D91" s="1098"/>
      <c r="E91" s="1098"/>
      <c r="F91" s="1098"/>
      <c r="G91" s="1098"/>
      <c r="H91" s="1098"/>
      <c r="I91" s="1098"/>
      <c r="J91" s="1098"/>
      <c r="K91" s="1098"/>
      <c r="L91" s="1098"/>
      <c r="M91" s="1098"/>
      <c r="N91" s="1098"/>
      <c r="O91" s="1098"/>
      <c r="P91" s="1098"/>
      <c r="Q91" s="1098"/>
      <c r="R91" s="1098"/>
      <c r="S91" s="1098"/>
      <c r="T91" s="1098"/>
      <c r="U91" s="1099"/>
    </row>
    <row r="92" spans="2:25">
      <c r="B92" s="108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1102"/>
      <c r="N92" s="1102"/>
      <c r="O92" s="1102"/>
      <c r="P92" s="66"/>
      <c r="Q92" s="66"/>
      <c r="R92" s="66"/>
      <c r="S92" s="66"/>
      <c r="T92" s="66"/>
      <c r="U92" s="104"/>
    </row>
    <row r="93" spans="2:25" ht="15.75">
      <c r="B93" s="108"/>
      <c r="C93" s="242" t="s">
        <v>315</v>
      </c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236"/>
      <c r="Q93" s="236"/>
      <c r="R93" s="236"/>
      <c r="S93" s="236"/>
      <c r="T93" s="236"/>
      <c r="U93" s="104"/>
    </row>
    <row r="94" spans="2:25" ht="15.75">
      <c r="B94" s="108"/>
      <c r="C94" s="243" t="s">
        <v>579</v>
      </c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236"/>
      <c r="Q94" s="236"/>
      <c r="R94" s="236"/>
      <c r="S94" s="236"/>
      <c r="T94" s="236"/>
      <c r="U94" s="104"/>
    </row>
    <row r="95" spans="2:25" ht="15.75">
      <c r="B95" s="108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104"/>
    </row>
    <row r="96" spans="2:25" ht="15.75">
      <c r="B96" s="108"/>
      <c r="C96" s="244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104"/>
    </row>
    <row r="97" spans="2:21" ht="15.75">
      <c r="B97" s="108"/>
      <c r="C97" s="243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104"/>
    </row>
    <row r="98" spans="2:21" ht="15.75">
      <c r="B98" s="108"/>
      <c r="C98" s="236"/>
      <c r="D98" s="24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104"/>
    </row>
    <row r="99" spans="2:21" ht="15.75">
      <c r="B99" s="108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236"/>
      <c r="R99" s="236"/>
      <c r="S99" s="236"/>
      <c r="T99" s="236"/>
      <c r="U99" s="104"/>
    </row>
    <row r="100" spans="2:21" ht="15.75">
      <c r="B100" s="108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236"/>
      <c r="R100" s="236"/>
      <c r="S100" s="236"/>
      <c r="T100" s="236"/>
      <c r="U100" s="104"/>
    </row>
    <row r="101" spans="2:21" ht="15.75">
      <c r="B101" s="108"/>
      <c r="C101" s="242" t="s">
        <v>327</v>
      </c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104"/>
    </row>
    <row r="102" spans="2:21" ht="15.75">
      <c r="B102" s="108"/>
      <c r="C102" s="243" t="s">
        <v>580</v>
      </c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236"/>
      <c r="R102" s="236"/>
      <c r="S102" s="236"/>
      <c r="T102" s="236"/>
      <c r="U102" s="104"/>
    </row>
    <row r="103" spans="2:21" ht="15.75">
      <c r="B103" s="108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6"/>
      <c r="R103" s="236"/>
      <c r="S103" s="236"/>
      <c r="T103" s="236"/>
      <c r="U103" s="104"/>
    </row>
    <row r="104" spans="2:21" ht="15.75">
      <c r="B104" s="108"/>
      <c r="C104" s="242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  <c r="P104" s="236"/>
      <c r="Q104" s="236"/>
      <c r="R104" s="236"/>
      <c r="S104" s="236"/>
      <c r="T104" s="236"/>
      <c r="U104" s="104"/>
    </row>
    <row r="105" spans="2:21" ht="15.75">
      <c r="B105" s="108"/>
      <c r="C105" s="243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  <c r="R105" s="236"/>
      <c r="S105" s="236"/>
      <c r="T105" s="236"/>
      <c r="U105" s="104"/>
    </row>
    <row r="106" spans="2:21" ht="15.75">
      <c r="B106" s="108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236"/>
      <c r="R106" s="236"/>
      <c r="S106" s="236"/>
      <c r="T106" s="236"/>
      <c r="U106" s="104"/>
    </row>
    <row r="107" spans="2:21" ht="15.75">
      <c r="B107" s="108"/>
      <c r="C107" s="242" t="s">
        <v>330</v>
      </c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  <c r="P107" s="236"/>
      <c r="Q107" s="236"/>
      <c r="R107" s="236"/>
      <c r="S107" s="236"/>
      <c r="T107" s="236"/>
      <c r="U107" s="104"/>
    </row>
    <row r="108" spans="2:21" ht="15.75">
      <c r="B108" s="108"/>
      <c r="C108" s="243" t="s">
        <v>581</v>
      </c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236"/>
      <c r="R108" s="236"/>
      <c r="S108" s="236"/>
      <c r="T108" s="236"/>
      <c r="U108" s="104"/>
    </row>
    <row r="109" spans="2:21" ht="15.75">
      <c r="B109" s="108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236"/>
      <c r="R109" s="236"/>
      <c r="S109" s="236"/>
      <c r="T109" s="236"/>
      <c r="U109" s="104"/>
    </row>
    <row r="110" spans="2:21" ht="15.75">
      <c r="B110" s="108"/>
      <c r="C110" s="242"/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  <c r="S110" s="236"/>
      <c r="T110" s="236"/>
      <c r="U110" s="104"/>
    </row>
    <row r="111" spans="2:21" ht="15.75">
      <c r="B111" s="108"/>
      <c r="C111" s="243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  <c r="S111" s="236"/>
      <c r="T111" s="236"/>
      <c r="U111" s="104"/>
    </row>
    <row r="112" spans="2:21" ht="15.75">
      <c r="B112" s="108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  <c r="S112" s="236"/>
      <c r="T112" s="236"/>
      <c r="U112" s="104"/>
    </row>
    <row r="113" spans="2:22" ht="15.75">
      <c r="B113" s="108"/>
      <c r="C113" s="242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  <c r="S113" s="236"/>
      <c r="T113" s="236"/>
      <c r="U113" s="104"/>
    </row>
    <row r="114" spans="2:22" ht="15.75">
      <c r="B114" s="108"/>
      <c r="C114" s="243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  <c r="S114" s="236"/>
      <c r="T114" s="236"/>
      <c r="U114" s="104"/>
    </row>
    <row r="115" spans="2:22" ht="15.75">
      <c r="B115" s="108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  <c r="S115" s="236"/>
      <c r="T115" s="236"/>
      <c r="U115" s="104"/>
    </row>
    <row r="116" spans="2:22" ht="15.75">
      <c r="B116" s="108"/>
      <c r="C116" s="242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  <c r="S116" s="236"/>
      <c r="T116" s="236"/>
      <c r="U116" s="104"/>
    </row>
    <row r="117" spans="2:22" ht="15.75">
      <c r="B117" s="108"/>
      <c r="C117" s="243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  <c r="S117" s="236"/>
      <c r="T117" s="236"/>
      <c r="U117" s="104"/>
    </row>
    <row r="118" spans="2:22" ht="15.75">
      <c r="B118" s="108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  <c r="P118" s="236"/>
      <c r="Q118" s="236"/>
      <c r="R118" s="236"/>
      <c r="S118" s="236"/>
      <c r="T118" s="236"/>
      <c r="U118" s="104"/>
    </row>
    <row r="119" spans="2:22" ht="15.75">
      <c r="B119" s="108"/>
      <c r="C119" s="239" t="s">
        <v>353</v>
      </c>
      <c r="D119" s="236"/>
      <c r="E119" s="236"/>
      <c r="F119" s="236"/>
      <c r="G119" s="236"/>
      <c r="H119" s="236"/>
      <c r="I119" s="1088">
        <f>'Données de location'!F112</f>
        <v>0</v>
      </c>
      <c r="J119" s="1103"/>
      <c r="K119" s="1103"/>
      <c r="L119" s="236"/>
      <c r="M119" s="236"/>
      <c r="N119" s="236"/>
      <c r="O119" s="236"/>
      <c r="P119" s="236"/>
      <c r="Q119" s="236"/>
      <c r="R119" s="236"/>
      <c r="S119" s="236"/>
      <c r="T119" s="236"/>
      <c r="U119" s="104"/>
    </row>
    <row r="120" spans="2:22" ht="15.75">
      <c r="B120" s="108"/>
      <c r="C120" s="239" t="s">
        <v>291</v>
      </c>
      <c r="D120" s="239"/>
      <c r="E120" s="236"/>
      <c r="F120" s="236"/>
      <c r="G120" s="236"/>
      <c r="H120" s="236"/>
      <c r="I120" s="236"/>
      <c r="J120" s="236" t="str">
        <f ca="1">'Données de location'!F39</f>
        <v>9 rue du Coteau</v>
      </c>
      <c r="K120" s="236"/>
      <c r="L120" s="236"/>
      <c r="M120" s="236"/>
      <c r="N120" s="236"/>
      <c r="O120" s="236"/>
      <c r="P120" s="236"/>
      <c r="Q120" s="236"/>
      <c r="R120" s="236"/>
      <c r="S120" s="236"/>
      <c r="T120" s="236"/>
      <c r="U120" s="237"/>
      <c r="V120" s="236"/>
    </row>
    <row r="121" spans="2:22" ht="15.75">
      <c r="B121" s="108"/>
      <c r="C121" s="239" t="s">
        <v>292</v>
      </c>
      <c r="D121" s="239"/>
      <c r="E121" s="236"/>
      <c r="F121" s="236"/>
      <c r="G121" s="236"/>
      <c r="H121" s="236"/>
      <c r="I121" s="236"/>
      <c r="J121" s="236">
        <f ca="1">'Données de location'!F18</f>
        <v>0</v>
      </c>
      <c r="K121" s="236"/>
      <c r="L121" s="236"/>
      <c r="M121" s="236"/>
      <c r="N121" s="236"/>
      <c r="O121" s="236"/>
      <c r="P121" s="236"/>
      <c r="Q121" s="236"/>
      <c r="R121" s="236"/>
      <c r="S121" s="236"/>
      <c r="T121" s="236"/>
      <c r="U121" s="237"/>
      <c r="V121" s="236"/>
    </row>
    <row r="122" spans="2:22" ht="15.75">
      <c r="B122" s="108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  <c r="P122" s="236"/>
      <c r="Q122" s="236"/>
      <c r="R122" s="236"/>
      <c r="S122" s="236"/>
      <c r="T122" s="236"/>
      <c r="U122" s="237"/>
      <c r="V122" s="236"/>
    </row>
    <row r="123" spans="2:22" ht="15.75">
      <c r="B123" s="108"/>
      <c r="C123" s="229"/>
      <c r="D123" s="229"/>
      <c r="E123" s="229"/>
      <c r="F123" s="229"/>
      <c r="G123" s="229"/>
      <c r="H123" s="229" t="s">
        <v>295</v>
      </c>
      <c r="I123" s="229"/>
      <c r="J123" s="229"/>
      <c r="K123" s="229"/>
      <c r="L123" s="236"/>
      <c r="M123" s="236"/>
      <c r="N123" s="236"/>
      <c r="O123" s="236"/>
      <c r="P123" s="236"/>
      <c r="Q123" s="236"/>
      <c r="R123" s="236"/>
      <c r="S123" s="236"/>
      <c r="T123" s="236"/>
      <c r="U123" s="237"/>
      <c r="V123" s="236"/>
    </row>
    <row r="124" spans="2:22" ht="15.75">
      <c r="B124" s="108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236"/>
      <c r="R124" s="236"/>
      <c r="S124" s="236"/>
      <c r="T124" s="236"/>
      <c r="U124" s="237"/>
      <c r="V124" s="236"/>
    </row>
    <row r="125" spans="2:22" ht="15.75">
      <c r="B125" s="108"/>
      <c r="C125" s="236"/>
      <c r="D125" s="236" t="s">
        <v>332</v>
      </c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  <c r="P125" s="236"/>
      <c r="Q125" s="236"/>
      <c r="R125" s="236"/>
      <c r="S125" s="236"/>
      <c r="T125" s="236"/>
      <c r="U125" s="237"/>
      <c r="V125" s="236"/>
    </row>
    <row r="126" spans="2:22" ht="15.75">
      <c r="B126" s="108"/>
      <c r="C126" s="236"/>
      <c r="D126" s="236" t="s">
        <v>289</v>
      </c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  <c r="P126" s="236"/>
      <c r="Q126" s="236"/>
      <c r="R126" s="236"/>
      <c r="S126" s="236"/>
      <c r="T126" s="236"/>
      <c r="U126" s="237"/>
      <c r="V126" s="236"/>
    </row>
    <row r="127" spans="2:22" ht="15.75">
      <c r="B127" s="108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236"/>
      <c r="R127" s="236"/>
      <c r="S127" s="236"/>
      <c r="T127" s="236"/>
      <c r="U127" s="104"/>
      <c r="V127" s="66"/>
    </row>
    <row r="128" spans="2:22" ht="15.75">
      <c r="B128" s="108"/>
      <c r="C128" s="236"/>
      <c r="D128" s="236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  <c r="P128" s="236"/>
      <c r="Q128" s="236"/>
      <c r="R128" s="236"/>
      <c r="S128" s="236"/>
      <c r="T128" s="236"/>
      <c r="U128" s="104"/>
      <c r="V128" s="66"/>
    </row>
    <row r="129" spans="2:21">
      <c r="B129" s="108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104"/>
    </row>
    <row r="130" spans="2:21">
      <c r="B130" s="108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104"/>
    </row>
    <row r="131" spans="2:21">
      <c r="B131" s="108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104"/>
    </row>
    <row r="132" spans="2:21" ht="15.75" thickBot="1">
      <c r="B132" s="108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104"/>
    </row>
    <row r="133" spans="2:21" ht="15.75" thickTop="1"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</row>
    <row r="134" spans="2:21" ht="15.75" thickBot="1"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</row>
    <row r="135" spans="2:21" ht="15.75" thickTop="1">
      <c r="B135" s="11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3"/>
    </row>
    <row r="136" spans="2:21" ht="15.75">
      <c r="B136" s="254" t="s">
        <v>164</v>
      </c>
      <c r="C136" s="236"/>
      <c r="D136" s="236" t="str">
        <f ca="1">'Données de location'!F7</f>
        <v>Mr TURKMEN COURDIER Güven</v>
      </c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  <c r="Q136" s="236"/>
      <c r="R136" s="236"/>
      <c r="S136" s="66"/>
      <c r="T136" s="66"/>
      <c r="U136" s="104"/>
    </row>
    <row r="137" spans="2:21" ht="15.75">
      <c r="B137" s="235"/>
      <c r="C137" s="236"/>
      <c r="D137" s="236" t="str">
        <f ca="1">'Données de location'!F8</f>
        <v>9 rue du Coteau</v>
      </c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  <c r="Q137" s="236"/>
      <c r="R137" s="236"/>
      <c r="S137" s="66"/>
      <c r="T137" s="66"/>
      <c r="U137" s="104"/>
    </row>
    <row r="138" spans="2:21" ht="15.75">
      <c r="B138" s="235"/>
      <c r="C138" s="236"/>
      <c r="D138" s="236" t="str">
        <f ca="1">'Données de location'!F9</f>
        <v>25500 LES FINS</v>
      </c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  <c r="Q138" s="236"/>
      <c r="R138" s="236"/>
      <c r="S138" s="66"/>
      <c r="T138" s="66"/>
      <c r="U138" s="104"/>
    </row>
    <row r="139" spans="2:21" ht="15.75">
      <c r="B139" s="235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55" t="s">
        <v>165</v>
      </c>
      <c r="N139" s="236">
        <f ca="1">'Données de location'!F18</f>
        <v>0</v>
      </c>
      <c r="O139" s="236"/>
      <c r="P139" s="236"/>
      <c r="Q139" s="236"/>
      <c r="R139" s="236"/>
      <c r="S139" s="66"/>
      <c r="T139" s="66"/>
      <c r="U139" s="104"/>
    </row>
    <row r="140" spans="2:21" ht="15.75">
      <c r="B140" s="235"/>
      <c r="C140" s="236"/>
      <c r="D140" s="236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>
        <f ca="1">'Données de location'!F19</f>
        <v>0</v>
      </c>
      <c r="O140" s="236"/>
      <c r="P140" s="236"/>
      <c r="Q140" s="236"/>
      <c r="R140" s="236"/>
      <c r="S140" s="66"/>
      <c r="T140" s="66"/>
      <c r="U140" s="104"/>
    </row>
    <row r="141" spans="2:21" ht="15.75">
      <c r="B141" s="235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>
        <f ca="1">'Données de location'!F20</f>
        <v>0</v>
      </c>
      <c r="O141" s="236"/>
      <c r="P141" s="236"/>
      <c r="Q141" s="236"/>
      <c r="R141" s="236"/>
      <c r="S141" s="66"/>
      <c r="T141" s="66"/>
      <c r="U141" s="104"/>
    </row>
    <row r="142" spans="2:21" ht="15.75">
      <c r="B142" s="235"/>
      <c r="C142" s="236" t="s">
        <v>353</v>
      </c>
      <c r="D142" s="236"/>
      <c r="E142" s="236"/>
      <c r="F142" s="236"/>
      <c r="G142" s="236"/>
      <c r="H142" s="236"/>
      <c r="I142" s="1088">
        <f>'Données de location'!F112</f>
        <v>0</v>
      </c>
      <c r="J142" s="1103"/>
      <c r="K142" s="1103"/>
      <c r="L142" s="236"/>
      <c r="M142" s="236"/>
      <c r="N142" s="236"/>
      <c r="O142" s="236"/>
      <c r="P142" s="236"/>
      <c r="Q142" s="236"/>
      <c r="R142" s="236"/>
      <c r="S142" s="66"/>
      <c r="T142" s="66"/>
      <c r="U142" s="104"/>
    </row>
    <row r="143" spans="2:21" ht="15.75">
      <c r="B143" s="235"/>
      <c r="C143" s="236" t="s">
        <v>213</v>
      </c>
      <c r="D143" s="236"/>
      <c r="E143" s="236"/>
      <c r="F143" s="236"/>
      <c r="G143" s="236"/>
      <c r="H143" s="236" t="str">
        <f ca="1">'Données de location'!F39</f>
        <v>9 rue du Coteau</v>
      </c>
      <c r="I143" s="236"/>
      <c r="J143" s="236"/>
      <c r="K143" s="236"/>
      <c r="L143" s="236"/>
      <c r="M143" s="236"/>
      <c r="N143" s="236"/>
      <c r="O143" s="236"/>
      <c r="P143" s="236"/>
      <c r="Q143" s="236"/>
      <c r="R143" s="236"/>
      <c r="S143" s="66"/>
      <c r="T143" s="66"/>
      <c r="U143" s="104"/>
    </row>
    <row r="144" spans="2:21" ht="15.75">
      <c r="B144" s="235"/>
      <c r="C144" s="236"/>
      <c r="D144" s="236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  <c r="P144" s="236"/>
      <c r="Q144" s="236"/>
      <c r="R144" s="236"/>
      <c r="S144" s="66"/>
      <c r="T144" s="66"/>
      <c r="U144" s="104"/>
    </row>
    <row r="145" spans="2:26" ht="19.5">
      <c r="B145" s="1104" t="s">
        <v>199</v>
      </c>
      <c r="C145" s="1105"/>
      <c r="D145" s="1105"/>
      <c r="E145" s="1105"/>
      <c r="F145" s="1105"/>
      <c r="G145" s="1105"/>
      <c r="H145" s="1105"/>
      <c r="I145" s="1105"/>
      <c r="J145" s="1105"/>
      <c r="K145" s="1105"/>
      <c r="L145" s="1105"/>
      <c r="M145" s="1105"/>
      <c r="N145" s="1105"/>
      <c r="O145" s="1105"/>
      <c r="P145" s="1105"/>
      <c r="Q145" s="1105"/>
      <c r="R145" s="1105"/>
      <c r="S145" s="1105"/>
      <c r="T145" s="1105"/>
      <c r="U145" s="1106"/>
    </row>
    <row r="146" spans="2:26" ht="15.75">
      <c r="B146" s="235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  <c r="P146" s="236"/>
      <c r="Q146" s="236"/>
      <c r="R146" s="236"/>
      <c r="S146" s="66"/>
      <c r="T146" s="66"/>
      <c r="U146" s="104"/>
    </row>
    <row r="147" spans="2:26" ht="15.75">
      <c r="B147" s="235"/>
      <c r="C147" s="236" t="s">
        <v>255</v>
      </c>
      <c r="D147" s="236"/>
      <c r="E147" s="236"/>
      <c r="F147" s="236"/>
      <c r="G147" s="1088">
        <f ca="1">'Données de location'!F71</f>
        <v>44563</v>
      </c>
      <c r="H147" s="1088"/>
      <c r="I147" s="1088"/>
      <c r="J147" s="236"/>
      <c r="K147" s="256" t="s">
        <v>200</v>
      </c>
      <c r="L147" s="256"/>
      <c r="M147" s="256"/>
      <c r="N147" s="256"/>
      <c r="O147" s="236"/>
      <c r="P147" s="236"/>
      <c r="Q147" s="236"/>
      <c r="R147" s="236"/>
      <c r="S147" s="66">
        <f ca="1">'Données de location'!F119</f>
        <v>30</v>
      </c>
      <c r="T147" s="66"/>
      <c r="U147" s="104"/>
    </row>
    <row r="148" spans="2:26" ht="15.75">
      <c r="B148" s="235"/>
      <c r="C148" s="236"/>
      <c r="D148" s="236"/>
      <c r="E148" s="236"/>
      <c r="F148" s="236"/>
      <c r="G148" s="236"/>
      <c r="H148" s="236"/>
      <c r="I148" s="236"/>
      <c r="J148" s="236"/>
      <c r="K148" s="383"/>
      <c r="L148" s="236"/>
      <c r="M148" s="236"/>
      <c r="N148" s="236"/>
      <c r="O148" s="236"/>
      <c r="P148" s="236"/>
      <c r="Q148" s="236"/>
      <c r="R148" s="236"/>
      <c r="S148" s="66"/>
      <c r="T148" s="66"/>
      <c r="U148" s="104"/>
    </row>
    <row r="149" spans="2:26" ht="15.75">
      <c r="B149" s="235"/>
      <c r="C149" s="236" t="s">
        <v>202</v>
      </c>
      <c r="D149" s="236"/>
      <c r="E149" s="236"/>
      <c r="F149" s="236"/>
      <c r="G149" s="236"/>
      <c r="H149" s="236"/>
      <c r="I149" s="236"/>
      <c r="J149" s="236"/>
      <c r="K149" s="1119">
        <f ca="1">'Données de location'!F75</f>
        <v>500</v>
      </c>
      <c r="L149" s="1119"/>
      <c r="M149" s="236" t="e">
        <f ca="1">'Données de location'!G75</f>
        <v>#NAME?</v>
      </c>
      <c r="N149" s="236"/>
      <c r="O149" s="236"/>
      <c r="P149" s="236"/>
      <c r="Q149" s="236"/>
      <c r="R149" s="236"/>
      <c r="S149" s="66"/>
      <c r="T149" s="66"/>
      <c r="U149" s="104"/>
      <c r="Z149" s="267" t="s">
        <v>355</v>
      </c>
    </row>
    <row r="150" spans="2:26" ht="15.75">
      <c r="B150" s="235"/>
      <c r="C150" s="236" t="s">
        <v>203</v>
      </c>
      <c r="D150" s="236"/>
      <c r="E150" s="236"/>
      <c r="F150" s="236"/>
      <c r="G150" s="236"/>
      <c r="H150" s="236"/>
      <c r="I150" s="236"/>
      <c r="J150" s="236"/>
      <c r="K150" s="1119">
        <f ca="1">'Données de location'!F91</f>
        <v>80</v>
      </c>
      <c r="L150" s="1119"/>
      <c r="M150" s="236" t="e">
        <f ca="1">'Données de location'!G91</f>
        <v>#NAME?</v>
      </c>
      <c r="N150" s="236"/>
      <c r="O150" s="236"/>
      <c r="P150" s="236"/>
      <c r="Q150" s="236"/>
      <c r="R150" s="236"/>
      <c r="S150" s="66"/>
      <c r="T150" s="66"/>
      <c r="U150" s="104"/>
    </row>
    <row r="151" spans="2:26" ht="15.75">
      <c r="B151" s="235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  <c r="Q151" s="236"/>
      <c r="R151" s="236"/>
      <c r="S151" s="66"/>
      <c r="T151" s="66"/>
      <c r="U151" s="104"/>
    </row>
    <row r="152" spans="2:26" ht="15.75">
      <c r="B152" s="235"/>
      <c r="C152" s="236" t="s">
        <v>207</v>
      </c>
      <c r="D152" s="236"/>
      <c r="E152" s="236"/>
      <c r="F152" s="236"/>
      <c r="G152" s="236"/>
      <c r="H152" s="236"/>
      <c r="I152" s="236"/>
      <c r="J152" s="236"/>
      <c r="K152" s="1120">
        <f ca="1">'Données de location'!F120</f>
        <v>483.87096774193549</v>
      </c>
      <c r="L152" s="1120"/>
      <c r="M152" s="236" t="e">
        <f ca="1">'Données de location'!G120</f>
        <v>#NAME?</v>
      </c>
      <c r="N152" s="236"/>
      <c r="O152" s="236"/>
      <c r="P152" s="236"/>
      <c r="Q152" s="236"/>
      <c r="R152" s="236"/>
      <c r="S152" s="66"/>
      <c r="T152" s="66"/>
      <c r="U152" s="104"/>
    </row>
    <row r="153" spans="2:26" ht="15.75">
      <c r="B153" s="235"/>
      <c r="C153" s="236" t="s">
        <v>206</v>
      </c>
      <c r="D153" s="236"/>
      <c r="E153" s="236"/>
      <c r="F153" s="236"/>
      <c r="G153" s="236"/>
      <c r="H153" s="236"/>
      <c r="I153" s="236"/>
      <c r="J153" s="236"/>
      <c r="K153" s="1120">
        <f ca="1">'Données de location'!F121</f>
        <v>77.41935483870968</v>
      </c>
      <c r="L153" s="1120"/>
      <c r="M153" s="236" t="e">
        <f ca="1">'Données de location'!G121</f>
        <v>#NAME?</v>
      </c>
      <c r="N153" s="236"/>
      <c r="O153" s="236"/>
      <c r="P153" s="236"/>
      <c r="Q153" s="236"/>
      <c r="R153" s="236"/>
      <c r="S153" s="66"/>
      <c r="T153" s="66"/>
      <c r="U153" s="104"/>
    </row>
    <row r="154" spans="2:26" ht="15.75">
      <c r="B154" s="235"/>
      <c r="C154" s="236"/>
      <c r="D154" s="236"/>
      <c r="E154" s="236"/>
      <c r="F154" s="236"/>
      <c r="G154" s="236"/>
      <c r="H154" s="236"/>
      <c r="I154" s="236"/>
      <c r="J154" s="319" t="s">
        <v>257</v>
      </c>
      <c r="K154" s="1100">
        <f ca="1">'Données de location'!F122</f>
        <v>561.29032258064512</v>
      </c>
      <c r="L154" s="1100"/>
      <c r="M154" s="236"/>
      <c r="N154" s="236"/>
      <c r="O154" s="236"/>
      <c r="P154" s="236"/>
      <c r="Q154" s="236"/>
      <c r="R154" s="236"/>
      <c r="S154" s="66"/>
      <c r="T154" s="66"/>
      <c r="U154" s="104"/>
    </row>
    <row r="155" spans="2:26" ht="15.75">
      <c r="B155" s="235"/>
      <c r="C155" s="239" t="s">
        <v>256</v>
      </c>
      <c r="D155" s="236"/>
      <c r="E155" s="236"/>
      <c r="F155" s="236"/>
      <c r="G155" s="236"/>
      <c r="H155" s="1101">
        <f ca="1">K154</f>
        <v>561.29032258064512</v>
      </c>
      <c r="I155" s="1101"/>
      <c r="J155" s="236" t="e">
        <f ca="1">'Données de location'!G122</f>
        <v>#NAME?</v>
      </c>
      <c r="K155" s="236"/>
      <c r="L155" s="236"/>
      <c r="M155" s="236"/>
      <c r="N155" s="236"/>
      <c r="O155" s="236"/>
      <c r="P155" s="236"/>
      <c r="Q155" s="236"/>
      <c r="R155" s="236"/>
      <c r="S155" s="66"/>
      <c r="T155" s="66"/>
      <c r="U155" s="104"/>
    </row>
    <row r="156" spans="2:26" ht="15.75">
      <c r="B156" s="235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36"/>
      <c r="Q156" s="236"/>
      <c r="R156" s="236"/>
      <c r="S156" s="66"/>
      <c r="T156" s="66"/>
      <c r="U156" s="104"/>
    </row>
    <row r="157" spans="2:26" ht="15.75">
      <c r="B157" s="235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  <c r="P157" s="236"/>
      <c r="Q157" s="236"/>
      <c r="R157" s="236"/>
      <c r="S157" s="66"/>
      <c r="T157" s="66"/>
      <c r="U157" s="104"/>
    </row>
    <row r="158" spans="2:26" ht="19.5">
      <c r="B158" s="1104" t="s">
        <v>335</v>
      </c>
      <c r="C158" s="1105"/>
      <c r="D158" s="1105"/>
      <c r="E158" s="1105"/>
      <c r="F158" s="1105"/>
      <c r="G158" s="1105"/>
      <c r="H158" s="1105"/>
      <c r="I158" s="1105"/>
      <c r="J158" s="1105"/>
      <c r="K158" s="1105"/>
      <c r="L158" s="1105"/>
      <c r="M158" s="1105"/>
      <c r="N158" s="1105"/>
      <c r="O158" s="1105"/>
      <c r="P158" s="1105"/>
      <c r="Q158" s="1105"/>
      <c r="R158" s="1105"/>
      <c r="S158" s="1105"/>
      <c r="T158" s="1105"/>
      <c r="U158" s="1106"/>
    </row>
    <row r="159" spans="2:26" ht="15.75">
      <c r="B159" s="257"/>
      <c r="C159" s="258"/>
      <c r="D159" s="258"/>
      <c r="E159" s="258"/>
      <c r="F159" s="258"/>
      <c r="G159" s="258"/>
      <c r="H159" s="258"/>
      <c r="I159" s="262" t="s">
        <v>334</v>
      </c>
      <c r="J159" s="1115">
        <f ca="1">N139</f>
        <v>0</v>
      </c>
      <c r="K159" s="1115"/>
      <c r="L159" s="1115"/>
      <c r="M159" s="1115"/>
      <c r="N159" s="1115"/>
      <c r="O159" s="1115"/>
      <c r="P159" s="1115"/>
      <c r="Q159" s="1115"/>
      <c r="R159" s="1115"/>
      <c r="S159" s="1115"/>
      <c r="T159" s="1115"/>
      <c r="U159" s="1116"/>
    </row>
    <row r="160" spans="2:26" ht="15.75">
      <c r="B160" s="235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236"/>
      <c r="R160" s="236"/>
      <c r="S160" s="66"/>
      <c r="T160" s="66"/>
      <c r="U160" s="104"/>
    </row>
    <row r="161" spans="2:21" ht="15.75">
      <c r="B161" s="235"/>
      <c r="C161" s="236" t="s">
        <v>336</v>
      </c>
      <c r="D161" s="236"/>
      <c r="E161" s="236"/>
      <c r="F161" s="858" t="str">
        <f ca="1">D136</f>
        <v>Mr TURKMEN COURDIER Güven</v>
      </c>
      <c r="G161" s="858"/>
      <c r="H161" s="858"/>
      <c r="I161" s="858"/>
      <c r="J161" s="858"/>
      <c r="K161" s="858"/>
      <c r="L161" s="858"/>
      <c r="M161" s="858"/>
      <c r="N161" s="236" t="s">
        <v>337</v>
      </c>
      <c r="O161" s="236"/>
      <c r="P161" s="236"/>
      <c r="Q161" s="236"/>
      <c r="R161" s="236"/>
      <c r="S161" s="66"/>
      <c r="T161" s="66"/>
      <c r="U161" s="104"/>
    </row>
    <row r="162" spans="2:21" ht="15.75">
      <c r="B162" s="235"/>
      <c r="C162" s="1117">
        <f ca="1">K149</f>
        <v>500</v>
      </c>
      <c r="D162" s="1117"/>
      <c r="E162" s="1117"/>
      <c r="F162" s="1118" t="e">
        <f ca="1">'Données de location'!G105&amp;"."</f>
        <v>#NAME?</v>
      </c>
      <c r="G162" s="1118"/>
      <c r="H162" s="1118"/>
      <c r="I162" s="1118"/>
      <c r="J162" s="1118"/>
      <c r="K162" s="1118"/>
      <c r="L162" s="1118"/>
      <c r="M162" s="1118"/>
      <c r="N162" s="1118"/>
      <c r="O162" s="1118"/>
      <c r="P162" s="1118"/>
      <c r="Q162" s="236"/>
      <c r="R162" s="236"/>
      <c r="S162" s="66"/>
      <c r="T162" s="66"/>
      <c r="U162" s="104"/>
    </row>
    <row r="163" spans="2:21" ht="15.75">
      <c r="B163" s="235"/>
      <c r="C163" s="236" t="s">
        <v>333</v>
      </c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  <c r="P163" s="236"/>
      <c r="Q163" s="236"/>
      <c r="R163" s="236"/>
      <c r="S163" s="66"/>
      <c r="T163" s="66"/>
      <c r="U163" s="104"/>
    </row>
    <row r="164" spans="2:21" ht="15.75">
      <c r="B164" s="235"/>
      <c r="C164" s="236" t="s">
        <v>209</v>
      </c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  <c r="P164" s="236"/>
      <c r="Q164" s="236"/>
      <c r="R164" s="236"/>
      <c r="S164" s="66"/>
      <c r="T164" s="66"/>
      <c r="U164" s="104"/>
    </row>
    <row r="165" spans="2:21" ht="15.75">
      <c r="B165" s="235"/>
      <c r="C165" s="236" t="str">
        <f ca="1">'Données de location'!F39</f>
        <v>9 rue du Coteau</v>
      </c>
      <c r="D165" s="236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  <c r="P165" s="236"/>
      <c r="Q165" s="236"/>
      <c r="R165" s="236"/>
      <c r="S165" s="66"/>
      <c r="T165" s="66"/>
      <c r="U165" s="104"/>
    </row>
    <row r="166" spans="2:21" ht="15.75">
      <c r="B166" s="235"/>
      <c r="C166" s="236" t="str">
        <f ca="1">'Données de location'!J39</f>
        <v>25500 LES FINS</v>
      </c>
      <c r="D166" s="236"/>
      <c r="E166" s="236"/>
      <c r="F166" s="236"/>
      <c r="G166" s="236"/>
      <c r="H166" s="236"/>
      <c r="I166" s="92" t="s">
        <v>515</v>
      </c>
      <c r="J166" s="236"/>
      <c r="K166" s="236"/>
      <c r="L166" s="236"/>
      <c r="M166" s="236"/>
      <c r="N166" s="236"/>
      <c r="O166" s="236"/>
      <c r="P166" s="236"/>
      <c r="Q166" s="236"/>
      <c r="R166" s="236"/>
      <c r="S166" s="66"/>
      <c r="T166" s="66"/>
      <c r="U166" s="104"/>
    </row>
    <row r="167" spans="2:21" ht="15.75">
      <c r="B167" s="235"/>
      <c r="C167" s="236" t="s">
        <v>173</v>
      </c>
      <c r="D167" s="236"/>
      <c r="E167" s="236"/>
      <c r="F167" s="236"/>
      <c r="G167" s="236"/>
      <c r="H167" s="236"/>
      <c r="I167" s="66" t="s">
        <v>173</v>
      </c>
      <c r="J167" s="236"/>
      <c r="K167" s="236"/>
      <c r="L167" s="236"/>
      <c r="M167" s="229"/>
      <c r="N167" s="229"/>
      <c r="O167" s="229"/>
      <c r="P167" s="229"/>
      <c r="Q167" s="229"/>
      <c r="R167" s="229"/>
      <c r="S167" s="249"/>
      <c r="T167" s="249"/>
      <c r="U167" s="104"/>
    </row>
    <row r="168" spans="2:21" ht="15.75">
      <c r="B168" s="235"/>
      <c r="C168" s="236"/>
      <c r="D168" s="236"/>
      <c r="E168" s="236"/>
      <c r="F168" s="236"/>
      <c r="G168" s="236"/>
      <c r="H168" s="236"/>
      <c r="I168" s="66" t="s">
        <v>512</v>
      </c>
      <c r="J168" s="236"/>
      <c r="K168" s="236"/>
      <c r="L168" s="229"/>
      <c r="M168" s="250"/>
      <c r="N168" s="250"/>
      <c r="O168" s="250"/>
      <c r="P168" s="250"/>
      <c r="Q168" s="250"/>
      <c r="R168" s="250"/>
      <c r="S168" s="251"/>
      <c r="T168" s="251"/>
      <c r="U168" s="104"/>
    </row>
    <row r="169" spans="2:21" ht="15.75">
      <c r="B169" s="235"/>
      <c r="C169" s="236"/>
      <c r="D169" s="236"/>
      <c r="E169" s="236"/>
      <c r="F169" s="236"/>
      <c r="G169" s="236"/>
      <c r="H169" s="236"/>
      <c r="I169" s="236"/>
      <c r="J169" s="236"/>
      <c r="K169" s="236"/>
      <c r="L169" s="229"/>
      <c r="M169" s="229"/>
      <c r="N169" s="229"/>
      <c r="O169" s="229"/>
      <c r="P169" s="229"/>
      <c r="Q169" s="229"/>
      <c r="R169" s="229"/>
      <c r="S169" s="249"/>
      <c r="T169" s="249"/>
      <c r="U169" s="104"/>
    </row>
    <row r="170" spans="2:21" ht="15.75">
      <c r="B170" s="235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  <c r="P170" s="236"/>
      <c r="Q170" s="236"/>
      <c r="R170" s="236"/>
      <c r="S170" s="66"/>
      <c r="T170" s="66"/>
      <c r="U170" s="104"/>
    </row>
    <row r="171" spans="2:21" ht="15.75">
      <c r="B171" s="235"/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  <c r="P171" s="236"/>
      <c r="Q171" s="236"/>
      <c r="R171" s="236"/>
      <c r="S171" s="66"/>
      <c r="T171" s="66"/>
      <c r="U171" s="104"/>
    </row>
    <row r="172" spans="2:21" ht="15.75">
      <c r="B172" s="235"/>
      <c r="C172" s="263"/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  <c r="P172" s="236"/>
      <c r="Q172" s="236"/>
      <c r="R172" s="236"/>
      <c r="S172" s="66"/>
      <c r="T172" s="106" t="s">
        <v>516</v>
      </c>
      <c r="U172" s="104"/>
    </row>
    <row r="173" spans="2:21" ht="15.75">
      <c r="B173" s="235"/>
      <c r="C173" s="263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  <c r="P173" s="236"/>
      <c r="Q173" s="236"/>
      <c r="R173" s="236"/>
      <c r="S173" s="66"/>
      <c r="T173" s="106" t="str">
        <f ca="1">D136</f>
        <v>Mr TURKMEN COURDIER Güven</v>
      </c>
      <c r="U173" s="104"/>
    </row>
    <row r="174" spans="2:21" ht="15.75">
      <c r="B174" s="235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  <c r="P174" s="236"/>
      <c r="Q174" s="236"/>
      <c r="R174" s="236"/>
      <c r="S174" s="66"/>
      <c r="T174" s="66"/>
      <c r="U174" s="104"/>
    </row>
    <row r="175" spans="2:21" ht="15.75">
      <c r="B175" s="235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  <c r="P175" s="236"/>
      <c r="Q175" s="236"/>
      <c r="R175" s="236"/>
      <c r="S175" s="66"/>
      <c r="T175" s="66"/>
      <c r="U175" s="104"/>
    </row>
    <row r="176" spans="2:21" ht="15.75">
      <c r="B176" s="235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6"/>
      <c r="R176" s="236"/>
      <c r="S176" s="66"/>
      <c r="T176" s="66"/>
      <c r="U176" s="104"/>
    </row>
    <row r="177" spans="2:21" ht="15.75">
      <c r="B177" s="235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  <c r="P177" s="236"/>
      <c r="Q177" s="236"/>
      <c r="R177" s="236"/>
      <c r="S177" s="66"/>
      <c r="T177" s="66"/>
      <c r="U177" s="104"/>
    </row>
    <row r="178" spans="2:21" ht="16.5" thickBot="1">
      <c r="B178" s="259"/>
      <c r="C178" s="260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114"/>
      <c r="T178" s="114"/>
      <c r="U178" s="115"/>
    </row>
    <row r="179" spans="2:21" ht="16.5" thickTop="1">
      <c r="B179" s="207"/>
      <c r="C179" s="207"/>
      <c r="D179" s="20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</row>
    <row r="180" spans="2:21" ht="16.5" thickBot="1">
      <c r="B180" s="207"/>
      <c r="C180" s="207"/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207"/>
      <c r="R180" s="207"/>
    </row>
    <row r="181" spans="2:21" ht="16.5" thickTop="1">
      <c r="B181" s="264"/>
      <c r="C181" s="265"/>
      <c r="D181" s="265"/>
      <c r="E181" s="265"/>
      <c r="F181" s="265"/>
      <c r="G181" s="265"/>
      <c r="H181" s="265"/>
      <c r="I181" s="265"/>
      <c r="J181" s="265"/>
      <c r="K181" s="265"/>
      <c r="L181" s="265"/>
      <c r="M181" s="265"/>
      <c r="N181" s="265"/>
      <c r="O181" s="265"/>
      <c r="P181" s="265"/>
      <c r="Q181" s="265"/>
      <c r="R181" s="265"/>
      <c r="S181" s="102"/>
      <c r="T181" s="102"/>
      <c r="U181" s="103"/>
    </row>
    <row r="182" spans="2:21" ht="15.75">
      <c r="B182" s="235"/>
      <c r="C182" s="236" t="str">
        <f ca="1">'Données de location'!F7</f>
        <v>Mr TURKMEN COURDIER Güven</v>
      </c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  <c r="P182" s="236"/>
      <c r="Q182" s="236"/>
      <c r="R182" s="236"/>
      <c r="S182" s="66"/>
      <c r="T182" s="66"/>
      <c r="U182" s="104"/>
    </row>
    <row r="183" spans="2:21" ht="15.75">
      <c r="B183" s="235"/>
      <c r="C183" s="236" t="str">
        <f ca="1">'Données de location'!F8</f>
        <v>9 rue du Coteau</v>
      </c>
      <c r="D183" s="236"/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  <c r="P183" s="236"/>
      <c r="Q183" s="236"/>
      <c r="R183" s="236"/>
      <c r="S183" s="66"/>
      <c r="T183" s="66"/>
      <c r="U183" s="104"/>
    </row>
    <row r="184" spans="2:21" ht="15.75">
      <c r="B184" s="235"/>
      <c r="C184" s="236" t="str">
        <f ca="1">'Données de location'!F9</f>
        <v>25500 LES FINS</v>
      </c>
      <c r="D184" s="236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  <c r="P184" s="236"/>
      <c r="Q184" s="236"/>
      <c r="R184" s="236"/>
      <c r="S184" s="66"/>
      <c r="T184" s="66"/>
      <c r="U184" s="104"/>
    </row>
    <row r="185" spans="2:21" ht="15.75">
      <c r="B185" s="235"/>
      <c r="C185" s="236" t="s">
        <v>145</v>
      </c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  <c r="P185" s="236"/>
      <c r="Q185" s="236"/>
      <c r="R185" s="236"/>
      <c r="S185" s="66"/>
      <c r="T185" s="66"/>
      <c r="U185" s="104"/>
    </row>
    <row r="186" spans="2:21" ht="15.75">
      <c r="B186" s="235"/>
      <c r="C186" s="236" t="s">
        <v>338</v>
      </c>
      <c r="D186" s="236"/>
      <c r="E186" s="236" t="str">
        <f ca="1">'Données de location'!F11</f>
        <v>+33 658 358 555</v>
      </c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  <c r="P186" s="236"/>
      <c r="Q186" s="236"/>
      <c r="R186" s="236"/>
      <c r="S186" s="66"/>
      <c r="T186" s="66"/>
      <c r="U186" s="104"/>
    </row>
    <row r="187" spans="2:21" ht="15.75">
      <c r="B187" s="235"/>
      <c r="C187" s="236" t="s">
        <v>339</v>
      </c>
      <c r="D187" s="236"/>
      <c r="E187" s="236" t="str">
        <f ca="1">'Données de location'!F10</f>
        <v>Guventurkmen25@gmail.com</v>
      </c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  <c r="P187" s="236"/>
      <c r="Q187" s="236"/>
      <c r="R187" s="236"/>
      <c r="S187" s="66"/>
      <c r="T187" s="66"/>
      <c r="U187" s="104"/>
    </row>
    <row r="188" spans="2:21" ht="15.75">
      <c r="B188" s="235"/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  <c r="P188" s="236"/>
      <c r="Q188" s="236"/>
      <c r="R188" s="236"/>
      <c r="S188" s="66"/>
      <c r="T188" s="66"/>
      <c r="U188" s="104"/>
    </row>
    <row r="189" spans="2:21" ht="15.75">
      <c r="B189" s="235"/>
      <c r="C189" s="236"/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>
        <f ca="1">'Données de location'!F18</f>
        <v>0</v>
      </c>
      <c r="O189" s="236"/>
      <c r="P189" s="236"/>
      <c r="Q189" s="236"/>
      <c r="R189" s="236"/>
      <c r="S189" s="66"/>
      <c r="T189" s="66"/>
      <c r="U189" s="104"/>
    </row>
    <row r="190" spans="2:21" ht="15.75">
      <c r="B190" s="235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>
        <f ca="1">'Données de location'!F19</f>
        <v>0</v>
      </c>
      <c r="O190" s="236"/>
      <c r="P190" s="236"/>
      <c r="Q190" s="236"/>
      <c r="R190" s="236"/>
      <c r="S190" s="66"/>
      <c r="T190" s="66"/>
      <c r="U190" s="104"/>
    </row>
    <row r="191" spans="2:21" ht="15.75">
      <c r="B191" s="235"/>
      <c r="C191" s="236"/>
      <c r="D191" s="236"/>
      <c r="E191" s="236"/>
      <c r="F191" s="236"/>
      <c r="G191" s="236"/>
      <c r="H191" s="236"/>
      <c r="I191" s="236"/>
      <c r="J191" s="236"/>
      <c r="K191" s="236"/>
      <c r="L191" s="236"/>
      <c r="M191" s="236"/>
      <c r="N191" s="236">
        <f ca="1">'Données de location'!F20</f>
        <v>0</v>
      </c>
      <c r="O191" s="236"/>
      <c r="P191" s="236"/>
      <c r="Q191" s="236"/>
      <c r="R191" s="236"/>
      <c r="S191" s="66"/>
      <c r="T191" s="66"/>
      <c r="U191" s="104"/>
    </row>
    <row r="192" spans="2:21" ht="15.75">
      <c r="B192" s="235"/>
      <c r="C192" s="236" t="s">
        <v>153</v>
      </c>
      <c r="D192" s="236"/>
      <c r="E192" s="236"/>
      <c r="F192" s="236"/>
      <c r="G192" s="236"/>
      <c r="H192" s="236"/>
      <c r="I192" s="236"/>
      <c r="J192" s="236"/>
      <c r="K192" s="236"/>
      <c r="L192" s="236"/>
      <c r="M192" s="236"/>
      <c r="N192" s="236"/>
      <c r="O192" s="236"/>
      <c r="P192" s="236"/>
      <c r="Q192" s="236"/>
      <c r="R192" s="236"/>
      <c r="S192" s="66"/>
      <c r="T192" s="66"/>
      <c r="U192" s="104"/>
    </row>
    <row r="193" spans="1:21" ht="15.75">
      <c r="B193" s="235"/>
      <c r="C193" s="236" t="s">
        <v>154</v>
      </c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  <c r="P193" s="236"/>
      <c r="Q193" s="236"/>
      <c r="R193" s="236"/>
      <c r="S193" s="66"/>
      <c r="T193" s="66"/>
      <c r="U193" s="104"/>
    </row>
    <row r="194" spans="1:21" ht="15.75">
      <c r="B194" s="235"/>
      <c r="C194" s="236" t="s">
        <v>155</v>
      </c>
      <c r="D194" s="236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 t="str">
        <f ca="1">'Données de location'!I9</f>
        <v>LES FINS</v>
      </c>
      <c r="O194" s="236"/>
      <c r="P194" s="236"/>
      <c r="Q194" s="236"/>
      <c r="R194" s="236"/>
      <c r="S194" s="66"/>
      <c r="T194" s="66"/>
      <c r="U194" s="104"/>
    </row>
    <row r="195" spans="1:21" ht="15.75">
      <c r="B195" s="235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383" t="s">
        <v>152</v>
      </c>
      <c r="O195" s="1088">
        <f ca="1">TODAY()</f>
        <v>44780</v>
      </c>
      <c r="P195" s="1088"/>
      <c r="Q195" s="1088"/>
      <c r="R195" s="1088"/>
      <c r="S195" s="66"/>
      <c r="T195" s="66"/>
      <c r="U195" s="104"/>
    </row>
    <row r="196" spans="1:21" ht="15.75">
      <c r="B196" s="235"/>
      <c r="C196" s="236"/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  <c r="P196" s="236"/>
      <c r="Q196" s="236"/>
      <c r="R196" s="236"/>
      <c r="S196" s="66"/>
      <c r="T196" s="66"/>
      <c r="U196" s="104"/>
    </row>
    <row r="197" spans="1:21" ht="15.75">
      <c r="B197" s="235"/>
      <c r="C197" s="236"/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  <c r="P197" s="236"/>
      <c r="Q197" s="236"/>
      <c r="R197" s="236"/>
      <c r="S197" s="66"/>
      <c r="T197" s="66"/>
      <c r="U197" s="104"/>
    </row>
    <row r="198" spans="1:21" ht="15.75">
      <c r="B198" s="235"/>
      <c r="C198" s="236" t="s">
        <v>156</v>
      </c>
      <c r="D198" s="236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  <c r="P198" s="236"/>
      <c r="Q198" s="236"/>
      <c r="R198" s="236"/>
      <c r="S198" s="66"/>
      <c r="T198" s="66"/>
      <c r="U198" s="104"/>
    </row>
    <row r="199" spans="1:21" ht="15.75">
      <c r="B199" s="235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  <c r="P199" s="236"/>
      <c r="Q199" s="236"/>
      <c r="R199" s="236"/>
      <c r="S199" s="66"/>
      <c r="T199" s="66"/>
      <c r="U199" s="104"/>
    </row>
    <row r="200" spans="1:21" ht="15.75">
      <c r="B200" s="235"/>
      <c r="C200" s="236" t="s">
        <v>343</v>
      </c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  <c r="P200" s="236"/>
      <c r="Q200" s="236"/>
      <c r="R200" s="236"/>
      <c r="S200" s="66"/>
      <c r="T200" s="66"/>
      <c r="U200" s="104"/>
    </row>
    <row r="201" spans="1:21" ht="15.75">
      <c r="B201" s="235"/>
      <c r="C201" s="236" t="s">
        <v>344</v>
      </c>
      <c r="D201" s="236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  <c r="P201" s="236"/>
      <c r="Q201" s="236"/>
      <c r="R201" s="236"/>
      <c r="S201" s="66"/>
      <c r="T201" s="66"/>
      <c r="U201" s="104"/>
    </row>
    <row r="202" spans="1:21" ht="15.75">
      <c r="B202" s="235"/>
      <c r="C202" s="236" t="s">
        <v>345</v>
      </c>
      <c r="D202" s="236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  <c r="P202" s="236"/>
      <c r="Q202" s="236"/>
      <c r="R202" s="236"/>
      <c r="S202" s="66"/>
      <c r="T202" s="66"/>
      <c r="U202" s="104"/>
    </row>
    <row r="203" spans="1:21" ht="15.75">
      <c r="B203" s="235"/>
      <c r="C203" s="236"/>
      <c r="D203" s="236"/>
      <c r="E203" s="236"/>
      <c r="F203" s="236"/>
      <c r="G203" s="236"/>
      <c r="H203" s="236"/>
      <c r="I203" s="236"/>
      <c r="J203" s="236"/>
      <c r="K203" s="236"/>
      <c r="L203" s="236"/>
      <c r="M203" s="236"/>
      <c r="N203" s="236"/>
      <c r="O203" s="236"/>
      <c r="P203" s="236"/>
      <c r="Q203" s="236"/>
      <c r="R203" s="236"/>
      <c r="S203" s="66"/>
      <c r="T203" s="66"/>
      <c r="U203" s="104"/>
    </row>
    <row r="204" spans="1:21" ht="15.75">
      <c r="B204" s="235"/>
      <c r="C204" s="236"/>
      <c r="D204" s="236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 t="s">
        <v>157</v>
      </c>
      <c r="O204" s="236"/>
      <c r="P204" s="236"/>
      <c r="Q204" s="236"/>
      <c r="R204" s="236"/>
      <c r="S204" s="66"/>
      <c r="T204" s="66"/>
      <c r="U204" s="104"/>
    </row>
    <row r="205" spans="1:21" ht="15.75">
      <c r="B205" s="235"/>
      <c r="C205" s="236"/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  <c r="P205" s="236"/>
      <c r="Q205" s="236"/>
      <c r="R205" s="236"/>
      <c r="S205" s="66"/>
      <c r="T205" s="66"/>
      <c r="U205" s="104"/>
    </row>
    <row r="206" spans="1:21" ht="15.75">
      <c r="B206" s="235"/>
      <c r="C206" s="236"/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  <c r="P206" s="236"/>
      <c r="Q206" s="236"/>
      <c r="R206" s="236"/>
      <c r="S206" s="66"/>
      <c r="T206" s="66"/>
      <c r="U206" s="104"/>
    </row>
    <row r="207" spans="1:21" ht="15.75">
      <c r="B207" s="235"/>
      <c r="C207" s="236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  <c r="P207" s="236"/>
      <c r="Q207" s="236"/>
      <c r="R207" s="236"/>
      <c r="S207" s="66"/>
      <c r="T207" s="66"/>
      <c r="U207" s="104"/>
    </row>
    <row r="208" spans="1:21" ht="34.5" customHeight="1">
      <c r="A208" s="253"/>
      <c r="B208" s="1107" t="s">
        <v>158</v>
      </c>
      <c r="C208" s="1108"/>
      <c r="D208" s="1108"/>
      <c r="E208" s="1108"/>
      <c r="F208" s="1108"/>
      <c r="G208" s="1108"/>
      <c r="H208" s="1108"/>
      <c r="I208" s="1108"/>
      <c r="J208" s="1108"/>
      <c r="K208" s="1108"/>
      <c r="L208" s="1108"/>
      <c r="M208" s="1108"/>
      <c r="N208" s="1108"/>
      <c r="O208" s="1108"/>
      <c r="P208" s="1108"/>
      <c r="Q208" s="1108"/>
      <c r="R208" s="1108"/>
      <c r="S208" s="1108"/>
      <c r="T208" s="1108"/>
      <c r="U208" s="1109"/>
    </row>
    <row r="209" spans="2:21" ht="15.75">
      <c r="B209" s="268"/>
      <c r="C209" s="269"/>
      <c r="D209" s="269"/>
      <c r="E209" s="269"/>
      <c r="F209" s="269"/>
      <c r="G209" s="269"/>
      <c r="H209" s="269"/>
      <c r="I209" s="269"/>
      <c r="J209" s="269"/>
      <c r="K209" s="269"/>
      <c r="L209" s="269"/>
      <c r="M209" s="269"/>
      <c r="N209" s="269"/>
      <c r="O209" s="269"/>
      <c r="P209" s="269"/>
      <c r="Q209" s="269"/>
      <c r="R209" s="269"/>
      <c r="S209" s="270"/>
      <c r="T209" s="270"/>
      <c r="U209" s="271"/>
    </row>
    <row r="210" spans="2:21" ht="15.75">
      <c r="B210" s="268"/>
      <c r="C210" s="269"/>
      <c r="D210" s="269" t="s">
        <v>161</v>
      </c>
      <c r="E210" s="269"/>
      <c r="F210" s="269"/>
      <c r="G210" s="272" t="str">
        <f ca="1">'Données de location'!F7</f>
        <v>Mr TURKMEN COURDIER Güven</v>
      </c>
      <c r="H210" s="269"/>
      <c r="I210" s="269"/>
      <c r="J210" s="269"/>
      <c r="K210" s="269"/>
      <c r="L210" s="269"/>
      <c r="M210" s="269"/>
      <c r="N210" s="269"/>
      <c r="O210" s="269" t="s">
        <v>159</v>
      </c>
      <c r="P210" s="269"/>
      <c r="Q210" s="269"/>
      <c r="R210" s="269"/>
      <c r="S210" s="270"/>
      <c r="T210" s="270"/>
      <c r="U210" s="271"/>
    </row>
    <row r="211" spans="2:21" ht="15.75">
      <c r="B211" s="268"/>
      <c r="C211" s="269"/>
      <c r="D211" s="1110">
        <f ca="1">'Données de location'!F18</f>
        <v>0</v>
      </c>
      <c r="E211" s="1110"/>
      <c r="F211" s="1110"/>
      <c r="G211" s="1110"/>
      <c r="H211" s="1110"/>
      <c r="I211" s="1110"/>
      <c r="J211" s="1110"/>
      <c r="K211" s="269" t="s">
        <v>160</v>
      </c>
      <c r="L211" s="269"/>
      <c r="M211" s="269"/>
      <c r="N211" s="269"/>
      <c r="O211" s="269"/>
      <c r="P211" s="269"/>
      <c r="Q211" s="269"/>
      <c r="R211" s="269"/>
      <c r="S211" s="270"/>
      <c r="T211" s="270"/>
      <c r="U211" s="271"/>
    </row>
    <row r="212" spans="2:21" ht="15.75">
      <c r="B212" s="268"/>
      <c r="C212" s="269"/>
      <c r="D212" s="272" t="str">
        <f ca="1">'Données de location'!F39</f>
        <v>9 rue du Coteau</v>
      </c>
      <c r="E212" s="269"/>
      <c r="F212" s="269"/>
      <c r="G212" s="269"/>
      <c r="H212" s="269"/>
      <c r="I212" s="269"/>
      <c r="J212" s="269"/>
      <c r="K212" s="269"/>
      <c r="L212" s="272" t="str">
        <f ca="1">'Données de location'!J39</f>
        <v>25500 LES FINS</v>
      </c>
      <c r="M212" s="269"/>
      <c r="N212" s="269"/>
      <c r="O212" s="269"/>
      <c r="P212" s="269"/>
      <c r="Q212" s="269"/>
      <c r="R212" s="269"/>
      <c r="S212" s="270"/>
      <c r="T212" s="270"/>
      <c r="U212" s="271"/>
    </row>
    <row r="213" spans="2:21" ht="15.75">
      <c r="B213" s="268"/>
      <c r="C213" s="269"/>
      <c r="D213" s="269" t="s">
        <v>347</v>
      </c>
      <c r="E213" s="269"/>
      <c r="F213" s="269"/>
      <c r="G213" s="269"/>
      <c r="H213" s="269"/>
      <c r="I213" s="269"/>
      <c r="J213" s="269"/>
      <c r="K213" s="269"/>
      <c r="L213" s="269"/>
      <c r="M213" s="269"/>
      <c r="N213" s="269"/>
      <c r="O213" s="269"/>
      <c r="P213" s="269"/>
      <c r="Q213" s="269"/>
      <c r="R213" s="269"/>
      <c r="S213" s="270"/>
      <c r="T213" s="270"/>
      <c r="U213" s="271"/>
    </row>
    <row r="214" spans="2:21" ht="15.75">
      <c r="B214" s="268"/>
      <c r="C214" s="269"/>
      <c r="D214" s="269"/>
      <c r="E214" s="269"/>
      <c r="F214" s="269"/>
      <c r="G214" s="269"/>
      <c r="H214" s="269"/>
      <c r="I214" s="269"/>
      <c r="J214" s="269"/>
      <c r="K214" s="269"/>
      <c r="L214" s="269"/>
      <c r="M214" s="269"/>
      <c r="N214" s="269"/>
      <c r="O214" s="269"/>
      <c r="P214" s="269"/>
      <c r="Q214" s="269"/>
      <c r="R214" s="269"/>
      <c r="S214" s="270"/>
      <c r="T214" s="270"/>
      <c r="U214" s="271"/>
    </row>
    <row r="215" spans="2:21" ht="15.75">
      <c r="B215" s="268"/>
      <c r="C215" s="269"/>
      <c r="D215" s="269" t="s">
        <v>162</v>
      </c>
      <c r="E215" s="269" t="str">
        <f ca="1">'Données de location'!I9</f>
        <v>LES FINS</v>
      </c>
      <c r="F215" s="269"/>
      <c r="G215" s="269"/>
      <c r="H215" s="269"/>
      <c r="I215" s="269"/>
      <c r="J215" s="269"/>
      <c r="K215" s="269"/>
      <c r="L215" s="269"/>
      <c r="M215" s="269" t="str">
        <f ca="1">'Données de location'!F7</f>
        <v>Mr TURKMEN COURDIER Güven</v>
      </c>
      <c r="N215" s="269"/>
      <c r="O215" s="269"/>
      <c r="P215" s="269"/>
      <c r="Q215" s="269"/>
      <c r="R215" s="269"/>
      <c r="S215" s="270"/>
      <c r="T215" s="270"/>
      <c r="U215" s="271"/>
    </row>
    <row r="216" spans="2:21" ht="15.75">
      <c r="B216" s="268"/>
      <c r="C216" s="269"/>
      <c r="D216" s="269" t="s">
        <v>152</v>
      </c>
      <c r="E216" s="1111">
        <f ca="1">O195</f>
        <v>44780</v>
      </c>
      <c r="F216" s="1111"/>
      <c r="G216" s="1111"/>
      <c r="H216" s="269"/>
      <c r="I216" s="269"/>
      <c r="J216" s="269"/>
      <c r="K216" s="269"/>
      <c r="L216" s="269"/>
      <c r="M216" s="269"/>
      <c r="N216" s="269"/>
      <c r="O216" s="269"/>
      <c r="P216" s="269"/>
      <c r="Q216" s="269"/>
      <c r="R216" s="269"/>
      <c r="S216" s="270"/>
      <c r="T216" s="270"/>
      <c r="U216" s="271"/>
    </row>
    <row r="217" spans="2:21" ht="15.75">
      <c r="B217" s="26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70"/>
      <c r="T217" s="270"/>
      <c r="U217" s="271"/>
    </row>
    <row r="218" spans="2:21" ht="15.75">
      <c r="B218" s="268"/>
      <c r="C218" s="269"/>
      <c r="D218" s="269"/>
      <c r="E218" s="269"/>
      <c r="F218" s="269"/>
      <c r="G218" s="269"/>
      <c r="H218" s="269"/>
      <c r="I218" s="269"/>
      <c r="J218" s="269"/>
      <c r="K218" s="269"/>
      <c r="L218" s="269"/>
      <c r="M218" s="269"/>
      <c r="N218" s="269"/>
      <c r="O218" s="269"/>
      <c r="P218" s="269"/>
      <c r="Q218" s="269"/>
      <c r="R218" s="269"/>
      <c r="S218" s="270"/>
      <c r="T218" s="270"/>
      <c r="U218" s="271"/>
    </row>
    <row r="219" spans="2:21" ht="15.75">
      <c r="B219" s="235"/>
      <c r="C219" s="236"/>
      <c r="D219" s="236"/>
      <c r="E219" s="236"/>
      <c r="F219" s="236"/>
      <c r="G219" s="236"/>
      <c r="H219" s="236"/>
      <c r="I219" s="236"/>
      <c r="J219" s="236"/>
      <c r="K219" s="236"/>
      <c r="L219" s="236"/>
      <c r="M219" s="236"/>
      <c r="N219" s="236"/>
      <c r="O219" s="236"/>
      <c r="P219" s="236"/>
      <c r="Q219" s="236"/>
      <c r="R219" s="236"/>
      <c r="S219" s="66"/>
      <c r="T219" s="66"/>
      <c r="U219" s="104"/>
    </row>
    <row r="220" spans="2:21" ht="15.75">
      <c r="B220" s="235"/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  <c r="P220" s="236"/>
      <c r="Q220" s="236"/>
      <c r="R220" s="236"/>
      <c r="S220" s="66"/>
      <c r="T220" s="66"/>
      <c r="U220" s="104"/>
    </row>
    <row r="221" spans="2:21" ht="15.75">
      <c r="B221" s="235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  <c r="P221" s="236"/>
      <c r="Q221" s="236"/>
      <c r="R221" s="236"/>
      <c r="S221" s="66"/>
      <c r="T221" s="66"/>
      <c r="U221" s="104"/>
    </row>
    <row r="222" spans="2:21" ht="15.75">
      <c r="B222" s="235"/>
      <c r="C222" s="236"/>
      <c r="D222" s="236"/>
      <c r="E222" s="236"/>
      <c r="F222" s="236"/>
      <c r="G222" s="236"/>
      <c r="H222" s="236"/>
      <c r="I222" s="236"/>
      <c r="J222" s="236"/>
      <c r="K222" s="236"/>
      <c r="L222" s="236"/>
      <c r="M222" s="236"/>
      <c r="N222" s="236"/>
      <c r="O222" s="236"/>
      <c r="P222" s="236"/>
      <c r="Q222" s="236"/>
      <c r="R222" s="236"/>
      <c r="S222" s="66"/>
      <c r="T222" s="66"/>
      <c r="U222" s="104"/>
    </row>
    <row r="223" spans="2:21" ht="15.75">
      <c r="B223" s="235"/>
      <c r="C223" s="236"/>
      <c r="D223" s="236"/>
      <c r="E223" s="236"/>
      <c r="F223" s="236"/>
      <c r="G223" s="236"/>
      <c r="H223" s="236"/>
      <c r="I223" s="236"/>
      <c r="J223" s="236"/>
      <c r="K223" s="236"/>
      <c r="L223" s="236"/>
      <c r="M223" s="236"/>
      <c r="N223" s="236"/>
      <c r="O223" s="236"/>
      <c r="P223" s="236"/>
      <c r="Q223" s="236"/>
      <c r="R223" s="236"/>
      <c r="S223" s="66"/>
      <c r="T223" s="66"/>
      <c r="U223" s="104"/>
    </row>
    <row r="224" spans="2:21" ht="16.5" thickBot="1">
      <c r="B224" s="259"/>
      <c r="C224" s="260"/>
      <c r="D224" s="260"/>
      <c r="E224" s="260"/>
      <c r="F224" s="260"/>
      <c r="G224" s="260"/>
      <c r="H224" s="260"/>
      <c r="I224" s="260"/>
      <c r="J224" s="260"/>
      <c r="K224" s="260"/>
      <c r="L224" s="260"/>
      <c r="M224" s="260"/>
      <c r="N224" s="260"/>
      <c r="O224" s="260"/>
      <c r="P224" s="260"/>
      <c r="Q224" s="260"/>
      <c r="R224" s="260"/>
      <c r="S224" s="114"/>
      <c r="T224" s="114"/>
      <c r="U224" s="115"/>
    </row>
    <row r="225" spans="2:18" ht="16.5" thickTop="1">
      <c r="B225" s="207"/>
      <c r="C225" s="207"/>
      <c r="D225" s="207"/>
      <c r="E225" s="207"/>
      <c r="F225" s="207"/>
      <c r="G225" s="207"/>
      <c r="H225" s="207"/>
      <c r="I225" s="207"/>
      <c r="J225" s="207"/>
      <c r="K225" s="207"/>
      <c r="L225" s="207"/>
      <c r="M225" s="207"/>
      <c r="N225" s="207"/>
      <c r="O225" s="207"/>
      <c r="P225" s="207"/>
      <c r="Q225" s="207"/>
      <c r="R225" s="207"/>
    </row>
    <row r="226" spans="2:18" ht="15.75">
      <c r="B226" s="207"/>
      <c r="C226" s="207"/>
      <c r="D226" s="207"/>
      <c r="E226" s="207"/>
      <c r="F226" s="207"/>
      <c r="G226" s="207"/>
      <c r="H226" s="207"/>
      <c r="I226" s="207"/>
      <c r="J226" s="207"/>
      <c r="K226" s="207"/>
      <c r="L226" s="207"/>
      <c r="M226" s="207"/>
      <c r="N226" s="207"/>
      <c r="O226" s="207"/>
      <c r="P226" s="207"/>
      <c r="Q226" s="207"/>
      <c r="R226" s="207"/>
    </row>
    <row r="227" spans="2:18" ht="15.75">
      <c r="B227" s="207"/>
      <c r="C227" s="207"/>
      <c r="D227" s="207"/>
      <c r="E227" s="207"/>
      <c r="F227" s="207"/>
      <c r="G227" s="207"/>
      <c r="H227" s="207"/>
      <c r="I227" s="207"/>
      <c r="J227" s="207"/>
      <c r="K227" s="207"/>
      <c r="L227" s="207"/>
      <c r="M227" s="207"/>
      <c r="N227" s="207"/>
      <c r="O227" s="207"/>
      <c r="P227" s="207"/>
      <c r="Q227" s="207"/>
      <c r="R227" s="207"/>
    </row>
    <row r="228" spans="2:18" ht="15.75">
      <c r="B228" s="207"/>
      <c r="C228" s="207"/>
      <c r="D228" s="207"/>
      <c r="E228" s="207"/>
      <c r="F228" s="207"/>
      <c r="G228" s="207"/>
      <c r="H228" s="207"/>
      <c r="I228" s="207"/>
      <c r="J228" s="207"/>
      <c r="K228" s="207"/>
      <c r="L228" s="207"/>
      <c r="M228" s="207"/>
      <c r="N228" s="207"/>
      <c r="O228" s="207"/>
      <c r="P228" s="207"/>
      <c r="Q228" s="207"/>
      <c r="R228" s="207"/>
    </row>
    <row r="229" spans="2:18" ht="15.75">
      <c r="B229" s="207"/>
      <c r="C229" s="207"/>
      <c r="D229" s="207"/>
      <c r="E229" s="207"/>
      <c r="F229" s="207"/>
      <c r="G229" s="207"/>
      <c r="H229" s="207"/>
      <c r="I229" s="207"/>
      <c r="J229" s="207"/>
      <c r="K229" s="207"/>
      <c r="L229" s="207"/>
      <c r="M229" s="207"/>
      <c r="N229" s="207"/>
      <c r="O229" s="207"/>
      <c r="P229" s="207"/>
      <c r="Q229" s="207"/>
      <c r="R229" s="207"/>
    </row>
    <row r="230" spans="2:18" ht="15.75">
      <c r="B230" s="207"/>
      <c r="C230" s="207"/>
      <c r="D230" s="207"/>
      <c r="E230" s="207"/>
      <c r="F230" s="207"/>
      <c r="G230" s="207"/>
      <c r="H230" s="207"/>
      <c r="I230" s="207"/>
      <c r="J230" s="207"/>
      <c r="K230" s="207"/>
      <c r="L230" s="207"/>
      <c r="M230" s="207"/>
      <c r="N230" s="207"/>
      <c r="O230" s="207"/>
      <c r="P230" s="207"/>
      <c r="Q230" s="207"/>
      <c r="R230" s="207"/>
    </row>
    <row r="231" spans="2:18" ht="15.75">
      <c r="B231" s="207"/>
      <c r="C231" s="207"/>
      <c r="D231" s="207"/>
      <c r="E231" s="207"/>
      <c r="F231" s="207"/>
      <c r="G231" s="207"/>
      <c r="H231" s="207"/>
      <c r="I231" s="207"/>
      <c r="J231" s="207"/>
      <c r="K231" s="207"/>
      <c r="L231" s="207"/>
      <c r="M231" s="207"/>
      <c r="N231" s="207"/>
      <c r="O231" s="207"/>
      <c r="P231" s="207"/>
      <c r="Q231" s="207"/>
      <c r="R231" s="207"/>
    </row>
    <row r="232" spans="2:18" ht="15.75">
      <c r="B232" s="207"/>
      <c r="C232" s="207"/>
      <c r="D232" s="207"/>
      <c r="E232" s="207"/>
      <c r="F232" s="207"/>
      <c r="G232" s="207"/>
      <c r="H232" s="207"/>
      <c r="I232" s="207"/>
      <c r="J232" s="207"/>
      <c r="K232" s="207"/>
      <c r="L232" s="207"/>
      <c r="M232" s="207"/>
      <c r="N232" s="207"/>
      <c r="O232" s="207"/>
      <c r="P232" s="207"/>
      <c r="Q232" s="207"/>
      <c r="R232" s="207"/>
    </row>
    <row r="233" spans="2:18" ht="15.75">
      <c r="B233" s="207"/>
      <c r="C233" s="207"/>
      <c r="D233" s="207"/>
      <c r="E233" s="207"/>
      <c r="F233" s="207"/>
      <c r="G233" s="207"/>
      <c r="H233" s="207"/>
      <c r="I233" s="207"/>
      <c r="J233" s="207"/>
      <c r="K233" s="207"/>
      <c r="L233" s="207"/>
      <c r="M233" s="207"/>
      <c r="N233" s="207"/>
      <c r="O233" s="207"/>
      <c r="P233" s="207"/>
      <c r="Q233" s="207"/>
      <c r="R233" s="207"/>
    </row>
    <row r="234" spans="2:18" ht="15.75">
      <c r="B234" s="207"/>
      <c r="C234" s="207"/>
      <c r="D234" s="207"/>
      <c r="E234" s="207"/>
      <c r="F234" s="207"/>
      <c r="G234" s="207"/>
      <c r="H234" s="207"/>
      <c r="I234" s="207"/>
      <c r="J234" s="207"/>
      <c r="K234" s="207"/>
      <c r="L234" s="207"/>
      <c r="M234" s="207"/>
      <c r="N234" s="207"/>
      <c r="O234" s="207"/>
      <c r="P234" s="207"/>
      <c r="Q234" s="207"/>
      <c r="R234" s="207"/>
    </row>
    <row r="235" spans="2:18" ht="15.75">
      <c r="B235" s="207"/>
      <c r="C235" s="207"/>
      <c r="D235" s="207"/>
      <c r="E235" s="207"/>
      <c r="F235" s="207"/>
      <c r="G235" s="207"/>
      <c r="H235" s="207"/>
      <c r="I235" s="207"/>
      <c r="J235" s="207"/>
      <c r="K235" s="207"/>
      <c r="L235" s="207"/>
      <c r="M235" s="207"/>
      <c r="N235" s="207"/>
      <c r="O235" s="207"/>
      <c r="P235" s="207"/>
      <c r="Q235" s="207"/>
      <c r="R235" s="207"/>
    </row>
    <row r="236" spans="2:18" ht="15.75">
      <c r="B236" s="207"/>
      <c r="C236" s="207"/>
      <c r="D236" s="207"/>
      <c r="E236" s="207"/>
      <c r="F236" s="207"/>
      <c r="G236" s="207"/>
      <c r="H236" s="207"/>
      <c r="I236" s="207"/>
      <c r="J236" s="207"/>
      <c r="K236" s="207"/>
      <c r="L236" s="207"/>
      <c r="M236" s="207"/>
      <c r="N236" s="207"/>
      <c r="O236" s="207"/>
      <c r="P236" s="207"/>
      <c r="Q236" s="207"/>
      <c r="R236" s="207"/>
    </row>
  </sheetData>
  <mergeCells count="27">
    <mergeCell ref="G74:I74"/>
    <mergeCell ref="I11:K11"/>
    <mergeCell ref="B14:U14"/>
    <mergeCell ref="B15:U15"/>
    <mergeCell ref="B44:U44"/>
    <mergeCell ref="B45:U45"/>
    <mergeCell ref="H155:I155"/>
    <mergeCell ref="B91:U91"/>
    <mergeCell ref="M92:O92"/>
    <mergeCell ref="I119:K119"/>
    <mergeCell ref="I142:K142"/>
    <mergeCell ref="B145:U145"/>
    <mergeCell ref="G147:I147"/>
    <mergeCell ref="K149:L149"/>
    <mergeCell ref="K150:L150"/>
    <mergeCell ref="K152:L152"/>
    <mergeCell ref="K153:L153"/>
    <mergeCell ref="K154:L154"/>
    <mergeCell ref="B208:U208"/>
    <mergeCell ref="D211:J211"/>
    <mergeCell ref="E216:G216"/>
    <mergeCell ref="B158:U158"/>
    <mergeCell ref="J159:U159"/>
    <mergeCell ref="F161:M161"/>
    <mergeCell ref="C162:E162"/>
    <mergeCell ref="F162:P162"/>
    <mergeCell ref="O195:R195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18</xdr:row>
                    <xdr:rowOff>9525</xdr:rowOff>
                  </from>
                  <to>
                    <xdr:col>3</xdr:col>
                    <xdr:colOff>276225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6" r:id="rId5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21</xdr:row>
                    <xdr:rowOff>0</xdr:rowOff>
                  </from>
                  <to>
                    <xdr:col>3</xdr:col>
                    <xdr:colOff>276225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7" r:id="rId6" name="Check Box 4">
              <controlPr defaultSize="0" autoFill="0" autoLine="0" autoPict="0">
                <anchor moveWithCells="1">
                  <from>
                    <xdr:col>1</xdr:col>
                    <xdr:colOff>104775</xdr:colOff>
                    <xdr:row>24</xdr:row>
                    <xdr:rowOff>0</xdr:rowOff>
                  </from>
                  <to>
                    <xdr:col>3</xdr:col>
                    <xdr:colOff>295275</xdr:colOff>
                    <xdr:row>24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BG180"/>
  <sheetViews>
    <sheetView topLeftCell="A142" zoomScaleNormal="100" workbookViewId="0">
      <selection activeCell="A147" sqref="A147:AH180"/>
    </sheetView>
  </sheetViews>
  <sheetFormatPr baseColWidth="10" defaultRowHeight="15"/>
  <cols>
    <col min="1" max="1" width="2.42578125" customWidth="1"/>
    <col min="2" max="95" width="2.7109375" customWidth="1"/>
  </cols>
  <sheetData>
    <row r="1" spans="1:34" ht="15.75" thickTop="1">
      <c r="A1" s="425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3"/>
      <c r="AG1" s="66"/>
      <c r="AH1" s="66"/>
    </row>
    <row r="2" spans="1:34" ht="18.75">
      <c r="A2" s="426"/>
      <c r="B2" s="1162" t="s">
        <v>296</v>
      </c>
      <c r="C2" s="1162"/>
      <c r="D2" s="1162"/>
      <c r="E2" s="1162"/>
      <c r="F2" s="1162"/>
      <c r="G2" s="1162"/>
      <c r="H2" s="1162"/>
      <c r="I2" s="1162"/>
      <c r="J2" s="1162"/>
      <c r="K2" s="1162"/>
      <c r="L2" s="1162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62"/>
      <c r="X2" s="1162"/>
      <c r="Y2" s="1162"/>
      <c r="Z2" s="1162"/>
      <c r="AA2" s="1162"/>
      <c r="AB2" s="1162"/>
      <c r="AC2" s="1162"/>
      <c r="AD2" s="1162"/>
      <c r="AE2" s="1162"/>
      <c r="AF2" s="435"/>
      <c r="AG2" s="434"/>
      <c r="AH2" s="66"/>
    </row>
    <row r="3" spans="1:34" ht="18.75">
      <c r="A3" s="426"/>
      <c r="B3" s="1162" t="s">
        <v>288</v>
      </c>
      <c r="C3" s="1162"/>
      <c r="D3" s="1162"/>
      <c r="E3" s="1162"/>
      <c r="F3" s="1162"/>
      <c r="G3" s="1162"/>
      <c r="H3" s="1162"/>
      <c r="I3" s="1162"/>
      <c r="J3" s="1162"/>
      <c r="K3" s="1162"/>
      <c r="L3" s="1162"/>
      <c r="M3" s="1162"/>
      <c r="N3" s="1162"/>
      <c r="O3" s="1162"/>
      <c r="P3" s="1162"/>
      <c r="Q3" s="1162"/>
      <c r="R3" s="1162"/>
      <c r="S3" s="1162"/>
      <c r="T3" s="1162"/>
      <c r="U3" s="1162"/>
      <c r="V3" s="1162"/>
      <c r="W3" s="1162"/>
      <c r="X3" s="1162"/>
      <c r="Y3" s="1162"/>
      <c r="Z3" s="1162"/>
      <c r="AA3" s="1162"/>
      <c r="AB3" s="1162"/>
      <c r="AC3" s="1162"/>
      <c r="AD3" s="1162"/>
      <c r="AE3" s="1162"/>
      <c r="AF3" s="435"/>
      <c r="AG3" s="434"/>
      <c r="AH3" s="66"/>
    </row>
    <row r="4" spans="1:34">
      <c r="A4" s="42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427"/>
      <c r="AG4" s="66"/>
      <c r="AH4" s="66"/>
    </row>
    <row r="5" spans="1:34">
      <c r="A5" s="42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427"/>
      <c r="AG5" s="66"/>
      <c r="AH5" s="66"/>
    </row>
    <row r="6" spans="1:34" ht="15.75">
      <c r="A6" s="426"/>
      <c r="B6" s="413" t="s">
        <v>628</v>
      </c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428"/>
      <c r="AG6" s="236"/>
      <c r="AH6" s="66"/>
    </row>
    <row r="7" spans="1:34" ht="15.75">
      <c r="A7" s="426"/>
      <c r="B7" s="236" t="s">
        <v>629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428"/>
      <c r="AG7" s="236"/>
      <c r="AH7" s="66"/>
    </row>
    <row r="8" spans="1:34" ht="15.75">
      <c r="A8" s="426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428"/>
      <c r="AG8" s="236"/>
      <c r="AH8" s="66"/>
    </row>
    <row r="9" spans="1:34" ht="15.75">
      <c r="A9" s="426"/>
      <c r="B9" s="236" t="s">
        <v>630</v>
      </c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428"/>
      <c r="AG9" s="236"/>
      <c r="AH9" s="66"/>
    </row>
    <row r="10" spans="1:34" ht="15.75">
      <c r="A10" s="426"/>
      <c r="B10" s="236" t="s">
        <v>631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428"/>
      <c r="AG10" s="236"/>
      <c r="AH10" s="66"/>
    </row>
    <row r="11" spans="1:34" ht="15.75">
      <c r="A11" s="426"/>
      <c r="B11" s="236" t="s">
        <v>632</v>
      </c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428"/>
      <c r="AG11" s="236"/>
      <c r="AH11" s="66"/>
    </row>
    <row r="12" spans="1:34" ht="15.75">
      <c r="A12" s="426"/>
      <c r="B12" s="236" t="s">
        <v>633</v>
      </c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428"/>
      <c r="AG12" s="236"/>
      <c r="AH12" s="66"/>
    </row>
    <row r="13" spans="1:34" ht="15.75">
      <c r="A13" s="426"/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428"/>
      <c r="AG13" s="236"/>
      <c r="AH13" s="66"/>
    </row>
    <row r="14" spans="1:34" ht="15.75">
      <c r="A14" s="426"/>
      <c r="B14" s="236" t="s">
        <v>634</v>
      </c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428"/>
      <c r="AG14" s="236"/>
      <c r="AH14" s="66"/>
    </row>
    <row r="15" spans="1:34" ht="15.75">
      <c r="A15" s="426"/>
      <c r="B15" s="236" t="s">
        <v>635</v>
      </c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428"/>
      <c r="AG15" s="236"/>
      <c r="AH15" s="66"/>
    </row>
    <row r="16" spans="1:34" ht="15.75">
      <c r="A16" s="42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428"/>
      <c r="AG16" s="236"/>
      <c r="AH16" s="66"/>
    </row>
    <row r="17" spans="1:34" ht="15.75">
      <c r="A17" s="426"/>
      <c r="B17" s="236" t="s">
        <v>302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428"/>
      <c r="AG17" s="236"/>
      <c r="AH17" s="66"/>
    </row>
    <row r="18" spans="1:34" ht="15.75">
      <c r="A18" s="426"/>
      <c r="B18" s="236" t="s">
        <v>303</v>
      </c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428"/>
      <c r="AG18" s="236"/>
      <c r="AH18" s="66"/>
    </row>
    <row r="19" spans="1:34" ht="15.75">
      <c r="A19" s="426"/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428"/>
      <c r="AG19" s="236"/>
      <c r="AH19" s="66"/>
    </row>
    <row r="20" spans="1:34" ht="15.75">
      <c r="A20" s="426"/>
      <c r="B20" s="236" t="s">
        <v>636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428"/>
      <c r="AG20" s="236"/>
      <c r="AH20" s="66"/>
    </row>
    <row r="21" spans="1:34" ht="15.75">
      <c r="A21" s="426"/>
      <c r="B21" s="236" t="s">
        <v>637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428"/>
      <c r="AG21" s="236"/>
      <c r="AH21" s="66"/>
    </row>
    <row r="22" spans="1:34" ht="15.75">
      <c r="A22" s="426"/>
      <c r="B22" s="236"/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428"/>
      <c r="AG22" s="236"/>
      <c r="AH22" s="66"/>
    </row>
    <row r="23" spans="1:34" ht="15.75">
      <c r="A23" s="426"/>
      <c r="B23" s="236" t="s">
        <v>638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428"/>
      <c r="AG23" s="236"/>
      <c r="AH23" s="66"/>
    </row>
    <row r="24" spans="1:34" ht="15.75">
      <c r="A24" s="426"/>
      <c r="B24" s="236" t="s">
        <v>639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428"/>
      <c r="AG24" s="236"/>
      <c r="AH24" s="66"/>
    </row>
    <row r="25" spans="1:34" ht="15.75">
      <c r="A25" s="426"/>
      <c r="B25" s="236" t="s">
        <v>640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6"/>
      <c r="AE25" s="236"/>
      <c r="AF25" s="428"/>
      <c r="AG25" s="236"/>
      <c r="AH25" s="66"/>
    </row>
    <row r="26" spans="1:34" ht="15.75">
      <c r="A26" s="426"/>
      <c r="B26" s="236" t="s">
        <v>531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428"/>
      <c r="AG26" s="236"/>
      <c r="AH26" s="66"/>
    </row>
    <row r="27" spans="1:34" ht="15.75">
      <c r="A27" s="426"/>
      <c r="B27" s="236" t="s">
        <v>641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428"/>
      <c r="AG27" s="236"/>
      <c r="AH27" s="66"/>
    </row>
    <row r="28" spans="1:34" ht="15.75">
      <c r="A28" s="426"/>
      <c r="B28" s="236" t="s">
        <v>642</v>
      </c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428"/>
      <c r="AG28" s="236"/>
      <c r="AH28" s="66"/>
    </row>
    <row r="29" spans="1:34" ht="15.75">
      <c r="A29" s="426"/>
      <c r="B29" s="236" t="s">
        <v>643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428"/>
      <c r="AG29" s="236"/>
      <c r="AH29" s="66"/>
    </row>
    <row r="30" spans="1:34" ht="15.75">
      <c r="A30" s="426"/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428"/>
      <c r="AG30" s="236"/>
      <c r="AH30" s="66"/>
    </row>
    <row r="31" spans="1:34" ht="15.75">
      <c r="A31" s="426"/>
      <c r="B31" s="236" t="s">
        <v>644</v>
      </c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36"/>
      <c r="X31" s="236"/>
      <c r="Y31" s="236"/>
      <c r="Z31" s="236"/>
      <c r="AA31" s="236"/>
      <c r="AB31" s="236"/>
      <c r="AC31" s="236"/>
      <c r="AD31" s="236"/>
      <c r="AE31" s="236"/>
      <c r="AF31" s="428"/>
      <c r="AG31" s="236"/>
      <c r="AH31" s="66"/>
    </row>
    <row r="32" spans="1:34" ht="15.75">
      <c r="A32" s="426"/>
      <c r="B32" s="236" t="s">
        <v>645</v>
      </c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428"/>
      <c r="AG32" s="236"/>
      <c r="AH32" s="66"/>
    </row>
    <row r="33" spans="1:35" ht="15.75">
      <c r="A33" s="426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428"/>
      <c r="AG33" s="236"/>
      <c r="AH33" s="66"/>
    </row>
    <row r="34" spans="1:35" ht="15.75">
      <c r="A34" s="426"/>
      <c r="B34" s="239" t="s">
        <v>353</v>
      </c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1088">
        <f>'Données de location'!F112</f>
        <v>0</v>
      </c>
      <c r="P34" s="1088"/>
      <c r="Q34" s="1088"/>
      <c r="R34" s="1088"/>
      <c r="S34" s="1088"/>
      <c r="T34" s="1088"/>
      <c r="U34" s="1088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428"/>
      <c r="AG34" s="236"/>
      <c r="AH34" s="66"/>
    </row>
    <row r="35" spans="1:35" ht="15.75">
      <c r="A35" s="426"/>
      <c r="B35" s="239" t="s">
        <v>291</v>
      </c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 t="str">
        <f ca="1">'Données de location'!F39</f>
        <v>9 rue du Coteau</v>
      </c>
      <c r="P35" s="236"/>
      <c r="Q35" s="236"/>
      <c r="R35" s="236"/>
      <c r="S35" s="236"/>
      <c r="T35" s="236"/>
      <c r="U35" s="236"/>
      <c r="V35" s="236"/>
      <c r="W35" s="236"/>
      <c r="X35" s="236"/>
      <c r="Y35" s="236" t="str">
        <f ca="1">'Données de location'!J39</f>
        <v>25500 LES FINS</v>
      </c>
      <c r="Z35" s="236"/>
      <c r="AA35" s="236"/>
      <c r="AB35" s="236"/>
      <c r="AC35" s="236"/>
      <c r="AD35" s="236"/>
      <c r="AE35" s="236"/>
      <c r="AF35" s="428"/>
      <c r="AG35" s="236"/>
      <c r="AH35" s="236"/>
      <c r="AI35" s="236"/>
    </row>
    <row r="36" spans="1:35" ht="15.75">
      <c r="A36" s="426"/>
      <c r="B36" s="239" t="s">
        <v>292</v>
      </c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>
        <f ca="1">'Données de location'!F18</f>
        <v>0</v>
      </c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428"/>
      <c r="AG36" s="236"/>
      <c r="AH36" s="66"/>
    </row>
    <row r="37" spans="1:35" ht="15.75">
      <c r="A37" s="42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28"/>
      <c r="AG37" s="236"/>
      <c r="AH37" s="66"/>
    </row>
    <row r="38" spans="1:35" ht="15.75">
      <c r="A38" s="426"/>
      <c r="B38" s="236" t="str">
        <f ca="1">'Données de location'!F113&amp;" Le"</f>
        <v>LES FINS, Le</v>
      </c>
      <c r="C38" s="236"/>
      <c r="D38" s="236"/>
      <c r="E38" s="236"/>
      <c r="F38" s="236"/>
      <c r="G38" s="1088">
        <f>'Données de location'!F112</f>
        <v>0</v>
      </c>
      <c r="H38" s="1088"/>
      <c r="I38" s="1088"/>
      <c r="J38" s="1088"/>
      <c r="K38" s="1088"/>
      <c r="L38" s="1088"/>
      <c r="M38" s="1088"/>
      <c r="N38" s="1088"/>
      <c r="O38" s="236"/>
      <c r="P38" s="236"/>
      <c r="Q38" s="236"/>
      <c r="R38" s="236"/>
      <c r="S38" s="236"/>
      <c r="T38" s="236"/>
      <c r="U38" s="236"/>
      <c r="V38" s="236"/>
      <c r="W38" s="236"/>
      <c r="X38" s="236"/>
      <c r="Y38" s="236"/>
      <c r="Z38" s="236"/>
      <c r="AA38" s="236"/>
      <c r="AB38" s="236"/>
      <c r="AC38" s="236"/>
      <c r="AD38" s="236"/>
      <c r="AE38" s="236"/>
      <c r="AF38" s="428"/>
      <c r="AG38" s="236"/>
      <c r="AH38" s="66"/>
    </row>
    <row r="39" spans="1:35" ht="15.75">
      <c r="A39" s="426"/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428"/>
      <c r="AG39" s="236"/>
      <c r="AH39" s="66"/>
    </row>
    <row r="40" spans="1:35" ht="15.75">
      <c r="A40" s="426"/>
      <c r="B40" s="236"/>
      <c r="C40" s="236"/>
      <c r="D40" s="236" t="s">
        <v>332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428"/>
      <c r="AG40" s="236"/>
      <c r="AH40" s="66"/>
    </row>
    <row r="41" spans="1:35" ht="15.75">
      <c r="A41" s="426"/>
      <c r="B41" s="236"/>
      <c r="C41" s="236"/>
      <c r="D41" s="236" t="s">
        <v>289</v>
      </c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428"/>
      <c r="AG41" s="236"/>
      <c r="AH41" s="66"/>
    </row>
    <row r="42" spans="1:35" ht="15.75">
      <c r="A42" s="426"/>
      <c r="B42" s="236"/>
      <c r="C42" s="236"/>
      <c r="D42" s="236">
        <f ca="1">O36</f>
        <v>0</v>
      </c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428"/>
      <c r="AG42" s="236"/>
      <c r="AH42" s="66"/>
    </row>
    <row r="43" spans="1:35" ht="15.75">
      <c r="A43" s="42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428"/>
      <c r="AG43" s="236"/>
      <c r="AH43" s="66"/>
    </row>
    <row r="44" spans="1:35" ht="15.75">
      <c r="A44" s="42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428"/>
      <c r="AG44" s="236"/>
      <c r="AH44" s="66"/>
    </row>
    <row r="45" spans="1:35" ht="15.75">
      <c r="A45" s="42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428"/>
      <c r="AG45" s="236"/>
      <c r="AH45" s="66"/>
    </row>
    <row r="46" spans="1:35" ht="16.5" thickBot="1">
      <c r="A46" s="429"/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/>
      <c r="O46" s="430"/>
      <c r="P46" s="430"/>
      <c r="Q46" s="430"/>
      <c r="R46" s="430"/>
      <c r="S46" s="430"/>
      <c r="T46" s="430"/>
      <c r="U46" s="430"/>
      <c r="V46" s="430"/>
      <c r="W46" s="430"/>
      <c r="X46" s="430"/>
      <c r="Y46" s="430"/>
      <c r="Z46" s="430"/>
      <c r="AA46" s="430"/>
      <c r="AB46" s="430"/>
      <c r="AC46" s="430"/>
      <c r="AD46" s="430"/>
      <c r="AE46" s="430"/>
      <c r="AF46" s="431"/>
      <c r="AG46" s="236"/>
      <c r="AH46" s="66"/>
    </row>
    <row r="47" spans="1:35" ht="17.25" thickTop="1" thickBot="1">
      <c r="A47" s="6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66"/>
    </row>
    <row r="48" spans="1:35" ht="8.25" customHeight="1" thickTop="1">
      <c r="B48" s="442"/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  <c r="O48" s="443"/>
      <c r="P48" s="443"/>
      <c r="Q48" s="443"/>
      <c r="R48" s="443"/>
      <c r="S48" s="443"/>
      <c r="T48" s="443"/>
      <c r="U48" s="443"/>
      <c r="V48" s="443"/>
      <c r="W48" s="443"/>
      <c r="X48" s="443"/>
      <c r="Y48" s="443"/>
      <c r="Z48" s="443"/>
      <c r="AA48" s="443"/>
      <c r="AB48" s="443"/>
      <c r="AC48" s="443"/>
      <c r="AD48" s="443"/>
      <c r="AE48" s="443"/>
      <c r="AF48" s="444"/>
      <c r="AG48" s="207"/>
    </row>
    <row r="49" spans="2:33" ht="18.75">
      <c r="B49" s="445" t="s">
        <v>592</v>
      </c>
      <c r="C49" s="438"/>
      <c r="D49" s="438"/>
      <c r="E49" s="438"/>
      <c r="F49" s="438"/>
      <c r="G49" s="438"/>
      <c r="H49" s="438"/>
      <c r="I49" s="438"/>
      <c r="J49" s="438"/>
      <c r="K49" s="438"/>
      <c r="L49" s="438"/>
      <c r="M49" s="438"/>
      <c r="N49" s="438"/>
      <c r="O49" s="438"/>
      <c r="P49" s="438"/>
      <c r="Q49" s="438"/>
      <c r="R49" s="438"/>
      <c r="S49" s="438"/>
      <c r="T49" s="438"/>
      <c r="U49" s="438"/>
      <c r="V49" s="438"/>
      <c r="W49" s="438"/>
      <c r="X49" s="438"/>
      <c r="Y49" s="438"/>
      <c r="Z49" s="438"/>
      <c r="AA49" s="438"/>
      <c r="AB49" s="438"/>
      <c r="AC49" s="438"/>
      <c r="AD49" s="438"/>
      <c r="AE49" s="438"/>
      <c r="AF49" s="446"/>
      <c r="AG49" s="439"/>
    </row>
    <row r="50" spans="2:33" ht="15.75">
      <c r="B50" s="4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428"/>
      <c r="AG50" s="236"/>
    </row>
    <row r="51" spans="2:33" ht="15.75">
      <c r="B51" s="447" t="s">
        <v>315</v>
      </c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6"/>
      <c r="V51" s="236"/>
      <c r="W51" s="236"/>
      <c r="X51" s="236"/>
      <c r="Y51" s="236"/>
      <c r="Z51" s="236"/>
      <c r="AA51" s="236"/>
      <c r="AB51" s="236"/>
      <c r="AC51" s="236"/>
      <c r="AD51" s="236"/>
      <c r="AE51" s="236"/>
      <c r="AF51" s="428"/>
      <c r="AG51" s="236"/>
    </row>
    <row r="52" spans="2:33" ht="15.75">
      <c r="B52" s="448" t="s">
        <v>550</v>
      </c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236"/>
      <c r="V52" s="236"/>
      <c r="W52" s="236"/>
      <c r="X52" s="236"/>
      <c r="Y52" s="236"/>
      <c r="Z52" s="236"/>
      <c r="AA52" s="236"/>
      <c r="AB52" s="236"/>
      <c r="AC52" s="236"/>
      <c r="AD52" s="236"/>
      <c r="AE52" s="236"/>
      <c r="AF52" s="428"/>
      <c r="AG52" s="236"/>
    </row>
    <row r="53" spans="2:33" ht="15.75">
      <c r="B53" s="449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/>
      <c r="X53" s="236"/>
      <c r="Y53" s="236"/>
      <c r="Z53" s="236"/>
      <c r="AA53" s="236"/>
      <c r="AB53" s="236"/>
      <c r="AC53" s="236"/>
      <c r="AD53" s="236"/>
      <c r="AE53" s="236"/>
      <c r="AF53" s="428"/>
      <c r="AG53" s="236"/>
    </row>
    <row r="54" spans="2:33" ht="15.75">
      <c r="B54" s="4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236"/>
      <c r="U54" s="236"/>
      <c r="V54" s="236"/>
      <c r="W54" s="236"/>
      <c r="X54" s="236"/>
      <c r="Y54" s="236"/>
      <c r="Z54" s="236"/>
      <c r="AA54" s="236"/>
      <c r="AB54" s="236"/>
      <c r="AC54" s="236"/>
      <c r="AD54" s="236"/>
      <c r="AE54" s="236"/>
      <c r="AF54" s="428"/>
      <c r="AG54" s="236"/>
    </row>
    <row r="55" spans="2:33" ht="15.75">
      <c r="B55" s="447" t="s">
        <v>463</v>
      </c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428"/>
      <c r="AG55" s="236"/>
    </row>
    <row r="56" spans="2:33" ht="15.75">
      <c r="B56" s="448" t="s">
        <v>674</v>
      </c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428"/>
      <c r="AG56" s="236"/>
    </row>
    <row r="57" spans="2:33" ht="15.75">
      <c r="B57" s="447" t="s">
        <v>588</v>
      </c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428"/>
      <c r="AG57" s="236"/>
    </row>
    <row r="58" spans="2:33" ht="15.75">
      <c r="B58" s="448" t="s">
        <v>585</v>
      </c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428"/>
      <c r="AG58" s="236"/>
    </row>
    <row r="59" spans="2:33" ht="15.75">
      <c r="B59" s="447" t="s">
        <v>589</v>
      </c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428"/>
      <c r="AG59" s="236"/>
    </row>
    <row r="60" spans="2:33" ht="15.75">
      <c r="B60" s="436" t="s">
        <v>627</v>
      </c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428"/>
      <c r="AG60" s="236"/>
    </row>
    <row r="61" spans="2:33" ht="15.75">
      <c r="B61" s="436" t="s">
        <v>646</v>
      </c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428"/>
      <c r="AG61" s="236"/>
    </row>
    <row r="62" spans="2:33" ht="15.75">
      <c r="B62" s="436" t="s">
        <v>647</v>
      </c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428"/>
      <c r="AG62" s="236"/>
    </row>
    <row r="63" spans="2:33" ht="15.75">
      <c r="B63" s="436" t="s">
        <v>648</v>
      </c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28"/>
      <c r="AG63" s="236"/>
    </row>
    <row r="64" spans="2:33" ht="15.75">
      <c r="B64" s="436" t="s">
        <v>649</v>
      </c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428"/>
      <c r="AG64" s="236"/>
    </row>
    <row r="65" spans="2:59" ht="15.75">
      <c r="B65" s="436" t="s">
        <v>650</v>
      </c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6"/>
      <c r="V65" s="236"/>
      <c r="W65" s="236"/>
      <c r="X65" s="236"/>
      <c r="Y65" s="236"/>
      <c r="Z65" s="236"/>
      <c r="AA65" s="236"/>
      <c r="AB65" s="236"/>
      <c r="AC65" s="236"/>
      <c r="AD65" s="236"/>
      <c r="AE65" s="236"/>
      <c r="AF65" s="428"/>
      <c r="AG65" s="236"/>
    </row>
    <row r="66" spans="2:59" ht="15.75">
      <c r="B66" s="436" t="s">
        <v>651</v>
      </c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236"/>
      <c r="T66" s="236"/>
      <c r="U66" s="236"/>
      <c r="V66" s="236"/>
      <c r="W66" s="236"/>
      <c r="X66" s="236"/>
      <c r="Y66" s="236"/>
      <c r="Z66" s="236"/>
      <c r="AA66" s="236"/>
      <c r="AB66" s="236"/>
      <c r="AC66" s="236"/>
      <c r="AD66" s="236"/>
      <c r="AE66" s="236"/>
      <c r="AF66" s="428"/>
      <c r="AG66" s="236"/>
    </row>
    <row r="67" spans="2:59" ht="15.75">
      <c r="B67" s="436" t="s">
        <v>652</v>
      </c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428"/>
      <c r="AG67" s="236"/>
    </row>
    <row r="68" spans="2:59" ht="15.75">
      <c r="B68" s="436" t="s">
        <v>653</v>
      </c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428"/>
      <c r="AG68" s="236"/>
    </row>
    <row r="69" spans="2:59" ht="15.75">
      <c r="B69" s="436" t="s">
        <v>654</v>
      </c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36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428"/>
      <c r="AG69" s="236"/>
    </row>
    <row r="70" spans="2:59" ht="15.75">
      <c r="B70" s="450" t="s">
        <v>655</v>
      </c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428"/>
      <c r="AG70" s="236"/>
    </row>
    <row r="71" spans="2:59" ht="15.75">
      <c r="B71" s="1170" t="s">
        <v>656</v>
      </c>
      <c r="C71" s="1161"/>
      <c r="D71" s="1161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71"/>
      <c r="AG71" s="207"/>
      <c r="AU71" s="406"/>
      <c r="AV71" s="406"/>
      <c r="AW71" s="406"/>
      <c r="AX71" s="406"/>
      <c r="AY71" s="406"/>
      <c r="AZ71" s="406"/>
      <c r="BA71" s="406"/>
      <c r="BB71" s="406"/>
      <c r="BC71" s="406"/>
      <c r="BD71" s="406"/>
      <c r="BE71" s="406"/>
      <c r="BF71" s="406"/>
      <c r="BG71" s="406"/>
    </row>
    <row r="72" spans="2:59" ht="15.75">
      <c r="B72" s="451"/>
      <c r="C72" s="440"/>
      <c r="D72" s="440"/>
      <c r="E72" s="440"/>
      <c r="F72" s="440"/>
      <c r="G72" s="440"/>
      <c r="H72" s="440"/>
      <c r="I72" s="440"/>
      <c r="J72" s="440"/>
      <c r="K72" s="440"/>
      <c r="L72" s="440"/>
      <c r="M72" s="440"/>
      <c r="N72" s="440"/>
      <c r="O72" s="416"/>
      <c r="P72" s="416"/>
      <c r="Q72" s="441"/>
      <c r="R72" s="441"/>
      <c r="S72" s="416"/>
      <c r="T72" s="416"/>
      <c r="U72" s="416"/>
      <c r="V72" s="416"/>
      <c r="W72" s="236"/>
      <c r="X72" s="236"/>
      <c r="Y72" s="236"/>
      <c r="Z72" s="236"/>
      <c r="AA72" s="236"/>
      <c r="AB72" s="236"/>
      <c r="AC72" s="236"/>
      <c r="AD72" s="236"/>
      <c r="AE72" s="236"/>
      <c r="AF72" s="428"/>
      <c r="AG72" s="207"/>
      <c r="AU72" s="406"/>
      <c r="AV72" s="406"/>
      <c r="AW72" s="406"/>
      <c r="AX72" s="406"/>
      <c r="AY72" s="406"/>
      <c r="AZ72" s="406"/>
      <c r="BA72" s="406"/>
      <c r="BB72" s="406"/>
      <c r="BC72" s="406"/>
      <c r="BD72" s="406"/>
      <c r="BE72" s="406"/>
      <c r="BF72" s="406"/>
      <c r="BG72" s="406"/>
    </row>
    <row r="73" spans="2:59" ht="15.75">
      <c r="B73" s="456"/>
      <c r="C73" s="457" t="s">
        <v>586</v>
      </c>
      <c r="D73" s="457"/>
      <c r="E73" s="457"/>
      <c r="F73" s="457"/>
      <c r="G73" s="457"/>
      <c r="H73" s="453"/>
      <c r="I73" s="455"/>
      <c r="J73" s="1155">
        <v>1</v>
      </c>
      <c r="K73" s="1155"/>
      <c r="L73" s="1155">
        <v>2</v>
      </c>
      <c r="M73" s="1155"/>
      <c r="N73" s="1155">
        <v>3</v>
      </c>
      <c r="O73" s="1155"/>
      <c r="P73" s="1155">
        <v>4</v>
      </c>
      <c r="Q73" s="1155"/>
      <c r="R73" s="1155">
        <v>5</v>
      </c>
      <c r="S73" s="1155"/>
      <c r="T73" s="1155">
        <v>6</v>
      </c>
      <c r="U73" s="1155"/>
      <c r="V73" s="406"/>
      <c r="W73" s="236"/>
      <c r="X73" s="236"/>
      <c r="Y73" s="236"/>
      <c r="Z73" s="236"/>
      <c r="AA73" s="236"/>
      <c r="AB73" s="236"/>
      <c r="AC73" s="236"/>
      <c r="AD73" s="236"/>
      <c r="AE73" s="236"/>
      <c r="AF73" s="428"/>
      <c r="AG73" s="207"/>
      <c r="AU73" s="406"/>
      <c r="AV73" s="406"/>
      <c r="AW73" s="406"/>
      <c r="AX73" s="406"/>
      <c r="AY73" s="406"/>
      <c r="AZ73" s="406"/>
      <c r="BA73" s="406"/>
      <c r="BB73" s="406"/>
      <c r="BC73" s="406"/>
      <c r="BD73" s="406"/>
      <c r="BE73" s="406"/>
      <c r="BF73" s="406"/>
      <c r="BG73" s="406"/>
    </row>
    <row r="74" spans="2:59" ht="15.75">
      <c r="B74" s="456"/>
      <c r="C74" s="457" t="s">
        <v>587</v>
      </c>
      <c r="D74" s="457"/>
      <c r="E74" s="457"/>
      <c r="F74" s="457"/>
      <c r="G74" s="453"/>
      <c r="H74" s="454"/>
      <c r="I74" s="455"/>
      <c r="J74" s="1156">
        <v>1</v>
      </c>
      <c r="K74" s="1156"/>
      <c r="L74" s="1156">
        <v>1.7</v>
      </c>
      <c r="M74" s="1156"/>
      <c r="N74" s="1156">
        <v>2.5</v>
      </c>
      <c r="O74" s="1156"/>
      <c r="P74" s="1155">
        <v>3</v>
      </c>
      <c r="Q74" s="1155"/>
      <c r="R74" s="1155">
        <v>3.3</v>
      </c>
      <c r="S74" s="1155"/>
      <c r="T74" s="1155">
        <v>4</v>
      </c>
      <c r="U74" s="1155"/>
      <c r="V74" s="406"/>
      <c r="W74" s="236"/>
      <c r="X74" s="236"/>
      <c r="Y74" s="236"/>
      <c r="Z74" s="236"/>
      <c r="AA74" s="236"/>
      <c r="AB74" s="236"/>
      <c r="AC74" s="236"/>
      <c r="AD74" s="236"/>
      <c r="AE74" s="236"/>
      <c r="AF74" s="428"/>
      <c r="AG74" s="207"/>
      <c r="AU74" s="406"/>
      <c r="AV74" s="406"/>
      <c r="AW74" s="406"/>
      <c r="AX74" s="406"/>
      <c r="AY74" s="406"/>
      <c r="AZ74" s="406"/>
      <c r="BA74" s="406"/>
      <c r="BB74" s="406"/>
      <c r="BC74" s="406"/>
      <c r="BD74" s="406"/>
      <c r="BE74" s="406"/>
      <c r="BF74" s="406"/>
      <c r="BG74" s="406"/>
    </row>
    <row r="75" spans="2:59" ht="15.75">
      <c r="B75" s="456"/>
      <c r="C75" s="406"/>
      <c r="D75" s="406"/>
      <c r="E75" s="406"/>
      <c r="F75" s="406"/>
      <c r="G75" s="406"/>
      <c r="H75" s="406"/>
      <c r="I75" s="406"/>
      <c r="J75" s="406"/>
      <c r="K75" s="406"/>
      <c r="L75" s="406"/>
      <c r="M75" s="406"/>
      <c r="N75" s="406"/>
      <c r="O75" s="406"/>
      <c r="P75" s="406"/>
      <c r="Q75" s="406"/>
      <c r="R75" s="406"/>
      <c r="S75" s="406"/>
      <c r="T75" s="406"/>
      <c r="U75" s="406"/>
      <c r="V75" s="406"/>
      <c r="W75" s="236"/>
      <c r="X75" s="236"/>
      <c r="Y75" s="236"/>
      <c r="Z75" s="236"/>
      <c r="AA75" s="236"/>
      <c r="AB75" s="236"/>
      <c r="AC75" s="236"/>
      <c r="AD75" s="236"/>
      <c r="AE75" s="236"/>
      <c r="AF75" s="428"/>
      <c r="AG75" s="207"/>
      <c r="AU75" s="406"/>
      <c r="AV75" s="406"/>
      <c r="AW75" s="406"/>
      <c r="AX75" s="406"/>
      <c r="AY75" s="406"/>
      <c r="AZ75" s="406"/>
      <c r="BA75" s="406"/>
      <c r="BB75" s="406"/>
      <c r="BC75" s="406"/>
      <c r="BD75" s="406"/>
      <c r="BE75" s="406"/>
      <c r="BF75" s="406"/>
      <c r="BG75" s="406"/>
    </row>
    <row r="76" spans="2:59" ht="15.75">
      <c r="B76" s="447" t="s">
        <v>331</v>
      </c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  <c r="AD76" s="236"/>
      <c r="AE76" s="236"/>
      <c r="AF76" s="428"/>
      <c r="AG76" s="207"/>
    </row>
    <row r="77" spans="2:59" ht="15.75">
      <c r="B77" s="448" t="s">
        <v>675</v>
      </c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6"/>
      <c r="V77" s="236"/>
      <c r="W77" s="236"/>
      <c r="X77" s="236"/>
      <c r="Y77" s="236"/>
      <c r="Z77" s="236"/>
      <c r="AA77" s="236"/>
      <c r="AB77" s="236"/>
      <c r="AC77" s="236"/>
      <c r="AD77" s="236"/>
      <c r="AE77" s="236"/>
      <c r="AF77" s="428"/>
      <c r="AG77" s="207"/>
    </row>
    <row r="78" spans="2:59" ht="15.75">
      <c r="B78" s="448" t="s">
        <v>657</v>
      </c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236"/>
      <c r="V78" s="236"/>
      <c r="W78" s="236"/>
      <c r="X78" s="236"/>
      <c r="Y78" s="236"/>
      <c r="Z78" s="236"/>
      <c r="AA78" s="236"/>
      <c r="AB78" s="236"/>
      <c r="AC78" s="236"/>
      <c r="AD78" s="236"/>
      <c r="AE78" s="236"/>
      <c r="AF78" s="428"/>
      <c r="AG78" s="207"/>
    </row>
    <row r="79" spans="2:59" ht="15.75">
      <c r="B79" s="448" t="s">
        <v>590</v>
      </c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  <c r="P79" s="236"/>
      <c r="Q79" s="236"/>
      <c r="R79" s="236"/>
      <c r="S79" s="236"/>
      <c r="T79" s="236"/>
      <c r="U79" s="236"/>
      <c r="V79" s="236"/>
      <c r="W79" s="236"/>
      <c r="X79" s="236"/>
      <c r="Y79" s="236"/>
      <c r="Z79" s="236"/>
      <c r="AA79" s="236"/>
      <c r="AB79" s="236"/>
      <c r="AC79" s="236"/>
      <c r="AD79" s="236"/>
      <c r="AE79" s="236"/>
      <c r="AF79" s="428"/>
      <c r="AG79" s="207"/>
      <c r="AP79" s="66"/>
      <c r="AQ79" s="440"/>
      <c r="AR79" s="440"/>
      <c r="AS79" s="440"/>
      <c r="AT79" s="440"/>
      <c r="AU79" s="440"/>
      <c r="AV79" s="416"/>
      <c r="AW79" s="416"/>
      <c r="AX79" s="441"/>
      <c r="AY79" s="441"/>
      <c r="AZ79" s="416"/>
      <c r="BA79" s="416"/>
      <c r="BB79" s="416"/>
      <c r="BC79" s="416"/>
      <c r="BD79" s="66"/>
      <c r="BE79" s="66"/>
    </row>
    <row r="80" spans="2:59" ht="15.75">
      <c r="B80" s="4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428"/>
      <c r="AG80" s="207"/>
      <c r="AP80" s="66"/>
      <c r="AQ80" s="1161"/>
      <c r="AR80" s="1161"/>
      <c r="AS80" s="1161"/>
      <c r="AT80" s="1161"/>
      <c r="AU80" s="1161"/>
      <c r="AV80" s="1161"/>
      <c r="AW80" s="1161"/>
      <c r="AX80" s="1161"/>
      <c r="AY80" s="1161"/>
      <c r="AZ80" s="1161"/>
      <c r="BA80" s="1161"/>
      <c r="BB80" s="1161"/>
      <c r="BC80" s="1161"/>
      <c r="BD80" s="66"/>
      <c r="BE80" s="66"/>
    </row>
    <row r="81" spans="1:57" ht="15.75">
      <c r="B81" s="437" t="s">
        <v>353</v>
      </c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1088">
        <f>'Données de location'!F112</f>
        <v>0</v>
      </c>
      <c r="O81" s="1088"/>
      <c r="P81" s="1088"/>
      <c r="Q81" s="1088"/>
      <c r="R81" s="1088"/>
      <c r="S81" s="1088"/>
      <c r="T81" s="1088"/>
      <c r="U81" s="1088"/>
      <c r="V81" s="1088"/>
      <c r="W81" s="236"/>
      <c r="X81" s="236"/>
      <c r="Y81" s="236"/>
      <c r="Z81" s="236"/>
      <c r="AA81" s="236"/>
      <c r="AB81" s="236"/>
      <c r="AC81" s="236"/>
      <c r="AD81" s="236"/>
      <c r="AE81" s="236"/>
      <c r="AF81" s="428"/>
      <c r="AG81" s="207"/>
      <c r="AP81" s="66"/>
      <c r="AQ81" s="1161"/>
      <c r="AR81" s="1161"/>
      <c r="AS81" s="1161"/>
      <c r="AT81" s="1161"/>
      <c r="AU81" s="1161"/>
      <c r="AV81" s="1161"/>
      <c r="AW81" s="1161"/>
      <c r="AX81" s="1161"/>
      <c r="AY81" s="1161"/>
      <c r="AZ81" s="1161"/>
      <c r="BA81" s="1161"/>
      <c r="BB81" s="1161"/>
      <c r="BC81" s="1161"/>
      <c r="BD81" s="66"/>
      <c r="BE81" s="66"/>
    </row>
    <row r="82" spans="1:57" ht="15.75">
      <c r="B82" s="437" t="s">
        <v>291</v>
      </c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 t="str">
        <f ca="1">'Données de location'!F39</f>
        <v>9 rue du Coteau</v>
      </c>
      <c r="O82" s="236"/>
      <c r="P82" s="236"/>
      <c r="Q82" s="236"/>
      <c r="R82" s="236"/>
      <c r="S82" s="236"/>
      <c r="T82" s="236"/>
      <c r="U82" s="236"/>
      <c r="V82" s="236"/>
      <c r="W82" s="236"/>
      <c r="X82" s="236" t="str">
        <f ca="1">'Données de location'!J39</f>
        <v>25500 LES FINS</v>
      </c>
      <c r="Y82" s="236"/>
      <c r="Z82" s="236"/>
      <c r="AA82" s="236"/>
      <c r="AB82" s="236"/>
      <c r="AC82" s="236"/>
      <c r="AD82" s="236"/>
      <c r="AE82" s="236"/>
      <c r="AF82" s="428"/>
      <c r="AG82" s="207"/>
      <c r="AP82" s="66"/>
      <c r="AQ82" s="1161"/>
      <c r="AR82" s="1161"/>
      <c r="AS82" s="1161"/>
      <c r="AT82" s="1161"/>
      <c r="AU82" s="1161"/>
      <c r="AV82" s="1161"/>
      <c r="AW82" s="1161"/>
      <c r="AX82" s="1161"/>
      <c r="AY82" s="1161"/>
      <c r="AZ82" s="1161"/>
      <c r="BA82" s="1161"/>
      <c r="BB82" s="1161"/>
      <c r="BC82" s="1161"/>
      <c r="BD82" s="66"/>
      <c r="BE82" s="66"/>
    </row>
    <row r="83" spans="1:57" ht="15.75">
      <c r="B83" s="437" t="s">
        <v>292</v>
      </c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>
        <f ca="1">'Données de location'!F18</f>
        <v>0</v>
      </c>
      <c r="O83" s="236"/>
      <c r="P83" s="236"/>
      <c r="Q83" s="236"/>
      <c r="R83" s="236"/>
      <c r="S83" s="236"/>
      <c r="T83" s="236"/>
      <c r="U83" s="236"/>
      <c r="V83" s="236"/>
      <c r="W83" s="236"/>
      <c r="X83" s="236"/>
      <c r="Y83" s="236"/>
      <c r="Z83" s="236"/>
      <c r="AA83" s="236"/>
      <c r="AB83" s="236"/>
      <c r="AC83" s="236"/>
      <c r="AD83" s="236"/>
      <c r="AE83" s="236"/>
      <c r="AF83" s="428"/>
      <c r="AG83" s="207"/>
      <c r="AP83" s="66"/>
      <c r="AQ83" s="1161"/>
      <c r="AR83" s="1161"/>
      <c r="AS83" s="1161"/>
      <c r="AT83" s="1161"/>
      <c r="AU83" s="1161"/>
      <c r="AV83" s="1161"/>
      <c r="AW83" s="1161"/>
      <c r="AX83" s="1161"/>
      <c r="AY83" s="1161"/>
      <c r="AZ83" s="1161"/>
      <c r="BA83" s="1161"/>
      <c r="BB83" s="1161"/>
      <c r="BC83" s="1161"/>
      <c r="BD83" s="66"/>
      <c r="BE83" s="66"/>
    </row>
    <row r="84" spans="1:57" ht="15.75">
      <c r="B84" s="436" t="str">
        <f ca="1">B38</f>
        <v>LES FINS, Le</v>
      </c>
      <c r="C84" s="236"/>
      <c r="D84" s="236"/>
      <c r="E84" s="236"/>
      <c r="F84" s="236"/>
      <c r="G84" s="1088">
        <f>G38</f>
        <v>0</v>
      </c>
      <c r="H84" s="1088"/>
      <c r="I84" s="1088"/>
      <c r="J84" s="1088"/>
      <c r="K84" s="1088"/>
      <c r="L84" s="1088"/>
      <c r="M84" s="1088"/>
      <c r="N84" s="1088"/>
      <c r="O84" s="1088"/>
      <c r="P84" s="1088"/>
      <c r="Q84" s="236"/>
      <c r="R84" s="236"/>
      <c r="S84" s="236"/>
      <c r="T84" s="236"/>
      <c r="U84" s="236"/>
      <c r="V84" s="236"/>
      <c r="W84" s="236"/>
      <c r="X84" s="236"/>
      <c r="Y84" s="236"/>
      <c r="Z84" s="236"/>
      <c r="AA84" s="236"/>
      <c r="AB84" s="236"/>
      <c r="AC84" s="236"/>
      <c r="AD84" s="236"/>
      <c r="AE84" s="236"/>
      <c r="AF84" s="428"/>
      <c r="AG84" s="207"/>
      <c r="AP84" s="66"/>
      <c r="AQ84" s="1161"/>
      <c r="AR84" s="1161"/>
      <c r="AS84" s="1161"/>
      <c r="AT84" s="1161"/>
      <c r="AU84" s="1161"/>
      <c r="AV84" s="1161"/>
      <c r="AW84" s="1161"/>
      <c r="AX84" s="1161"/>
      <c r="AY84" s="1161"/>
      <c r="AZ84" s="1161"/>
      <c r="BA84" s="1161"/>
      <c r="BB84" s="1161"/>
      <c r="BC84" s="1161"/>
      <c r="BD84" s="66"/>
      <c r="BE84" s="66"/>
    </row>
    <row r="85" spans="1:57" ht="15.75">
      <c r="B85" s="436" t="s">
        <v>669</v>
      </c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428"/>
      <c r="AG85" s="207"/>
      <c r="AP85" s="66"/>
      <c r="AQ85" s="1161"/>
      <c r="AR85" s="1161"/>
      <c r="AS85" s="1161"/>
      <c r="AT85" s="1161"/>
      <c r="AU85" s="1161"/>
      <c r="AV85" s="1161"/>
      <c r="AW85" s="1161"/>
      <c r="AX85" s="1161"/>
      <c r="AY85" s="1161"/>
      <c r="AZ85" s="1161"/>
      <c r="BA85" s="1161"/>
      <c r="BB85" s="1161"/>
      <c r="BC85" s="1161"/>
      <c r="BD85" s="66"/>
      <c r="BE85" s="66"/>
    </row>
    <row r="86" spans="1:57" ht="15.75">
      <c r="B86" s="460" t="s">
        <v>289</v>
      </c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236"/>
      <c r="R86" s="236"/>
      <c r="S86" s="236"/>
      <c r="T86" s="236"/>
      <c r="U86" s="236"/>
      <c r="V86" s="236"/>
      <c r="W86" s="236"/>
      <c r="X86" s="236"/>
      <c r="Y86" s="236"/>
      <c r="Z86" s="236"/>
      <c r="AA86" s="236"/>
      <c r="AB86" s="236"/>
      <c r="AC86" s="236"/>
      <c r="AD86" s="236"/>
      <c r="AE86" s="236"/>
      <c r="AF86" s="428"/>
      <c r="AG86" s="207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</row>
    <row r="87" spans="1:57" ht="15.75">
      <c r="B87" s="4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236"/>
      <c r="R87" s="236"/>
      <c r="S87" s="236"/>
      <c r="T87" s="236"/>
      <c r="U87" s="236"/>
      <c r="V87" s="236"/>
      <c r="W87" s="236"/>
      <c r="X87" s="236"/>
      <c r="Y87" s="236"/>
      <c r="Z87" s="236"/>
      <c r="AA87" s="236"/>
      <c r="AB87" s="236"/>
      <c r="AC87" s="236"/>
      <c r="AD87" s="236"/>
      <c r="AE87" s="236"/>
      <c r="AF87" s="428"/>
      <c r="AG87" s="207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</row>
    <row r="88" spans="1:57" ht="15.75">
      <c r="B88" s="436">
        <f ca="1">D42</f>
        <v>0</v>
      </c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428"/>
      <c r="AG88" s="207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</row>
    <row r="89" spans="1:57" ht="15.75">
      <c r="B89" s="4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428"/>
      <c r="AG89" s="207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</row>
    <row r="90" spans="1:57" ht="15.75">
      <c r="B90" s="4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  <c r="S90" s="236"/>
      <c r="T90" s="236"/>
      <c r="U90" s="236"/>
      <c r="V90" s="236"/>
      <c r="W90" s="236"/>
      <c r="X90" s="236"/>
      <c r="Y90" s="236"/>
      <c r="Z90" s="236"/>
      <c r="AA90" s="236"/>
      <c r="AB90" s="236"/>
      <c r="AC90" s="236"/>
      <c r="AD90" s="236"/>
      <c r="AE90" s="236"/>
      <c r="AF90" s="428"/>
      <c r="AG90" s="207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</row>
    <row r="91" spans="1:57" ht="15.75">
      <c r="B91" s="4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236"/>
      <c r="R91" s="236"/>
      <c r="S91" s="236"/>
      <c r="T91" s="236"/>
      <c r="U91" s="236"/>
      <c r="V91" s="236"/>
      <c r="W91" s="236"/>
      <c r="X91" s="236"/>
      <c r="Y91" s="236"/>
      <c r="Z91" s="236"/>
      <c r="AA91" s="236"/>
      <c r="AB91" s="236"/>
      <c r="AC91" s="236"/>
      <c r="AD91" s="236"/>
      <c r="AE91" s="236"/>
      <c r="AF91" s="428"/>
      <c r="AG91" s="207"/>
    </row>
    <row r="92" spans="1:57" ht="15.75">
      <c r="B92" s="4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236"/>
      <c r="R92" s="236"/>
      <c r="S92" s="236"/>
      <c r="T92" s="236"/>
      <c r="U92" s="236"/>
      <c r="V92" s="236"/>
      <c r="W92" s="236"/>
      <c r="X92" s="236"/>
      <c r="Y92" s="236"/>
      <c r="Z92" s="236"/>
      <c r="AA92" s="236"/>
      <c r="AB92" s="236"/>
      <c r="AC92" s="236"/>
      <c r="AD92" s="236"/>
      <c r="AE92" s="236"/>
      <c r="AF92" s="428"/>
      <c r="AG92" s="207"/>
    </row>
    <row r="93" spans="1:57" ht="16.5" thickBot="1">
      <c r="B93" s="452"/>
      <c r="C93" s="430"/>
      <c r="D93" s="430"/>
      <c r="E93" s="430"/>
      <c r="F93" s="430"/>
      <c r="G93" s="430"/>
      <c r="H93" s="430"/>
      <c r="I93" s="430"/>
      <c r="J93" s="430"/>
      <c r="K93" s="430"/>
      <c r="L93" s="430"/>
      <c r="M93" s="430"/>
      <c r="N93" s="430"/>
      <c r="O93" s="430"/>
      <c r="P93" s="430"/>
      <c r="Q93" s="430"/>
      <c r="R93" s="430"/>
      <c r="S93" s="430"/>
      <c r="T93" s="430"/>
      <c r="U93" s="430"/>
      <c r="V93" s="430"/>
      <c r="W93" s="430"/>
      <c r="X93" s="430"/>
      <c r="Y93" s="430"/>
      <c r="Z93" s="430"/>
      <c r="AA93" s="430"/>
      <c r="AB93" s="430"/>
      <c r="AC93" s="430"/>
      <c r="AD93" s="430"/>
      <c r="AE93" s="430"/>
      <c r="AF93" s="431"/>
      <c r="AG93" s="207"/>
    </row>
    <row r="94" spans="1:57" ht="16.5" thickTop="1"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</row>
    <row r="95" spans="1:57" ht="15.75">
      <c r="A95" s="6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</row>
    <row r="96" spans="1:57" ht="15.75">
      <c r="A96" s="66"/>
      <c r="B96" s="415" t="s">
        <v>164</v>
      </c>
      <c r="C96" s="236"/>
      <c r="D96" s="1103" t="str">
        <f ca="1">'Données de location'!F7</f>
        <v>Mr TURKMEN COURDIER Güven</v>
      </c>
      <c r="E96" s="1103"/>
      <c r="F96" s="1103"/>
      <c r="G96" s="1103"/>
      <c r="H96" s="1103"/>
      <c r="I96" s="1103"/>
      <c r="J96" s="1103"/>
      <c r="K96" s="1103"/>
      <c r="L96" s="1103"/>
      <c r="M96" s="1103"/>
      <c r="N96" s="1103"/>
      <c r="O96" s="1103"/>
      <c r="P96" s="1103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236"/>
      <c r="AB96" s="236"/>
      <c r="AC96" s="236"/>
      <c r="AD96" s="236"/>
      <c r="AE96" s="236"/>
      <c r="AF96" s="236"/>
      <c r="AG96" s="236"/>
    </row>
    <row r="97" spans="1:33" ht="15.75">
      <c r="A97" s="66"/>
      <c r="B97" s="236"/>
      <c r="C97" s="236"/>
      <c r="D97" s="236" t="str">
        <f ca="1">'Données de location'!F8</f>
        <v>9 rue du Coteau</v>
      </c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236"/>
      <c r="AB97" s="236"/>
      <c r="AC97" s="236"/>
      <c r="AD97" s="236"/>
      <c r="AE97" s="236"/>
      <c r="AF97" s="236"/>
      <c r="AG97" s="236"/>
    </row>
    <row r="98" spans="1:33" ht="15.75">
      <c r="A98" s="66"/>
      <c r="B98" s="236"/>
      <c r="C98" s="236"/>
      <c r="D98" s="236" t="str">
        <f ca="1">'Données de location'!F9</f>
        <v>25500 LES FINS</v>
      </c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236"/>
      <c r="V98" s="236"/>
      <c r="W98" s="236"/>
      <c r="X98" s="236"/>
      <c r="Y98" s="236"/>
      <c r="Z98" s="236"/>
      <c r="AA98" s="236"/>
      <c r="AB98" s="236"/>
      <c r="AC98" s="236"/>
      <c r="AD98" s="236"/>
      <c r="AE98" s="236"/>
      <c r="AF98" s="236"/>
      <c r="AG98" s="236"/>
    </row>
    <row r="99" spans="1:33" ht="15.75">
      <c r="A99" s="66"/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9"/>
      <c r="P99" s="236"/>
      <c r="Q99" s="236"/>
      <c r="R99" s="239" t="s">
        <v>165</v>
      </c>
      <c r="S99" s="236">
        <f ca="1">'Données de location'!F18</f>
        <v>0</v>
      </c>
      <c r="T99" s="236"/>
      <c r="U99" s="236"/>
      <c r="V99" s="236"/>
      <c r="W99" s="236"/>
      <c r="X99" s="236"/>
      <c r="Y99" s="236"/>
      <c r="Z99" s="236"/>
      <c r="AA99" s="236"/>
      <c r="AB99" s="236"/>
      <c r="AC99" s="236"/>
      <c r="AD99" s="236"/>
      <c r="AE99" s="236"/>
      <c r="AF99" s="236"/>
      <c r="AG99" s="236"/>
    </row>
    <row r="100" spans="1:33" ht="15.75">
      <c r="A100" s="66"/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236"/>
      <c r="R100" s="236"/>
      <c r="S100" s="236">
        <f ca="1">'Données de location'!F19</f>
        <v>0</v>
      </c>
      <c r="T100" s="236"/>
      <c r="U100" s="236"/>
      <c r="V100" s="236"/>
      <c r="W100" s="236"/>
      <c r="X100" s="236"/>
      <c r="Y100" s="236"/>
      <c r="Z100" s="236"/>
      <c r="AA100" s="236"/>
      <c r="AB100" s="236"/>
      <c r="AC100" s="236"/>
      <c r="AD100" s="236"/>
      <c r="AE100" s="236"/>
      <c r="AF100" s="236"/>
      <c r="AG100" s="236"/>
    </row>
    <row r="101" spans="1:33" ht="15.75">
      <c r="A101" s="66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>
        <f ca="1">'Données de location'!F20</f>
        <v>0</v>
      </c>
      <c r="T101" s="236"/>
      <c r="U101" s="236"/>
      <c r="V101" s="236"/>
      <c r="W101" s="236"/>
      <c r="X101" s="236"/>
      <c r="Y101" s="236"/>
      <c r="Z101" s="236"/>
      <c r="AA101" s="236"/>
      <c r="AB101" s="236"/>
      <c r="AC101" s="236"/>
      <c r="AD101" s="236"/>
      <c r="AE101" s="236"/>
      <c r="AF101" s="236"/>
      <c r="AG101" s="236"/>
    </row>
    <row r="102" spans="1:33" ht="15.75">
      <c r="A102" s="66"/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236"/>
      <c r="R102" s="236"/>
      <c r="S102" s="236"/>
      <c r="T102" s="236"/>
      <c r="U102" s="236"/>
      <c r="V102" s="236"/>
      <c r="W102" s="236"/>
      <c r="X102" s="236"/>
      <c r="Y102" s="236"/>
      <c r="Z102" s="236"/>
      <c r="AA102" s="236"/>
      <c r="AB102" s="236"/>
      <c r="AC102" s="236"/>
      <c r="AD102" s="236"/>
      <c r="AE102" s="236"/>
      <c r="AF102" s="236"/>
      <c r="AG102" s="236"/>
    </row>
    <row r="103" spans="1:33" ht="15.75">
      <c r="A103" s="66"/>
      <c r="B103" s="236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6"/>
      <c r="R103" s="236"/>
      <c r="S103" s="236"/>
      <c r="T103" s="236"/>
      <c r="U103" s="236"/>
      <c r="V103" s="236"/>
      <c r="W103" s="236"/>
      <c r="X103" s="236"/>
      <c r="Y103" s="236"/>
      <c r="Z103" s="236"/>
      <c r="AA103" s="236"/>
      <c r="AB103" s="236"/>
      <c r="AC103" s="236"/>
      <c r="AD103" s="236"/>
      <c r="AE103" s="236"/>
      <c r="AF103" s="236"/>
      <c r="AG103" s="236"/>
    </row>
    <row r="104" spans="1:33" ht="15.75">
      <c r="A104" s="66"/>
      <c r="B104" s="236" t="s">
        <v>353</v>
      </c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1088">
        <f>N81</f>
        <v>0</v>
      </c>
      <c r="N104" s="1088"/>
      <c r="O104" s="1088"/>
      <c r="P104" s="1088"/>
      <c r="Q104" s="1088"/>
      <c r="R104" s="1088"/>
      <c r="S104" s="1088"/>
      <c r="T104" s="1088"/>
      <c r="U104" s="1088"/>
      <c r="V104" s="236"/>
      <c r="W104" s="236"/>
      <c r="X104" s="236"/>
      <c r="Y104" s="236"/>
      <c r="Z104" s="236"/>
      <c r="AA104" s="236"/>
      <c r="AB104" s="236"/>
      <c r="AC104" s="236"/>
      <c r="AD104" s="236"/>
      <c r="AE104" s="236"/>
      <c r="AF104" s="236"/>
      <c r="AG104" s="236"/>
    </row>
    <row r="105" spans="1:33" ht="15.75">
      <c r="A105" s="66"/>
      <c r="B105" s="236" t="s">
        <v>213</v>
      </c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 t="str">
        <f ca="1">N82</f>
        <v>9 rue du Coteau</v>
      </c>
      <c r="N105" s="236"/>
      <c r="O105" s="236"/>
      <c r="P105" s="236"/>
      <c r="Q105" s="236"/>
      <c r="R105" s="236"/>
      <c r="S105" s="236"/>
      <c r="T105" s="236"/>
      <c r="U105" s="236" t="str">
        <f ca="1">X82</f>
        <v>25500 LES FINS</v>
      </c>
      <c r="V105" s="236"/>
      <c r="W105" s="236"/>
      <c r="X105" s="236"/>
      <c r="Y105" s="236"/>
      <c r="Z105" s="236"/>
      <c r="AA105" s="236"/>
      <c r="AB105" s="236"/>
      <c r="AC105" s="236"/>
      <c r="AD105" s="236"/>
      <c r="AE105" s="236"/>
      <c r="AF105" s="236"/>
      <c r="AG105" s="236"/>
    </row>
    <row r="106" spans="1:33" ht="15.75">
      <c r="A106" s="66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236"/>
      <c r="R106" s="236"/>
      <c r="S106" s="236"/>
      <c r="T106" s="236"/>
      <c r="U106" s="236"/>
      <c r="V106" s="236"/>
      <c r="W106" s="236"/>
      <c r="X106" s="236"/>
      <c r="Y106" s="236"/>
      <c r="Z106" s="236"/>
      <c r="AA106" s="236"/>
      <c r="AB106" s="236"/>
      <c r="AC106" s="236"/>
      <c r="AD106" s="236"/>
      <c r="AE106" s="236"/>
      <c r="AF106" s="236"/>
      <c r="AG106" s="236"/>
    </row>
    <row r="107" spans="1:33" ht="18.75">
      <c r="A107" s="66"/>
      <c r="B107" s="459" t="s">
        <v>199</v>
      </c>
      <c r="C107" s="459"/>
      <c r="D107" s="459"/>
      <c r="E107" s="459"/>
      <c r="F107" s="459"/>
      <c r="G107" s="459"/>
      <c r="H107" s="459"/>
      <c r="I107" s="459"/>
      <c r="J107" s="459"/>
      <c r="K107" s="459"/>
      <c r="L107" s="459"/>
      <c r="M107" s="459"/>
      <c r="N107" s="459"/>
      <c r="O107" s="459"/>
      <c r="P107" s="459"/>
      <c r="Q107" s="459"/>
      <c r="R107" s="459"/>
      <c r="S107" s="459"/>
      <c r="T107" s="459"/>
      <c r="U107" s="459"/>
      <c r="V107" s="459"/>
      <c r="W107" s="459"/>
      <c r="X107" s="459"/>
      <c r="Y107" s="459"/>
      <c r="Z107" s="459"/>
      <c r="AA107" s="459"/>
      <c r="AB107" s="459"/>
      <c r="AC107" s="459"/>
      <c r="AD107" s="459"/>
      <c r="AE107" s="459"/>
      <c r="AF107" s="459"/>
      <c r="AG107" s="459"/>
    </row>
    <row r="108" spans="1:33" ht="15.75">
      <c r="A108" s="66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236"/>
      <c r="R108" s="236"/>
      <c r="S108" s="236"/>
      <c r="T108" s="236"/>
      <c r="U108" s="236"/>
      <c r="V108" s="236"/>
      <c r="W108" s="236"/>
      <c r="X108" s="236"/>
      <c r="Y108" s="236"/>
      <c r="Z108" s="236"/>
      <c r="AA108" s="236"/>
      <c r="AB108" s="236"/>
      <c r="AC108" s="236"/>
      <c r="AD108" s="236"/>
      <c r="AE108" s="236"/>
      <c r="AF108" s="236"/>
      <c r="AG108" s="236"/>
    </row>
    <row r="109" spans="1:33" ht="15.75">
      <c r="A109" s="66"/>
      <c r="B109" s="236" t="s">
        <v>255</v>
      </c>
      <c r="C109" s="236"/>
      <c r="D109" s="236"/>
      <c r="E109" s="236"/>
      <c r="F109" s="236"/>
      <c r="G109" s="236"/>
      <c r="H109" s="1088">
        <f ca="1">'Données de location'!F71</f>
        <v>44563</v>
      </c>
      <c r="I109" s="1088"/>
      <c r="J109" s="1088"/>
      <c r="K109" s="1088"/>
      <c r="L109" s="1088"/>
      <c r="M109" s="236"/>
      <c r="N109" s="236"/>
      <c r="O109" s="236" t="s">
        <v>200</v>
      </c>
      <c r="P109" s="236"/>
      <c r="Q109" s="236"/>
      <c r="R109" s="236"/>
      <c r="S109" s="236"/>
      <c r="T109" s="236"/>
      <c r="U109" s="236"/>
      <c r="V109" s="236"/>
      <c r="W109" s="236"/>
      <c r="X109" s="236"/>
      <c r="Y109" s="236"/>
      <c r="Z109" s="236"/>
      <c r="AA109" s="236"/>
      <c r="AB109" s="236"/>
      <c r="AC109" s="1103">
        <f ca="1">'Données de location'!F119</f>
        <v>30</v>
      </c>
      <c r="AD109" s="1103"/>
      <c r="AE109" s="1103"/>
      <c r="AF109" s="236"/>
      <c r="AG109" s="236"/>
    </row>
    <row r="110" spans="1:33" ht="15.75">
      <c r="A110" s="66"/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  <c r="S110" s="236"/>
      <c r="T110" s="236"/>
      <c r="U110" s="236"/>
      <c r="V110" s="236"/>
      <c r="W110" s="236"/>
      <c r="X110" s="236"/>
      <c r="Y110" s="236"/>
      <c r="Z110" s="236"/>
      <c r="AA110" s="236"/>
      <c r="AB110" s="236"/>
      <c r="AC110" s="236"/>
      <c r="AD110" s="236"/>
      <c r="AE110" s="236"/>
      <c r="AF110" s="236"/>
      <c r="AG110" s="236"/>
    </row>
    <row r="111" spans="1:33" ht="15.75">
      <c r="A111" s="66"/>
      <c r="B111" s="236" t="s">
        <v>202</v>
      </c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1164">
        <f ca="1">'Données de location'!F75</f>
        <v>500</v>
      </c>
      <c r="P111" s="1164"/>
      <c r="Q111" s="1164"/>
      <c r="R111" s="1164"/>
      <c r="S111" s="236"/>
      <c r="T111" s="1165" t="e">
        <f ca="1">'Données de location'!G75</f>
        <v>#NAME?</v>
      </c>
      <c r="U111" s="1165"/>
      <c r="V111" s="1165"/>
      <c r="W111" s="1165"/>
      <c r="X111" s="1165"/>
      <c r="Y111" s="1165"/>
      <c r="Z111" s="1165"/>
      <c r="AA111" s="1165"/>
      <c r="AB111" s="1165"/>
      <c r="AC111" s="1165"/>
      <c r="AD111" s="1165"/>
      <c r="AE111" s="1165"/>
      <c r="AF111" s="1165"/>
      <c r="AG111" s="1165"/>
    </row>
    <row r="112" spans="1:33" ht="15.75">
      <c r="A112" s="66"/>
      <c r="B112" s="236" t="s">
        <v>203</v>
      </c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1164">
        <f ca="1">'Données de location'!F91</f>
        <v>80</v>
      </c>
      <c r="P112" s="1164"/>
      <c r="Q112" s="1164"/>
      <c r="R112" s="1164"/>
      <c r="S112" s="236"/>
      <c r="T112" s="1164" t="e">
        <f ca="1">'Données de location'!G91</f>
        <v>#NAME?</v>
      </c>
      <c r="U112" s="1103"/>
      <c r="V112" s="1103"/>
      <c r="W112" s="1103"/>
      <c r="X112" s="1103"/>
      <c r="Y112" s="1103"/>
      <c r="Z112" s="1103"/>
      <c r="AA112" s="1103"/>
      <c r="AB112" s="1103"/>
      <c r="AC112" s="1103"/>
      <c r="AD112" s="1103"/>
      <c r="AE112" s="1103"/>
      <c r="AF112" s="1103"/>
      <c r="AG112" s="1103"/>
    </row>
    <row r="113" spans="1:35" ht="15.75">
      <c r="A113" s="66"/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  <c r="S113" s="236"/>
      <c r="T113" s="236"/>
      <c r="U113" s="236"/>
      <c r="V113" s="236"/>
      <c r="W113" s="236"/>
      <c r="X113" s="236"/>
      <c r="Y113" s="236"/>
      <c r="Z113" s="236"/>
      <c r="AA113" s="236"/>
      <c r="AB113" s="236"/>
      <c r="AC113" s="236"/>
      <c r="AD113" s="236"/>
      <c r="AE113" s="236"/>
      <c r="AF113" s="236"/>
      <c r="AG113" s="236"/>
    </row>
    <row r="114" spans="1:35" ht="15.75">
      <c r="A114" s="66"/>
      <c r="B114" s="236" t="s">
        <v>207</v>
      </c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1169">
        <f ca="1">'Données de location'!F120</f>
        <v>483.87096774193549</v>
      </c>
      <c r="P114" s="1169"/>
      <c r="Q114" s="1169"/>
      <c r="R114" s="1169"/>
      <c r="S114" s="236"/>
      <c r="T114" s="1103" t="e">
        <f ca="1">'Données de location'!G120</f>
        <v>#NAME?</v>
      </c>
      <c r="U114" s="1103"/>
      <c r="V114" s="1103"/>
      <c r="W114" s="1103"/>
      <c r="X114" s="1103"/>
      <c r="Y114" s="1103"/>
      <c r="Z114" s="1103"/>
      <c r="AA114" s="1103"/>
      <c r="AB114" s="1103"/>
      <c r="AC114" s="1103"/>
      <c r="AD114" s="1103"/>
      <c r="AE114" s="1103"/>
      <c r="AF114" s="1103"/>
      <c r="AG114" s="1103"/>
    </row>
    <row r="115" spans="1:35" ht="15.75">
      <c r="A115" s="66"/>
      <c r="B115" s="236" t="s">
        <v>206</v>
      </c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1169">
        <f ca="1">'Données de location'!F121</f>
        <v>77.41935483870968</v>
      </c>
      <c r="P115" s="1169"/>
      <c r="Q115" s="1169"/>
      <c r="R115" s="1169"/>
      <c r="S115" s="236"/>
      <c r="T115" s="1103" t="e">
        <f ca="1">'Données de location'!G121</f>
        <v>#NAME?</v>
      </c>
      <c r="U115" s="1103"/>
      <c r="V115" s="1103"/>
      <c r="W115" s="1103"/>
      <c r="X115" s="1103"/>
      <c r="Y115" s="1103"/>
      <c r="Z115" s="1103"/>
      <c r="AA115" s="1103"/>
      <c r="AB115" s="1103"/>
      <c r="AC115" s="1103"/>
      <c r="AD115" s="1103"/>
      <c r="AE115" s="1103"/>
      <c r="AF115" s="1103"/>
      <c r="AG115" s="1103"/>
    </row>
    <row r="116" spans="1:35" ht="15.75">
      <c r="A116" s="66"/>
      <c r="B116" s="239" t="s">
        <v>256</v>
      </c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414" t="s">
        <v>257</v>
      </c>
      <c r="N116" s="236"/>
      <c r="O116" s="1164">
        <f ca="1">'Données de location'!F122</f>
        <v>561.29032258064512</v>
      </c>
      <c r="P116" s="1103"/>
      <c r="Q116" s="1103"/>
      <c r="R116" s="1103"/>
      <c r="S116" s="236"/>
      <c r="T116" s="236" t="e">
        <f ca="1">'Données de location'!G122</f>
        <v>#NAME?</v>
      </c>
      <c r="U116" s="236"/>
      <c r="V116" s="236"/>
      <c r="W116" s="236"/>
      <c r="X116" s="236"/>
      <c r="Y116" s="236"/>
      <c r="Z116" s="236"/>
      <c r="AA116" s="236"/>
      <c r="AB116" s="236"/>
      <c r="AC116" s="236"/>
      <c r="AD116" s="236"/>
      <c r="AE116" s="236"/>
      <c r="AF116" s="236"/>
      <c r="AG116" s="236"/>
    </row>
    <row r="117" spans="1:35" ht="15.75">
      <c r="A117" s="66"/>
      <c r="B117" s="239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  <c r="S117" s="236"/>
      <c r="T117" s="236"/>
      <c r="U117" s="236"/>
      <c r="V117" s="236"/>
      <c r="W117" s="236"/>
      <c r="X117" s="236"/>
      <c r="Y117" s="236"/>
      <c r="Z117" s="236"/>
      <c r="AA117" s="236"/>
      <c r="AB117" s="236"/>
      <c r="AC117" s="236"/>
      <c r="AD117" s="236"/>
      <c r="AE117" s="236"/>
      <c r="AF117" s="236"/>
      <c r="AG117" s="236"/>
    </row>
    <row r="118" spans="1:3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</row>
    <row r="119" spans="1:35" ht="18.75">
      <c r="A119" s="66"/>
      <c r="B119" s="1162" t="s">
        <v>335</v>
      </c>
      <c r="C119" s="1162"/>
      <c r="D119" s="1162"/>
      <c r="E119" s="1162"/>
      <c r="F119" s="1162"/>
      <c r="G119" s="1162"/>
      <c r="H119" s="1162"/>
      <c r="I119" s="1162"/>
      <c r="J119" s="1162"/>
      <c r="K119" s="1162"/>
      <c r="L119" s="1162"/>
      <c r="M119" s="1162"/>
      <c r="N119" s="1162"/>
      <c r="O119" s="1162"/>
      <c r="P119" s="1162"/>
      <c r="Q119" s="1162"/>
      <c r="R119" s="1162"/>
      <c r="S119" s="1162"/>
      <c r="T119" s="1162"/>
      <c r="U119" s="1162"/>
      <c r="V119" s="1162"/>
      <c r="W119" s="1162"/>
      <c r="X119" s="1162"/>
      <c r="Y119" s="1162"/>
      <c r="Z119" s="1162"/>
      <c r="AA119" s="1162"/>
      <c r="AB119" s="1162"/>
      <c r="AC119" s="1162"/>
      <c r="AD119" s="1162"/>
      <c r="AE119" s="1162"/>
      <c r="AF119" s="1162"/>
      <c r="AG119" s="1162"/>
    </row>
    <row r="120" spans="1:35" ht="15.75">
      <c r="A120" s="66"/>
      <c r="B120" s="1161" t="str">
        <f ca="1">"De "&amp;S99</f>
        <v>De 0</v>
      </c>
      <c r="C120" s="1161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</row>
    <row r="121" spans="1:35" ht="15.75">
      <c r="A121" s="66"/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  <c r="P121" s="236"/>
      <c r="Q121" s="236"/>
      <c r="R121" s="236"/>
      <c r="S121" s="236"/>
      <c r="T121" s="236"/>
      <c r="U121" s="236"/>
      <c r="V121" s="236"/>
      <c r="W121" s="236"/>
      <c r="X121" s="236"/>
      <c r="Y121" s="236"/>
      <c r="Z121" s="236"/>
      <c r="AA121" s="236"/>
      <c r="AB121" s="236"/>
      <c r="AC121" s="236"/>
      <c r="AD121" s="236"/>
      <c r="AE121" s="236"/>
      <c r="AF121" s="236"/>
      <c r="AG121" s="236"/>
    </row>
    <row r="122" spans="1:35" ht="15.75">
      <c r="A122" s="66"/>
      <c r="B122" s="461" t="s">
        <v>336</v>
      </c>
      <c r="C122" s="461"/>
      <c r="D122" s="461"/>
      <c r="E122" s="461"/>
      <c r="F122" s="461"/>
      <c r="G122" s="1166" t="str">
        <f ca="1">'Données de location'!F7&amp;","</f>
        <v>Mr TURKMEN COURDIER Güven,</v>
      </c>
      <c r="H122" s="1167"/>
      <c r="I122" s="1167"/>
      <c r="J122" s="1167"/>
      <c r="K122" s="1167"/>
      <c r="L122" s="1167"/>
      <c r="M122" s="1167"/>
      <c r="N122" s="1167"/>
      <c r="O122" s="1167"/>
      <c r="P122" s="1167"/>
      <c r="Q122" s="1163" t="s">
        <v>337</v>
      </c>
      <c r="R122" s="1163"/>
      <c r="S122" s="1163"/>
      <c r="T122" s="1163"/>
      <c r="U122" s="1163"/>
      <c r="V122" s="1163"/>
      <c r="W122" s="1163"/>
      <c r="X122" s="1163"/>
      <c r="Y122" s="1163"/>
      <c r="Z122" s="1163"/>
      <c r="AA122" s="1163"/>
      <c r="AB122" s="1163"/>
      <c r="AC122" s="1168" t="str">
        <f ca="1">'Données de location'!F105&amp;"€,"</f>
        <v>500€,</v>
      </c>
      <c r="AD122" s="1168"/>
      <c r="AE122" s="1168"/>
      <c r="AF122" s="1168"/>
      <c r="AG122" s="1168"/>
      <c r="AH122" s="462"/>
    </row>
    <row r="123" spans="1:35" ht="15.75">
      <c r="A123" s="66"/>
      <c r="B123" s="1163" t="str">
        <f ca="1">"de "&amp;S99</f>
        <v>de 0</v>
      </c>
      <c r="C123" s="1163"/>
      <c r="D123" s="1163"/>
      <c r="E123" s="1163"/>
      <c r="F123" s="1163"/>
      <c r="G123" s="1163"/>
      <c r="H123" s="1163"/>
      <c r="I123" s="1163"/>
      <c r="J123" s="1163"/>
      <c r="K123" s="1163"/>
      <c r="L123" s="1163"/>
      <c r="M123" s="1163"/>
      <c r="N123" s="1163"/>
      <c r="O123" s="1163"/>
      <c r="P123" s="1163"/>
      <c r="Q123" s="1163"/>
      <c r="R123" s="1163"/>
      <c r="S123" s="461" t="s">
        <v>658</v>
      </c>
      <c r="T123" s="461"/>
      <c r="U123" s="461"/>
      <c r="V123" s="461"/>
      <c r="W123" s="461"/>
      <c r="X123" s="461"/>
      <c r="Y123" s="461"/>
      <c r="Z123" s="461"/>
      <c r="AA123" s="461"/>
      <c r="AB123" s="461"/>
      <c r="AC123" s="461"/>
      <c r="AD123" s="461"/>
      <c r="AE123" s="461"/>
      <c r="AF123" s="461"/>
      <c r="AG123" s="461"/>
      <c r="AH123" s="462"/>
    </row>
    <row r="124" spans="1:35" ht="15.75">
      <c r="A124" s="66"/>
      <c r="B124" s="461" t="s">
        <v>659</v>
      </c>
      <c r="C124" s="461"/>
      <c r="D124" s="461"/>
      <c r="E124" s="461"/>
      <c r="F124" s="461"/>
      <c r="G124" s="461"/>
      <c r="H124" s="461"/>
      <c r="I124" s="461"/>
      <c r="J124" s="461"/>
      <c r="K124" s="461"/>
      <c r="L124" s="461"/>
      <c r="M124" s="461"/>
      <c r="N124" s="461"/>
      <c r="O124" s="461"/>
      <c r="P124" s="461"/>
      <c r="Q124" s="461"/>
      <c r="R124" s="461"/>
      <c r="S124" s="461"/>
      <c r="T124" s="461"/>
      <c r="U124" s="461"/>
      <c r="V124" s="461"/>
      <c r="W124" s="461"/>
      <c r="X124" s="461"/>
      <c r="Y124" s="461"/>
      <c r="Z124" s="461"/>
      <c r="AA124" s="461"/>
      <c r="AB124" s="461"/>
      <c r="AC124" s="461"/>
      <c r="AD124" s="461"/>
      <c r="AE124" s="461"/>
      <c r="AF124" s="461"/>
      <c r="AG124" s="461"/>
      <c r="AH124" s="463"/>
      <c r="AI124" s="207"/>
    </row>
    <row r="125" spans="1:35" ht="15.75">
      <c r="A125" s="66"/>
      <c r="B125" s="461" t="s">
        <v>660</v>
      </c>
      <c r="C125" s="461"/>
      <c r="D125" s="461"/>
      <c r="E125" s="461"/>
      <c r="F125" s="461"/>
      <c r="G125" s="461"/>
      <c r="H125" s="461"/>
      <c r="I125" s="461"/>
      <c r="J125" s="461" t="str">
        <f ca="1">'Données de location'!F39</f>
        <v>9 rue du Coteau</v>
      </c>
      <c r="K125" s="461"/>
      <c r="L125" s="461"/>
      <c r="M125" s="461"/>
      <c r="N125" s="461"/>
      <c r="O125" s="461"/>
      <c r="P125" s="461"/>
      <c r="Q125" s="461"/>
      <c r="R125" s="461" t="str">
        <f ca="1">'Données de location'!J39</f>
        <v>25500 LES FINS</v>
      </c>
      <c r="S125" s="461"/>
      <c r="T125" s="461"/>
      <c r="U125" s="461"/>
      <c r="V125" s="461"/>
      <c r="W125" s="461"/>
      <c r="X125" s="461"/>
      <c r="Y125" s="461"/>
      <c r="Z125" s="461"/>
      <c r="AA125" s="461"/>
      <c r="AB125" s="461"/>
      <c r="AC125" s="461"/>
      <c r="AD125" s="461"/>
      <c r="AE125" s="461"/>
      <c r="AF125" s="461"/>
      <c r="AG125" s="461"/>
      <c r="AH125" s="463"/>
      <c r="AI125" s="207"/>
    </row>
    <row r="126" spans="1:35" ht="15.75">
      <c r="A126" s="66"/>
      <c r="B126" s="236"/>
      <c r="C126" s="236"/>
      <c r="D126" s="236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  <c r="P126" s="236"/>
      <c r="Q126" s="236"/>
      <c r="R126" s="236"/>
      <c r="S126" s="236"/>
      <c r="T126" s="236"/>
      <c r="U126" s="236"/>
      <c r="V126" s="236"/>
      <c r="W126" s="236"/>
      <c r="X126" s="236"/>
      <c r="Y126" s="236"/>
      <c r="Z126" s="236"/>
      <c r="AA126" s="236"/>
      <c r="AB126" s="236"/>
      <c r="AC126" s="236"/>
      <c r="AD126" s="236"/>
      <c r="AE126" s="236"/>
      <c r="AF126" s="236"/>
      <c r="AG126" s="236"/>
      <c r="AH126" s="207"/>
      <c r="AI126" s="207"/>
    </row>
    <row r="127" spans="1:35" ht="15.75">
      <c r="A127" s="66"/>
      <c r="B127" s="236" t="s">
        <v>173</v>
      </c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236"/>
      <c r="R127" s="236"/>
      <c r="S127" s="236"/>
      <c r="T127" s="236"/>
      <c r="U127" s="236"/>
      <c r="V127" s="236"/>
      <c r="W127" s="236"/>
      <c r="X127" s="236"/>
      <c r="Y127" s="236"/>
      <c r="Z127" s="236"/>
      <c r="AA127" s="236"/>
      <c r="AB127" s="236"/>
      <c r="AC127" s="236"/>
      <c r="AD127" s="236"/>
      <c r="AE127" s="236"/>
      <c r="AF127" s="236"/>
      <c r="AG127" s="236"/>
      <c r="AH127" s="207"/>
      <c r="AI127" s="207"/>
    </row>
    <row r="128" spans="1:35" ht="15.75">
      <c r="A128" s="66"/>
      <c r="B128" s="236" t="s">
        <v>512</v>
      </c>
      <c r="C128" s="236"/>
      <c r="D128" s="236"/>
      <c r="E128" s="236"/>
      <c r="F128" s="236"/>
      <c r="G128" s="236"/>
      <c r="H128" s="236" t="s">
        <v>676</v>
      </c>
      <c r="I128" s="236"/>
      <c r="J128" s="236"/>
      <c r="K128" s="236"/>
      <c r="L128" s="236"/>
      <c r="M128" s="236"/>
      <c r="N128" s="236"/>
      <c r="O128" s="236"/>
      <c r="P128" s="236"/>
      <c r="Q128" s="236"/>
      <c r="R128" s="236"/>
      <c r="S128" s="236"/>
      <c r="T128" s="236"/>
      <c r="U128" s="236"/>
      <c r="V128" s="236"/>
      <c r="W128" s="236"/>
      <c r="X128" s="236"/>
      <c r="Y128" s="236"/>
      <c r="Z128" s="236"/>
      <c r="AA128" s="236"/>
      <c r="AB128" s="236"/>
      <c r="AC128" s="236"/>
      <c r="AD128" s="236"/>
      <c r="AE128" s="236"/>
      <c r="AF128" s="236"/>
      <c r="AG128" s="236"/>
      <c r="AH128" s="207"/>
      <c r="AI128" s="207"/>
    </row>
    <row r="129" spans="1:35" ht="15.75">
      <c r="A129" s="66"/>
      <c r="B129" s="236" t="s">
        <v>677</v>
      </c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  <c r="P129" s="236"/>
      <c r="Q129" s="236"/>
      <c r="R129" s="236"/>
      <c r="S129" s="236"/>
      <c r="T129" s="236"/>
      <c r="U129" s="236"/>
      <c r="V129" s="236"/>
      <c r="W129" s="236"/>
      <c r="X129" s="236"/>
      <c r="Y129" s="236"/>
      <c r="Z129" s="236"/>
      <c r="AA129" s="236"/>
      <c r="AB129" s="236"/>
      <c r="AC129" s="236"/>
      <c r="AD129" s="236"/>
      <c r="AE129" s="236"/>
      <c r="AF129" s="236"/>
      <c r="AG129" s="236"/>
      <c r="AH129" s="207"/>
      <c r="AI129" s="207"/>
    </row>
    <row r="130" spans="1:35" ht="15.75">
      <c r="A130" s="66"/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  <c r="P130" s="236"/>
      <c r="Q130" s="236"/>
      <c r="R130" s="236"/>
      <c r="S130" s="236"/>
      <c r="T130" s="236"/>
      <c r="U130" s="236"/>
      <c r="V130" s="236"/>
      <c r="W130" s="236"/>
      <c r="X130" s="236"/>
      <c r="Y130" s="236"/>
      <c r="Z130" s="236"/>
      <c r="AA130" s="236"/>
      <c r="AB130" s="236"/>
      <c r="AC130" s="236"/>
      <c r="AD130" s="236"/>
      <c r="AE130" s="236"/>
      <c r="AF130" s="236"/>
      <c r="AG130" s="236"/>
      <c r="AH130" s="207"/>
      <c r="AI130" s="207"/>
    </row>
    <row r="131" spans="1:35" ht="15.75">
      <c r="A131" s="66"/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  <c r="P131" s="236"/>
      <c r="Q131" s="236"/>
      <c r="R131" s="236"/>
      <c r="S131" s="236"/>
      <c r="T131" s="236"/>
      <c r="U131" s="236"/>
      <c r="V131" s="236"/>
      <c r="W131" s="236"/>
      <c r="X131" s="236"/>
      <c r="Y131" s="236"/>
      <c r="Z131" s="236"/>
      <c r="AA131" s="236"/>
      <c r="AB131" s="236"/>
      <c r="AC131" s="236"/>
      <c r="AD131" s="236"/>
      <c r="AE131" s="236"/>
      <c r="AF131" s="236"/>
      <c r="AG131" s="236"/>
      <c r="AH131" s="207"/>
      <c r="AI131" s="207"/>
    </row>
    <row r="132" spans="1:35" ht="15.75">
      <c r="A132" s="66"/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 t="s">
        <v>332</v>
      </c>
      <c r="M132" s="236"/>
      <c r="N132" s="236"/>
      <c r="O132" s="236"/>
      <c r="P132" s="236"/>
      <c r="Q132" s="236"/>
      <c r="R132" s="236"/>
      <c r="S132" s="236"/>
      <c r="T132" s="236"/>
      <c r="U132" s="236"/>
      <c r="V132" s="236"/>
      <c r="W132" s="236"/>
      <c r="X132" s="236"/>
      <c r="Y132" s="236"/>
      <c r="Z132" s="236"/>
      <c r="AA132" s="236"/>
      <c r="AB132" s="236"/>
      <c r="AC132" s="236"/>
      <c r="AD132" s="236"/>
      <c r="AE132" s="236"/>
      <c r="AF132" s="236"/>
      <c r="AG132" s="236"/>
      <c r="AH132" s="207"/>
      <c r="AI132" s="207"/>
    </row>
    <row r="133" spans="1:35" ht="15.75">
      <c r="A133" s="66"/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 t="s">
        <v>289</v>
      </c>
      <c r="M133" s="236"/>
      <c r="N133" s="236"/>
      <c r="O133" s="236"/>
      <c r="P133" s="236"/>
      <c r="Q133" s="236"/>
      <c r="R133" s="236"/>
      <c r="S133" s="236"/>
      <c r="T133" s="236"/>
      <c r="U133" s="236"/>
      <c r="V133" s="236"/>
      <c r="W133" s="236"/>
      <c r="X133" s="236"/>
      <c r="Y133" s="236"/>
      <c r="Z133" s="236"/>
      <c r="AA133" s="236"/>
      <c r="AB133" s="236"/>
      <c r="AC133" s="236"/>
      <c r="AD133" s="236"/>
      <c r="AE133" s="236"/>
      <c r="AF133" s="236"/>
      <c r="AG133" s="236"/>
      <c r="AH133" s="207"/>
      <c r="AI133" s="207"/>
    </row>
    <row r="134" spans="1:35" ht="15.75">
      <c r="A134" s="66"/>
      <c r="B134" s="236" t="s">
        <v>600</v>
      </c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  <c r="P134" s="236"/>
      <c r="Q134" s="236"/>
      <c r="R134" s="236"/>
      <c r="S134" s="236"/>
      <c r="T134" s="236"/>
      <c r="U134" s="236"/>
      <c r="V134" s="236"/>
      <c r="W134" s="236"/>
      <c r="X134" s="236"/>
      <c r="Y134" s="236"/>
      <c r="Z134" s="236"/>
      <c r="AA134" s="236"/>
      <c r="AB134" s="236"/>
      <c r="AC134" s="236"/>
      <c r="AD134" s="236"/>
      <c r="AE134" s="236"/>
      <c r="AF134" s="236"/>
      <c r="AG134" s="414" t="s">
        <v>171</v>
      </c>
      <c r="AH134" s="207"/>
      <c r="AI134" s="207"/>
    </row>
    <row r="135" spans="1:35" ht="15.75">
      <c r="A135" s="66"/>
      <c r="B135" s="236">
        <f ca="1">S99</f>
        <v>0</v>
      </c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  <c r="P135" s="236"/>
      <c r="Q135" s="236"/>
      <c r="R135" s="236"/>
      <c r="S135" s="236"/>
      <c r="T135" s="236"/>
      <c r="U135" s="236"/>
      <c r="V135" s="236"/>
      <c r="W135" s="236"/>
      <c r="X135" s="236"/>
      <c r="Y135" s="236"/>
      <c r="Z135" s="236"/>
      <c r="AA135" s="236"/>
      <c r="AB135" s="236"/>
      <c r="AC135" s="236"/>
      <c r="AD135" s="236"/>
      <c r="AE135" s="236"/>
      <c r="AF135" s="236"/>
      <c r="AG135" s="236"/>
      <c r="AH135" s="207"/>
      <c r="AI135" s="207"/>
    </row>
    <row r="136" spans="1:35" ht="15.75">
      <c r="A136" s="66"/>
      <c r="B136" s="236"/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  <c r="Q136" s="236"/>
      <c r="R136" s="236"/>
      <c r="S136" s="236"/>
      <c r="T136" s="236"/>
      <c r="U136" s="236"/>
      <c r="V136" s="236"/>
      <c r="W136" s="236"/>
      <c r="X136" s="236"/>
      <c r="Y136" s="236"/>
      <c r="Z136" s="236"/>
      <c r="AA136" s="236"/>
      <c r="AB136" s="236"/>
      <c r="AC136" s="236"/>
      <c r="AD136" s="236"/>
      <c r="AE136" s="236"/>
      <c r="AF136" s="236"/>
      <c r="AG136" s="236"/>
      <c r="AH136" s="207"/>
      <c r="AI136" s="207"/>
    </row>
    <row r="137" spans="1:3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</row>
    <row r="138" spans="1:3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</row>
    <row r="139" spans="1:3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</row>
    <row r="140" spans="1:3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</row>
    <row r="141" spans="1:3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</row>
    <row r="142" spans="1:3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</row>
    <row r="146" spans="2:38" ht="15.75">
      <c r="B146" s="207"/>
      <c r="C146" s="207"/>
      <c r="D146" s="207"/>
      <c r="E146" s="207"/>
      <c r="F146" s="207"/>
      <c r="G146" s="207"/>
      <c r="H146" s="207"/>
      <c r="I146" s="207"/>
      <c r="J146" s="207"/>
      <c r="K146" s="207"/>
      <c r="L146" s="207"/>
      <c r="M146" s="207"/>
      <c r="N146" s="207"/>
      <c r="O146" s="207"/>
      <c r="P146" s="207"/>
      <c r="Q146" s="207"/>
      <c r="R146" s="207"/>
      <c r="S146" s="207"/>
      <c r="T146" s="207"/>
      <c r="U146" s="207"/>
      <c r="V146" s="207"/>
      <c r="W146" s="20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/>
    </row>
    <row r="147" spans="2:38" ht="15.75">
      <c r="B147" s="207" t="str">
        <f ca="1">D96</f>
        <v>Mr TURKMEN COURDIER Güven</v>
      </c>
      <c r="C147" s="207"/>
      <c r="D147" s="207"/>
      <c r="E147" s="207"/>
      <c r="F147" s="207"/>
      <c r="G147" s="207"/>
      <c r="H147" s="207"/>
      <c r="I147" s="207"/>
      <c r="J147" s="207"/>
      <c r="K147" s="207"/>
      <c r="L147" s="207"/>
      <c r="M147" s="207"/>
      <c r="N147" s="207"/>
      <c r="O147" s="207"/>
      <c r="P147" s="207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/>
    </row>
    <row r="148" spans="2:38" ht="15.75">
      <c r="B148" s="207" t="str">
        <f t="shared" ref="B148:B149" ca="1" si="0">D97</f>
        <v>9 rue du Coteau</v>
      </c>
      <c r="C148" s="207"/>
      <c r="D148" s="207"/>
      <c r="E148" s="207"/>
      <c r="F148" s="207"/>
      <c r="G148" s="207"/>
      <c r="H148" s="207"/>
      <c r="I148" s="207"/>
      <c r="J148" s="207"/>
      <c r="K148" s="207"/>
      <c r="L148" s="207"/>
      <c r="M148" s="207"/>
      <c r="N148" s="207"/>
      <c r="O148" s="207"/>
      <c r="P148" s="207"/>
      <c r="Q148" s="207"/>
      <c r="R148" s="207"/>
      <c r="S148" s="207"/>
      <c r="T148" s="207"/>
      <c r="U148" s="207"/>
      <c r="V148" s="207"/>
      <c r="W148" s="20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/>
    </row>
    <row r="149" spans="2:38" ht="15.75">
      <c r="B149" s="207" t="str">
        <f t="shared" ca="1" si="0"/>
        <v>25500 LES FINS</v>
      </c>
      <c r="C149" s="207"/>
      <c r="D149" s="207"/>
      <c r="E149" s="207"/>
      <c r="F149" s="207"/>
      <c r="G149" s="207"/>
      <c r="H149" s="207"/>
      <c r="I149" s="207"/>
      <c r="J149" s="207"/>
      <c r="K149" s="207"/>
      <c r="L149" s="207"/>
      <c r="M149" s="207"/>
      <c r="N149" s="207"/>
      <c r="O149" s="207"/>
      <c r="P149" s="207"/>
      <c r="Q149" s="207"/>
      <c r="R149" s="207"/>
      <c r="S149" s="207"/>
      <c r="T149" s="207"/>
      <c r="U149" s="207"/>
      <c r="V149" s="207"/>
      <c r="W149" s="20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/>
    </row>
    <row r="150" spans="2:38" ht="15.75">
      <c r="B150" s="207" t="s">
        <v>661</v>
      </c>
      <c r="C150" s="207"/>
      <c r="D150" s="207"/>
      <c r="E150" s="207"/>
      <c r="F150" s="207" t="str">
        <f ca="1">'Données de location'!F11</f>
        <v>+33 658 358 555</v>
      </c>
      <c r="G150" s="207"/>
      <c r="H150" s="207"/>
      <c r="I150" s="207"/>
      <c r="J150" s="207"/>
      <c r="K150" s="207"/>
      <c r="L150" s="207"/>
      <c r="M150" s="207"/>
      <c r="N150" s="207"/>
      <c r="O150" s="207"/>
      <c r="P150" s="207"/>
      <c r="Q150" s="207"/>
      <c r="R150" s="207"/>
      <c r="S150" s="207"/>
      <c r="T150" s="207"/>
      <c r="U150" s="207"/>
      <c r="V150" s="207"/>
      <c r="W150" s="20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/>
    </row>
    <row r="151" spans="2:38" ht="15.75">
      <c r="B151" s="207" t="s">
        <v>662</v>
      </c>
      <c r="C151" s="207"/>
      <c r="D151" s="207"/>
      <c r="E151" s="207"/>
      <c r="F151" s="207" t="str">
        <f ca="1">'Données de location'!F10</f>
        <v>Guventurkmen25@gmail.com</v>
      </c>
      <c r="G151" s="207"/>
      <c r="H151" s="207"/>
      <c r="I151" s="207"/>
      <c r="J151" s="207"/>
      <c r="K151" s="207"/>
      <c r="L151" s="207"/>
      <c r="M151" s="207"/>
      <c r="N151" s="207"/>
      <c r="O151" s="207"/>
      <c r="P151" s="207"/>
      <c r="Q151" s="207"/>
      <c r="R151" s="207"/>
      <c r="S151" s="207"/>
      <c r="T151" s="207"/>
      <c r="U151" s="207"/>
      <c r="V151" s="207"/>
      <c r="W151" s="20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/>
    </row>
    <row r="152" spans="2:38" ht="15.75">
      <c r="B152" s="207"/>
      <c r="C152" s="207"/>
      <c r="D152" s="207"/>
      <c r="E152" s="207"/>
      <c r="F152" s="207"/>
      <c r="G152" s="207"/>
      <c r="H152" s="207"/>
      <c r="I152" s="207"/>
      <c r="J152" s="207"/>
      <c r="K152" s="207"/>
      <c r="L152" s="207"/>
      <c r="M152" s="207"/>
      <c r="N152" s="207"/>
      <c r="O152" s="207"/>
      <c r="P152" s="207"/>
      <c r="Q152" s="207"/>
      <c r="R152" s="207"/>
      <c r="S152" s="207">
        <f ca="1">S99</f>
        <v>0</v>
      </c>
      <c r="T152" s="207"/>
      <c r="U152" s="207"/>
      <c r="V152" s="207"/>
      <c r="W152" s="20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/>
    </row>
    <row r="153" spans="2:38" ht="15.75">
      <c r="B153" s="207"/>
      <c r="C153" s="207"/>
      <c r="D153" s="207"/>
      <c r="E153" s="207"/>
      <c r="F153" s="207"/>
      <c r="G153" s="207"/>
      <c r="H153" s="207"/>
      <c r="I153" s="207"/>
      <c r="J153" s="207"/>
      <c r="K153" s="207"/>
      <c r="L153" s="207"/>
      <c r="M153" s="207"/>
      <c r="N153" s="207"/>
      <c r="O153" s="207"/>
      <c r="P153" s="207"/>
      <c r="Q153" s="207"/>
      <c r="R153" s="207"/>
      <c r="S153" s="207">
        <f t="shared" ref="S153:S154" ca="1" si="1">S100</f>
        <v>0</v>
      </c>
      <c r="T153" s="207"/>
      <c r="U153" s="207"/>
      <c r="V153" s="207"/>
      <c r="W153" s="20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/>
    </row>
    <row r="154" spans="2:38" ht="15.75">
      <c r="B154" s="207"/>
      <c r="C154" s="207"/>
      <c r="D154" s="207"/>
      <c r="E154" s="207"/>
      <c r="F154" s="207"/>
      <c r="G154" s="207"/>
      <c r="H154" s="207"/>
      <c r="I154" s="207"/>
      <c r="J154" s="207"/>
      <c r="K154" s="207"/>
      <c r="L154" s="207"/>
      <c r="M154" s="207"/>
      <c r="N154" s="207"/>
      <c r="O154" s="207"/>
      <c r="P154" s="207"/>
      <c r="Q154" s="207"/>
      <c r="R154" s="207"/>
      <c r="S154" s="207">
        <f t="shared" ca="1" si="1"/>
        <v>0</v>
      </c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/>
    </row>
    <row r="155" spans="2:38" ht="15.75">
      <c r="B155" s="207"/>
      <c r="C155" s="207"/>
      <c r="D155" s="207"/>
      <c r="E155" s="207"/>
      <c r="F155" s="207"/>
      <c r="G155" s="207"/>
      <c r="H155" s="207"/>
      <c r="I155" s="207"/>
      <c r="J155" s="207"/>
      <c r="K155" s="207"/>
      <c r="L155" s="207"/>
      <c r="M155" s="207"/>
      <c r="N155" s="207"/>
      <c r="O155" s="207"/>
      <c r="P155" s="207"/>
      <c r="Q155" s="207"/>
      <c r="R155" s="207"/>
      <c r="S155" s="207"/>
      <c r="T155" s="207"/>
      <c r="U155" s="207"/>
      <c r="V155" s="207"/>
      <c r="W155" s="20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/>
    </row>
    <row r="156" spans="2:38" ht="15.75">
      <c r="B156" s="207" t="s">
        <v>153</v>
      </c>
      <c r="C156" s="207"/>
      <c r="D156" s="207"/>
      <c r="E156" s="207"/>
      <c r="F156" s="207"/>
      <c r="G156" s="207"/>
      <c r="H156" s="207"/>
      <c r="I156" s="207"/>
      <c r="J156" s="207"/>
      <c r="K156" s="207"/>
      <c r="L156" s="207"/>
      <c r="M156" s="207"/>
      <c r="N156" s="207"/>
      <c r="O156" s="207"/>
      <c r="P156" s="207"/>
      <c r="Q156" s="207"/>
      <c r="R156" s="207"/>
      <c r="S156" s="207" t="str">
        <f ca="1">'Données de location'!I9&amp;","</f>
        <v>LES FINS,</v>
      </c>
      <c r="T156" s="207"/>
      <c r="U156" s="207"/>
      <c r="V156" s="207"/>
      <c r="W156" s="20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/>
    </row>
    <row r="157" spans="2:38" ht="15.75">
      <c r="B157" s="207" t="s">
        <v>663</v>
      </c>
      <c r="C157" s="207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207"/>
      <c r="O157" s="207"/>
      <c r="P157" s="207"/>
      <c r="Q157" s="207"/>
      <c r="R157" s="207"/>
      <c r="S157" s="418" t="s">
        <v>152</v>
      </c>
      <c r="T157" s="418"/>
      <c r="U157" s="1157">
        <f>'Données de location'!F112</f>
        <v>0</v>
      </c>
      <c r="V157" s="1157"/>
      <c r="W157" s="1157"/>
      <c r="X157" s="1157"/>
      <c r="Y157" s="1157"/>
      <c r="Z157" s="1157"/>
      <c r="AA157" s="1157"/>
      <c r="AB157" s="1157"/>
      <c r="AC157" s="418"/>
      <c r="AD157" s="418"/>
      <c r="AE157" s="418"/>
      <c r="AF157" s="418"/>
      <c r="AG157" s="418"/>
      <c r="AH157" s="417"/>
      <c r="AI157" s="417"/>
      <c r="AJ157" s="417"/>
      <c r="AK157" s="417"/>
      <c r="AL157" s="417"/>
    </row>
    <row r="158" spans="2:38" ht="15.75">
      <c r="B158" s="207"/>
      <c r="C158" s="207"/>
      <c r="D158" s="207"/>
      <c r="E158" s="207"/>
      <c r="F158" s="207"/>
      <c r="G158" s="207"/>
      <c r="H158" s="207"/>
      <c r="I158" s="207"/>
      <c r="J158" s="207"/>
      <c r="K158" s="207"/>
      <c r="L158" s="207"/>
      <c r="M158" s="207"/>
      <c r="N158" s="207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/>
    </row>
    <row r="159" spans="2:38" ht="15.75">
      <c r="B159" s="236" t="s">
        <v>156</v>
      </c>
      <c r="C159" s="207"/>
      <c r="D159" s="207"/>
      <c r="E159" s="207"/>
      <c r="F159" s="207"/>
      <c r="G159" s="207"/>
      <c r="H159" s="207"/>
      <c r="I159" s="207"/>
      <c r="J159" s="207"/>
      <c r="K159" s="207"/>
      <c r="L159" s="207"/>
      <c r="M159" s="207"/>
      <c r="N159" s="207"/>
      <c r="O159" s="207"/>
      <c r="P159" s="207"/>
      <c r="Q159" s="207"/>
      <c r="R159" s="207"/>
      <c r="S159" s="207"/>
      <c r="T159" s="207"/>
      <c r="U159" s="207"/>
      <c r="V159" s="207"/>
      <c r="W159" s="20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/>
    </row>
    <row r="160" spans="2:38" ht="15.75">
      <c r="B160" s="236"/>
      <c r="C160" s="207"/>
      <c r="D160" s="207"/>
      <c r="E160" s="207"/>
      <c r="F160" s="207"/>
      <c r="G160" s="207"/>
      <c r="H160" s="207"/>
      <c r="I160" s="207"/>
      <c r="J160" s="207"/>
      <c r="K160" s="207"/>
      <c r="L160" s="207"/>
      <c r="M160" s="207"/>
      <c r="N160" s="207"/>
      <c r="O160" s="207"/>
      <c r="P160" s="207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/>
    </row>
    <row r="161" spans="2:44" ht="15.75">
      <c r="B161" s="236" t="s">
        <v>664</v>
      </c>
      <c r="C161" s="207"/>
      <c r="D161" s="207"/>
      <c r="E161" s="207"/>
      <c r="F161" s="207"/>
      <c r="G161" s="207"/>
      <c r="H161" s="207"/>
      <c r="I161" s="207"/>
      <c r="J161" s="207"/>
      <c r="K161" s="207"/>
      <c r="L161" s="207"/>
      <c r="M161" s="207"/>
      <c r="N161" s="207"/>
      <c r="O161" s="207"/>
      <c r="P161" s="207"/>
      <c r="Q161" s="207"/>
      <c r="R161" s="207"/>
      <c r="S161" s="207"/>
      <c r="T161" s="207"/>
      <c r="U161" s="207"/>
      <c r="V161" s="207"/>
      <c r="W161" s="20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/>
    </row>
    <row r="162" spans="2:44" ht="15.75">
      <c r="B162" s="236" t="s">
        <v>665</v>
      </c>
      <c r="C162" s="207"/>
      <c r="D162" s="207"/>
      <c r="E162" s="207"/>
      <c r="F162" s="207"/>
      <c r="G162" s="207"/>
      <c r="H162" s="207"/>
      <c r="I162" s="207"/>
      <c r="J162" s="207"/>
      <c r="K162" s="207"/>
      <c r="L162" s="207"/>
      <c r="M162" s="207"/>
      <c r="N162" s="207"/>
      <c r="O162" s="207"/>
      <c r="P162" s="207"/>
      <c r="Q162" s="207"/>
      <c r="R162" s="207"/>
      <c r="S162" s="207"/>
      <c r="T162" s="207"/>
      <c r="U162" s="207"/>
      <c r="V162" s="207"/>
      <c r="W162" s="20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/>
    </row>
    <row r="163" spans="2:44" ht="15.75">
      <c r="B163" s="236" t="s">
        <v>666</v>
      </c>
      <c r="C163" s="207"/>
      <c r="D163" s="207"/>
      <c r="E163" s="207"/>
      <c r="F163" s="207"/>
      <c r="G163" s="207"/>
      <c r="H163" s="207"/>
      <c r="I163" s="207"/>
      <c r="J163" s="207"/>
      <c r="K163" s="207"/>
      <c r="L163" s="207"/>
      <c r="M163" s="207"/>
      <c r="N163" s="207"/>
      <c r="O163" s="207"/>
      <c r="P163" s="207"/>
      <c r="Q163" s="207"/>
      <c r="R163" s="207"/>
      <c r="S163" s="207"/>
      <c r="T163" s="207"/>
      <c r="U163" s="207"/>
      <c r="V163" s="207"/>
      <c r="W163" s="20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/>
    </row>
    <row r="164" spans="2:44" ht="15.75">
      <c r="B164" s="207" t="s">
        <v>667</v>
      </c>
      <c r="C164" s="207"/>
      <c r="D164" s="207"/>
      <c r="E164" s="207"/>
      <c r="F164" s="207"/>
      <c r="G164" s="207"/>
      <c r="H164" s="207"/>
      <c r="I164" s="207"/>
      <c r="J164" s="207"/>
      <c r="K164" s="207"/>
      <c r="L164" s="207"/>
      <c r="M164" s="207"/>
      <c r="N164" s="207"/>
      <c r="O164" s="207"/>
      <c r="P164" s="207"/>
      <c r="Q164" s="207"/>
      <c r="R164" s="207"/>
      <c r="S164" s="207"/>
      <c r="T164" s="207"/>
      <c r="U164" s="207"/>
      <c r="V164" s="207"/>
      <c r="W164" s="20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/>
    </row>
    <row r="165" spans="2:44" ht="15.75">
      <c r="B165" s="207"/>
      <c r="C165" s="207"/>
      <c r="D165" s="207"/>
      <c r="E165" s="207"/>
      <c r="F165" s="207"/>
      <c r="G165" s="207"/>
      <c r="H165" s="207"/>
      <c r="I165" s="207"/>
      <c r="J165" s="207"/>
      <c r="K165" s="207"/>
      <c r="L165" s="207"/>
      <c r="M165" s="207"/>
      <c r="N165" s="207"/>
      <c r="O165" s="207"/>
      <c r="P165" s="207"/>
      <c r="Q165" s="207"/>
      <c r="R165" s="207"/>
      <c r="S165" s="207" t="s">
        <v>157</v>
      </c>
      <c r="T165" s="207"/>
      <c r="U165" s="207"/>
      <c r="V165" s="207"/>
      <c r="W165" s="20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/>
    </row>
    <row r="166" spans="2:44" ht="16.5" thickBot="1">
      <c r="B166" s="207"/>
      <c r="C166" s="207"/>
      <c r="D166" s="207"/>
      <c r="E166" s="207"/>
      <c r="F166" s="207"/>
      <c r="G166" s="207"/>
      <c r="H166" s="207"/>
      <c r="I166" s="207"/>
      <c r="J166" s="207"/>
      <c r="K166" s="207"/>
      <c r="L166" s="207"/>
      <c r="M166" s="207"/>
      <c r="N166" s="207"/>
      <c r="O166" s="207"/>
      <c r="P166" s="207"/>
      <c r="Q166" s="207"/>
      <c r="R166" s="207"/>
      <c r="S166" s="207"/>
      <c r="T166" s="207"/>
      <c r="U166" s="207"/>
      <c r="V166" s="207"/>
      <c r="W166" s="20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/>
    </row>
    <row r="167" spans="2:44" ht="21.75" thickTop="1">
      <c r="B167" s="1158" t="s">
        <v>158</v>
      </c>
      <c r="C167" s="1159"/>
      <c r="D167" s="1159"/>
      <c r="E167" s="1159"/>
      <c r="F167" s="1159"/>
      <c r="G167" s="1159"/>
      <c r="H167" s="1159"/>
      <c r="I167" s="1159"/>
      <c r="J167" s="1159"/>
      <c r="K167" s="1159"/>
      <c r="L167" s="1159"/>
      <c r="M167" s="1159"/>
      <c r="N167" s="1159"/>
      <c r="O167" s="1159"/>
      <c r="P167" s="1159"/>
      <c r="Q167" s="1159"/>
      <c r="R167" s="1159"/>
      <c r="S167" s="1159"/>
      <c r="T167" s="1159"/>
      <c r="U167" s="1159"/>
      <c r="V167" s="1159"/>
      <c r="W167" s="1159"/>
      <c r="X167" s="1159"/>
      <c r="Y167" s="1159"/>
      <c r="Z167" s="1159"/>
      <c r="AA167" s="1159"/>
      <c r="AB167" s="1159"/>
      <c r="AC167" s="1159"/>
      <c r="AD167" s="1159"/>
      <c r="AE167" s="1159"/>
      <c r="AF167" s="1159"/>
      <c r="AG167" s="1160"/>
      <c r="AR167" t="s">
        <v>285</v>
      </c>
    </row>
    <row r="168" spans="2:44">
      <c r="B168" s="419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420"/>
    </row>
    <row r="169" spans="2:44" ht="15.75">
      <c r="B169" s="424"/>
      <c r="C169" s="236"/>
      <c r="D169" s="236"/>
      <c r="E169" s="236" t="s">
        <v>161</v>
      </c>
      <c r="F169" s="236"/>
      <c r="G169" s="236"/>
      <c r="H169" s="236"/>
      <c r="I169" s="236"/>
      <c r="J169" s="236" t="str">
        <f ca="1">'Données de location'!F7&amp;","</f>
        <v>Mr TURKMEN COURDIER Güven,</v>
      </c>
      <c r="K169" s="236"/>
      <c r="L169" s="236"/>
      <c r="M169" s="236"/>
      <c r="N169" s="236"/>
      <c r="O169" s="236"/>
      <c r="P169" s="236"/>
      <c r="Q169" s="236"/>
      <c r="R169" s="236"/>
      <c r="S169" s="236"/>
      <c r="T169" s="236"/>
      <c r="U169" s="236"/>
      <c r="V169" s="236" t="s">
        <v>159</v>
      </c>
      <c r="W169" s="236"/>
      <c r="X169" s="236"/>
      <c r="Y169" s="236"/>
      <c r="Z169" s="236"/>
      <c r="AA169" s="236"/>
      <c r="AB169" s="236"/>
      <c r="AC169" s="236"/>
      <c r="AD169" s="236"/>
      <c r="AE169" s="236"/>
      <c r="AF169" s="66"/>
      <c r="AG169" s="420"/>
    </row>
    <row r="170" spans="2:44" ht="15.75">
      <c r="B170" s="424">
        <f ca="1">'Données de location'!F18</f>
        <v>0</v>
      </c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  <c r="P170" s="236"/>
      <c r="Q170" s="236" t="s">
        <v>601</v>
      </c>
      <c r="R170" s="236"/>
      <c r="S170" s="236"/>
      <c r="T170" s="236"/>
      <c r="U170" s="236"/>
      <c r="V170" s="236"/>
      <c r="W170" s="236"/>
      <c r="X170" s="236"/>
      <c r="Y170" s="236"/>
      <c r="Z170" s="236"/>
      <c r="AA170" s="236"/>
      <c r="AB170" s="236"/>
      <c r="AC170" s="236"/>
      <c r="AD170" s="236"/>
      <c r="AE170" s="236"/>
      <c r="AF170" s="66"/>
      <c r="AG170" s="420"/>
    </row>
    <row r="171" spans="2:44" ht="15.75">
      <c r="B171" s="424" t="str">
        <f ca="1">'Données de location'!F39</f>
        <v>9 rue du Coteau</v>
      </c>
      <c r="C171" s="236"/>
      <c r="D171" s="236"/>
      <c r="E171" s="236"/>
      <c r="F171" s="236"/>
      <c r="G171" s="236"/>
      <c r="H171" s="236"/>
      <c r="I171" s="236"/>
      <c r="J171" s="236"/>
      <c r="K171" s="236" t="str">
        <f ca="1">'Données de location'!J39&amp;"."</f>
        <v>25500 LES FINS.</v>
      </c>
      <c r="L171" s="236"/>
      <c r="M171" s="236"/>
      <c r="N171" s="236"/>
      <c r="O171" s="236"/>
      <c r="P171" s="236"/>
      <c r="Q171" s="236"/>
      <c r="R171" s="236"/>
      <c r="S171" s="236"/>
      <c r="T171" s="236"/>
      <c r="U171" s="236"/>
      <c r="V171" s="236"/>
      <c r="W171" s="236"/>
      <c r="X171" s="236"/>
      <c r="Y171" s="236"/>
      <c r="Z171" s="236"/>
      <c r="AA171" s="236"/>
      <c r="AB171" s="236"/>
      <c r="AC171" s="236"/>
      <c r="AD171" s="236"/>
      <c r="AE171" s="236"/>
      <c r="AF171" s="66"/>
      <c r="AG171" s="420"/>
    </row>
    <row r="172" spans="2:44" ht="15.75">
      <c r="B172" s="424"/>
      <c r="C172" s="236"/>
      <c r="D172" s="236"/>
      <c r="E172" s="236" t="s">
        <v>519</v>
      </c>
      <c r="F172" s="236"/>
      <c r="G172" s="236"/>
      <c r="H172" s="236"/>
      <c r="I172" s="236"/>
      <c r="J172" s="1130">
        <f ca="1">H109</f>
        <v>44563</v>
      </c>
      <c r="K172" s="1130"/>
      <c r="L172" s="1130"/>
      <c r="M172" s="1130"/>
      <c r="N172" s="1130"/>
      <c r="O172" s="1130"/>
      <c r="P172" s="236"/>
      <c r="Q172" s="236" t="s">
        <v>668</v>
      </c>
      <c r="R172" s="236"/>
      <c r="S172" s="236"/>
      <c r="T172" s="236"/>
      <c r="U172" s="236"/>
      <c r="V172" s="236"/>
      <c r="W172" s="236"/>
      <c r="X172" s="236"/>
      <c r="Y172" s="236"/>
      <c r="Z172" s="236"/>
      <c r="AA172" s="236"/>
      <c r="AB172" s="236"/>
      <c r="AC172" s="236"/>
      <c r="AD172" s="236"/>
      <c r="AE172" s="236"/>
      <c r="AF172" s="66"/>
      <c r="AG172" s="420"/>
    </row>
    <row r="173" spans="2:44" ht="15.75">
      <c r="B173" s="424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  <c r="P173" s="236"/>
      <c r="Q173" s="236"/>
      <c r="R173" s="236"/>
      <c r="S173" s="236"/>
      <c r="T173" s="236"/>
      <c r="U173" s="236"/>
      <c r="V173" s="236"/>
      <c r="W173" s="236"/>
      <c r="X173" s="236"/>
      <c r="Y173" s="236"/>
      <c r="Z173" s="236"/>
      <c r="AA173" s="236"/>
      <c r="AB173" s="236"/>
      <c r="AC173" s="236"/>
      <c r="AD173" s="236"/>
      <c r="AE173" s="236"/>
      <c r="AF173" s="66"/>
      <c r="AG173" s="420"/>
    </row>
    <row r="174" spans="2:44" ht="15.75">
      <c r="B174" s="424" t="str">
        <f ca="1">"A "&amp;('Données de location'!I9)&amp;",        Le"</f>
        <v>A LES FINS,        Le</v>
      </c>
      <c r="C174" s="236"/>
      <c r="D174" s="236"/>
      <c r="E174" s="236"/>
      <c r="F174" s="236"/>
      <c r="G174" s="236"/>
      <c r="H174" s="458"/>
      <c r="I174" s="256"/>
      <c r="J174" s="1088">
        <f>'Données de location'!F112</f>
        <v>0</v>
      </c>
      <c r="K174" s="1088"/>
      <c r="L174" s="1088"/>
      <c r="M174" s="1088"/>
      <c r="N174" s="1088"/>
      <c r="O174" s="1088"/>
      <c r="P174" s="1088"/>
      <c r="Q174" s="236"/>
      <c r="R174" s="236"/>
      <c r="S174" s="236"/>
      <c r="T174" s="236"/>
      <c r="U174" s="236"/>
      <c r="V174" s="236"/>
      <c r="W174" s="236"/>
      <c r="X174" s="236"/>
      <c r="Y174" s="236"/>
      <c r="Z174" s="236"/>
      <c r="AA174" s="236"/>
      <c r="AB174" s="236"/>
      <c r="AC174" s="236"/>
      <c r="AD174" s="236"/>
      <c r="AE174" s="236"/>
      <c r="AF174" s="66"/>
      <c r="AG174" s="420"/>
    </row>
    <row r="175" spans="2:44" ht="15.75">
      <c r="B175" s="424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  <c r="P175" s="236"/>
      <c r="Q175" s="236"/>
      <c r="R175" s="236"/>
      <c r="S175" s="236"/>
      <c r="T175" s="236"/>
      <c r="U175" s="236"/>
      <c r="V175" s="236"/>
      <c r="W175" s="236"/>
      <c r="X175" s="236"/>
      <c r="Y175" s="236"/>
      <c r="Z175" s="236"/>
      <c r="AA175" s="236"/>
      <c r="AB175" s="236"/>
      <c r="AC175" s="236"/>
      <c r="AD175" s="236"/>
      <c r="AE175" s="236"/>
      <c r="AF175" s="66"/>
      <c r="AG175" s="420"/>
    </row>
    <row r="176" spans="2:44" ht="15.75">
      <c r="B176" s="424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6"/>
      <c r="R176" s="236"/>
      <c r="S176" s="236"/>
      <c r="T176" s="236"/>
      <c r="U176" s="236"/>
      <c r="V176" s="236"/>
      <c r="W176" s="236"/>
      <c r="X176" s="236"/>
      <c r="Y176" s="236"/>
      <c r="Z176" s="236"/>
      <c r="AA176" s="236"/>
      <c r="AB176" s="236"/>
      <c r="AC176" s="236"/>
      <c r="AD176" s="236"/>
      <c r="AE176" s="236"/>
      <c r="AF176" s="66"/>
      <c r="AG176" s="420"/>
    </row>
    <row r="177" spans="2:33" ht="15.75">
      <c r="B177" s="424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  <c r="P177" s="236"/>
      <c r="Q177" s="236"/>
      <c r="R177" s="236"/>
      <c r="S177" s="236"/>
      <c r="T177" s="236"/>
      <c r="U177" s="236"/>
      <c r="V177" s="236"/>
      <c r="W177" s="236"/>
      <c r="X177" s="236"/>
      <c r="Y177" s="236"/>
      <c r="Z177" s="236"/>
      <c r="AA177" s="236"/>
      <c r="AB177" s="236"/>
      <c r="AC177" s="236"/>
      <c r="AD177" s="236"/>
      <c r="AE177" s="236"/>
      <c r="AF177" s="66"/>
      <c r="AG177" s="420"/>
    </row>
    <row r="178" spans="2:33" ht="15.75">
      <c r="B178" s="424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  <c r="P178" s="236"/>
      <c r="Q178" s="236"/>
      <c r="R178" s="236"/>
      <c r="S178" s="236"/>
      <c r="T178" s="236"/>
      <c r="U178" s="236"/>
      <c r="V178" s="236"/>
      <c r="W178" s="236"/>
      <c r="X178" s="236"/>
      <c r="Y178" s="236"/>
      <c r="Z178" s="236"/>
      <c r="AA178" s="236"/>
      <c r="AB178" s="236"/>
      <c r="AC178" s="236"/>
      <c r="AD178" s="236"/>
      <c r="AE178" s="236"/>
      <c r="AF178" s="66"/>
      <c r="AG178" s="420"/>
    </row>
    <row r="179" spans="2:33" ht="15.75" thickBot="1">
      <c r="B179" s="421"/>
      <c r="C179" s="422"/>
      <c r="D179" s="422"/>
      <c r="E179" s="422"/>
      <c r="F179" s="422"/>
      <c r="G179" s="422"/>
      <c r="H179" s="422"/>
      <c r="I179" s="422"/>
      <c r="J179" s="422"/>
      <c r="K179" s="422"/>
      <c r="L179" s="422"/>
      <c r="M179" s="422"/>
      <c r="N179" s="422"/>
      <c r="O179" s="422"/>
      <c r="P179" s="422"/>
      <c r="Q179" s="422"/>
      <c r="R179" s="422"/>
      <c r="S179" s="422"/>
      <c r="T179" s="422"/>
      <c r="U179" s="422"/>
      <c r="V179" s="422"/>
      <c r="W179" s="422"/>
      <c r="X179" s="422"/>
      <c r="Y179" s="422"/>
      <c r="Z179" s="422"/>
      <c r="AA179" s="422"/>
      <c r="AB179" s="422"/>
      <c r="AC179" s="422"/>
      <c r="AD179" s="422"/>
      <c r="AE179" s="422"/>
      <c r="AF179" s="422"/>
      <c r="AG179" s="423"/>
    </row>
    <row r="180" spans="2:33" ht="15.75" thickTop="1"/>
  </sheetData>
  <mergeCells count="54">
    <mergeCell ref="B2:AE2"/>
    <mergeCell ref="O116:R116"/>
    <mergeCell ref="B119:AG119"/>
    <mergeCell ref="B120:AG120"/>
    <mergeCell ref="AC122:AG122"/>
    <mergeCell ref="Q122:AB122"/>
    <mergeCell ref="O112:R112"/>
    <mergeCell ref="O114:R114"/>
    <mergeCell ref="T112:AG112"/>
    <mergeCell ref="T114:AG114"/>
    <mergeCell ref="O115:R115"/>
    <mergeCell ref="T115:AG115"/>
    <mergeCell ref="M104:U104"/>
    <mergeCell ref="H109:L109"/>
    <mergeCell ref="AC109:AE109"/>
    <mergeCell ref="B71:AF71"/>
    <mergeCell ref="B3:AE3"/>
    <mergeCell ref="B123:R123"/>
    <mergeCell ref="O111:R111"/>
    <mergeCell ref="T111:AG111"/>
    <mergeCell ref="N81:V81"/>
    <mergeCell ref="G84:P84"/>
    <mergeCell ref="D96:P96"/>
    <mergeCell ref="O34:U34"/>
    <mergeCell ref="G38:N38"/>
    <mergeCell ref="T74:U74"/>
    <mergeCell ref="J73:K73"/>
    <mergeCell ref="L73:M73"/>
    <mergeCell ref="N73:O73"/>
    <mergeCell ref="G122:P122"/>
    <mergeCell ref="AQ80:AX80"/>
    <mergeCell ref="AY80:BC80"/>
    <mergeCell ref="AQ81:AX81"/>
    <mergeCell ref="AY81:BC81"/>
    <mergeCell ref="AQ82:AX82"/>
    <mergeCell ref="AY82:BC82"/>
    <mergeCell ref="AQ83:AX83"/>
    <mergeCell ref="AY83:BC83"/>
    <mergeCell ref="AQ84:AX84"/>
    <mergeCell ref="AY84:BC84"/>
    <mergeCell ref="AQ85:AX85"/>
    <mergeCell ref="AY85:BC85"/>
    <mergeCell ref="J174:P174"/>
    <mergeCell ref="J172:O172"/>
    <mergeCell ref="P73:Q73"/>
    <mergeCell ref="R73:S73"/>
    <mergeCell ref="T73:U73"/>
    <mergeCell ref="J74:K74"/>
    <mergeCell ref="L74:M74"/>
    <mergeCell ref="N74:O74"/>
    <mergeCell ref="P74:Q74"/>
    <mergeCell ref="R74:S74"/>
    <mergeCell ref="U157:AB157"/>
    <mergeCell ref="B167:AG167"/>
  </mergeCells>
  <pageMargins left="0.70866141732283472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>
    <pageSetUpPr fitToPage="1"/>
  </sheetPr>
  <dimension ref="A1:S60"/>
  <sheetViews>
    <sheetView topLeftCell="A37" zoomScaleNormal="100" workbookViewId="0">
      <selection activeCell="K33" sqref="K33"/>
    </sheetView>
  </sheetViews>
  <sheetFormatPr baseColWidth="10" defaultRowHeight="15"/>
  <cols>
    <col min="1" max="1" width="9.85546875" customWidth="1"/>
    <col min="2" max="2" width="8.7109375" customWidth="1"/>
    <col min="3" max="3" width="2.85546875" customWidth="1"/>
    <col min="6" max="6" width="2" customWidth="1"/>
    <col min="8" max="8" width="1.28515625" customWidth="1"/>
    <col min="9" max="9" width="11.5703125" customWidth="1"/>
    <col min="10" max="10" width="2.85546875" customWidth="1"/>
    <col min="11" max="11" width="19" customWidth="1"/>
    <col min="12" max="12" width="6.7109375" customWidth="1"/>
  </cols>
  <sheetData>
    <row r="1" spans="1:19" ht="15.75" thickTop="1">
      <c r="A1" s="11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3"/>
    </row>
    <row r="2" spans="1:19">
      <c r="A2" s="108"/>
      <c r="B2" s="92" t="str">
        <f ca="1">'Données de location'!F7</f>
        <v>Mr TURKMEN COURDIER Güven</v>
      </c>
      <c r="C2" s="92"/>
      <c r="D2" s="66"/>
      <c r="E2" s="66"/>
      <c r="F2" s="66"/>
      <c r="G2" s="66"/>
      <c r="H2" s="66"/>
      <c r="I2" s="66"/>
      <c r="J2" s="66"/>
      <c r="K2" s="66"/>
      <c r="L2" s="66"/>
      <c r="M2" s="104"/>
    </row>
    <row r="3" spans="1:19">
      <c r="A3" s="108"/>
      <c r="B3" s="92" t="str">
        <f ca="1">'Données de location'!F8</f>
        <v>9 rue du Coteau</v>
      </c>
      <c r="C3" s="92"/>
      <c r="D3" s="66"/>
      <c r="E3" s="66"/>
      <c r="F3" s="66"/>
      <c r="G3" s="66"/>
      <c r="H3" s="66"/>
      <c r="I3" s="66"/>
      <c r="J3" s="66"/>
      <c r="K3" s="66"/>
      <c r="L3" s="66"/>
      <c r="M3" s="104"/>
    </row>
    <row r="4" spans="1:19">
      <c r="A4" s="108"/>
      <c r="B4" s="92" t="str">
        <f ca="1">'Données de location'!F9</f>
        <v>25500 LES FINS</v>
      </c>
      <c r="C4" s="92"/>
      <c r="D4" s="66"/>
      <c r="E4" s="66"/>
      <c r="F4" s="66"/>
      <c r="G4" s="66"/>
      <c r="H4" s="66"/>
      <c r="I4" s="66"/>
      <c r="J4" s="66"/>
      <c r="K4" s="66"/>
      <c r="L4" s="66"/>
      <c r="M4" s="104"/>
    </row>
    <row r="5" spans="1:19">
      <c r="A5" s="108"/>
      <c r="B5" s="105" t="s">
        <v>145</v>
      </c>
      <c r="C5" s="105"/>
      <c r="D5" s="66"/>
      <c r="E5" s="66"/>
      <c r="F5" s="66"/>
      <c r="G5" s="66"/>
      <c r="H5" s="66"/>
      <c r="I5" s="66"/>
      <c r="J5" s="66"/>
      <c r="K5" s="66"/>
      <c r="L5" s="66"/>
      <c r="M5" s="104"/>
    </row>
    <row r="6" spans="1:19">
      <c r="A6" s="108"/>
      <c r="B6" s="106" t="s">
        <v>147</v>
      </c>
      <c r="C6" s="106"/>
      <c r="D6" s="107" t="str">
        <f ca="1">'Données de location'!F11</f>
        <v>+33 658 358 555</v>
      </c>
      <c r="E6" s="66"/>
      <c r="F6" s="66"/>
      <c r="G6" s="66"/>
      <c r="H6" s="66"/>
      <c r="I6" s="66"/>
      <c r="J6" s="66"/>
      <c r="K6" s="66"/>
      <c r="L6" s="66"/>
      <c r="M6" s="104"/>
    </row>
    <row r="7" spans="1:19">
      <c r="A7" s="108"/>
      <c r="B7" s="106" t="s">
        <v>146</v>
      </c>
      <c r="C7" s="106"/>
      <c r="D7" s="66" t="str">
        <f ca="1">'Données de location'!F10</f>
        <v>Guventurkmen25@gmail.com</v>
      </c>
      <c r="E7" s="66"/>
      <c r="F7" s="66"/>
      <c r="G7" s="66"/>
      <c r="H7" s="66"/>
      <c r="I7" s="66"/>
      <c r="J7" s="66"/>
      <c r="K7" s="66"/>
      <c r="L7" s="66"/>
      <c r="M7" s="104"/>
      <c r="N7" s="94"/>
      <c r="O7" s="94"/>
      <c r="P7" s="94"/>
      <c r="Q7" s="94"/>
      <c r="R7" s="94"/>
      <c r="S7" s="94"/>
    </row>
    <row r="8" spans="1:19">
      <c r="A8" s="108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104"/>
      <c r="N8" s="94"/>
      <c r="O8" s="94"/>
      <c r="P8" s="94"/>
      <c r="Q8" s="94"/>
      <c r="R8" s="94"/>
      <c r="S8" s="94"/>
    </row>
    <row r="9" spans="1:19">
      <c r="A9" s="108"/>
      <c r="B9" s="66"/>
      <c r="C9" s="66"/>
      <c r="D9" s="66"/>
      <c r="E9" s="66"/>
      <c r="F9" s="66"/>
      <c r="G9" s="66"/>
      <c r="H9" s="66"/>
      <c r="I9" s="66"/>
      <c r="J9" s="92">
        <f ca="1">'Données de location'!F18</f>
        <v>0</v>
      </c>
      <c r="K9" s="66"/>
      <c r="L9" s="66"/>
      <c r="M9" s="104"/>
      <c r="N9" s="94"/>
      <c r="O9" s="94"/>
      <c r="P9" s="94"/>
      <c r="Q9" s="94"/>
      <c r="R9" s="94"/>
      <c r="S9" s="94"/>
    </row>
    <row r="10" spans="1:19">
      <c r="A10" s="108"/>
      <c r="B10" s="66"/>
      <c r="C10" s="66"/>
      <c r="D10" s="66"/>
      <c r="E10" s="66"/>
      <c r="F10" s="66"/>
      <c r="G10" s="66"/>
      <c r="H10" s="66"/>
      <c r="I10" s="66"/>
      <c r="J10" s="92">
        <f ca="1">IF(ISNUMBER(SEARCH("XXXXX",'Données de location'!F25)),"",'Données de location'!F25)</f>
        <v>0</v>
      </c>
      <c r="K10" s="66"/>
      <c r="L10" s="66"/>
      <c r="M10" s="104"/>
      <c r="N10" s="94"/>
      <c r="O10" s="94"/>
      <c r="P10" s="94"/>
      <c r="Q10" s="94"/>
      <c r="R10" s="94"/>
      <c r="S10" s="94"/>
    </row>
    <row r="11" spans="1:19">
      <c r="A11" s="108"/>
      <c r="B11" s="66"/>
      <c r="C11" s="66"/>
      <c r="D11" s="66"/>
      <c r="E11" s="66"/>
      <c r="F11" s="66"/>
      <c r="G11" s="66"/>
      <c r="H11" s="66"/>
      <c r="I11" s="66"/>
      <c r="J11" s="92" t="str">
        <f ca="1">'Données de location'!F39</f>
        <v>9 rue du Coteau</v>
      </c>
      <c r="K11" s="66"/>
      <c r="L11" s="66"/>
      <c r="M11" s="104"/>
      <c r="N11" s="94"/>
      <c r="O11" s="94"/>
      <c r="P11" s="94"/>
      <c r="Q11" s="94"/>
      <c r="R11" s="94"/>
      <c r="S11" s="94"/>
    </row>
    <row r="12" spans="1:19">
      <c r="A12" s="108"/>
      <c r="B12" s="66"/>
      <c r="C12" s="66"/>
      <c r="D12" s="66"/>
      <c r="E12" s="66"/>
      <c r="F12" s="66"/>
      <c r="G12" s="66"/>
      <c r="H12" s="66"/>
      <c r="I12" s="66"/>
      <c r="J12" s="92" t="str">
        <f ca="1">'Données de location'!J39</f>
        <v>25500 LES FINS</v>
      </c>
      <c r="K12" s="66"/>
      <c r="L12" s="66"/>
      <c r="M12" s="104"/>
      <c r="N12" s="94"/>
      <c r="O12" s="94"/>
      <c r="P12" s="94"/>
      <c r="Q12" s="94"/>
      <c r="R12" s="94"/>
      <c r="S12" s="94"/>
    </row>
    <row r="13" spans="1:19">
      <c r="A13" s="108"/>
      <c r="B13" s="66" t="s">
        <v>153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104"/>
      <c r="N13" s="94"/>
      <c r="O13" s="94"/>
      <c r="P13" s="94"/>
      <c r="Q13" s="94"/>
      <c r="R13" s="94"/>
      <c r="S13" s="94"/>
    </row>
    <row r="14" spans="1:19">
      <c r="A14" s="108"/>
      <c r="B14" s="66" t="s">
        <v>154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104"/>
      <c r="N14" s="94"/>
      <c r="O14" s="94"/>
      <c r="P14" s="94"/>
      <c r="Q14" s="94"/>
      <c r="R14" s="94"/>
      <c r="S14" s="94"/>
    </row>
    <row r="15" spans="1:19">
      <c r="A15" s="108"/>
      <c r="B15" s="66" t="s">
        <v>155</v>
      </c>
      <c r="C15" s="66"/>
      <c r="D15" s="66"/>
      <c r="E15" s="66"/>
      <c r="F15" s="66"/>
      <c r="G15" s="66"/>
      <c r="H15" s="66"/>
      <c r="I15" s="66"/>
      <c r="J15" s="66" t="str">
        <f ca="1">'Données de location'!F113</f>
        <v>LES FINS,</v>
      </c>
      <c r="K15" s="66"/>
      <c r="L15" s="66"/>
      <c r="M15" s="104"/>
      <c r="N15" s="94"/>
      <c r="O15" s="94"/>
      <c r="P15" s="94"/>
      <c r="Q15" s="94"/>
      <c r="R15" s="94"/>
      <c r="S15" s="94"/>
    </row>
    <row r="16" spans="1:19">
      <c r="A16" s="108"/>
      <c r="B16" s="66"/>
      <c r="C16" s="66"/>
      <c r="D16" s="66"/>
      <c r="E16" s="66"/>
      <c r="F16" s="66"/>
      <c r="G16" s="66"/>
      <c r="H16" s="66"/>
      <c r="I16" s="106"/>
      <c r="J16" s="106" t="s">
        <v>152</v>
      </c>
      <c r="K16" s="109"/>
      <c r="L16" s="66"/>
      <c r="M16" s="104"/>
      <c r="N16" s="94"/>
      <c r="O16" s="94"/>
      <c r="P16" s="94"/>
      <c r="Q16" s="94"/>
      <c r="R16" s="94"/>
      <c r="S16" s="94"/>
    </row>
    <row r="17" spans="1:19">
      <c r="A17" s="108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104"/>
      <c r="N17" s="94"/>
      <c r="O17" s="94"/>
      <c r="P17" s="94"/>
      <c r="Q17" s="94"/>
      <c r="R17" s="94"/>
      <c r="S17" s="94"/>
    </row>
    <row r="18" spans="1:19">
      <c r="A18" s="108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104"/>
      <c r="N18" s="94"/>
      <c r="O18" s="94"/>
      <c r="P18" s="94"/>
      <c r="Q18" s="94"/>
      <c r="R18" s="94"/>
      <c r="S18" s="94"/>
    </row>
    <row r="19" spans="1:19">
      <c r="A19" s="108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104"/>
      <c r="N19" s="94"/>
      <c r="O19" s="94"/>
      <c r="P19" s="94"/>
      <c r="Q19" s="94"/>
      <c r="R19" s="94"/>
      <c r="S19" s="94"/>
    </row>
    <row r="20" spans="1:19">
      <c r="A20" s="108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104"/>
      <c r="N20" s="94"/>
      <c r="O20" s="94"/>
      <c r="P20" s="94"/>
      <c r="Q20" s="94"/>
      <c r="R20" s="94"/>
      <c r="S20" s="94"/>
    </row>
    <row r="21" spans="1:19">
      <c r="A21" s="108"/>
      <c r="B21" s="110"/>
      <c r="C21" s="110"/>
      <c r="D21" s="66"/>
      <c r="E21" s="66"/>
      <c r="F21" s="66"/>
      <c r="G21" s="66"/>
      <c r="H21" s="66"/>
      <c r="I21" s="66"/>
      <c r="J21" s="66"/>
      <c r="K21" s="66"/>
      <c r="L21" s="66"/>
      <c r="M21" s="104"/>
      <c r="N21" s="94"/>
      <c r="O21" s="94"/>
      <c r="P21" s="94"/>
      <c r="Q21" s="94"/>
      <c r="R21" s="94"/>
      <c r="S21" s="94"/>
    </row>
    <row r="22" spans="1:19">
      <c r="A22" s="108"/>
      <c r="B22" s="111" t="s">
        <v>156</v>
      </c>
      <c r="C22" s="111"/>
      <c r="D22" s="66"/>
      <c r="E22" s="66"/>
      <c r="F22" s="66"/>
      <c r="G22" s="66"/>
      <c r="H22" s="66"/>
      <c r="I22" s="66"/>
      <c r="J22" s="66"/>
      <c r="K22" s="66"/>
      <c r="L22" s="66"/>
      <c r="M22" s="104"/>
      <c r="N22" s="94"/>
      <c r="O22" s="94"/>
      <c r="P22" s="94"/>
      <c r="Q22" s="94"/>
      <c r="R22" s="94"/>
      <c r="S22" s="94"/>
    </row>
    <row r="23" spans="1:19">
      <c r="A23" s="108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104"/>
      <c r="N23" s="94"/>
      <c r="O23" s="94"/>
      <c r="P23" s="94"/>
      <c r="Q23" s="94"/>
      <c r="R23" s="94"/>
      <c r="S23" s="94"/>
    </row>
    <row r="24" spans="1:19">
      <c r="A24" s="108"/>
      <c r="B24" s="111" t="s">
        <v>163</v>
      </c>
      <c r="C24" s="111"/>
      <c r="D24" s="66"/>
      <c r="E24" s="66"/>
      <c r="F24" s="66"/>
      <c r="G24" s="66"/>
      <c r="H24" s="66"/>
      <c r="I24" s="66"/>
      <c r="J24" s="66"/>
      <c r="K24" s="66"/>
      <c r="L24" s="66"/>
      <c r="M24" s="104"/>
      <c r="N24" s="94"/>
      <c r="O24" s="94"/>
      <c r="P24" s="94"/>
      <c r="Q24" s="94"/>
      <c r="R24" s="94"/>
      <c r="S24" s="94"/>
    </row>
    <row r="25" spans="1:19">
      <c r="A25" s="108"/>
      <c r="B25" s="66" t="s">
        <v>437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104"/>
      <c r="N25" s="94"/>
      <c r="O25" s="94"/>
      <c r="P25" s="94"/>
      <c r="Q25" s="94"/>
      <c r="R25" s="94"/>
      <c r="S25" s="94"/>
    </row>
    <row r="26" spans="1:19">
      <c r="A26" s="108"/>
      <c r="B26" s="111" t="s">
        <v>438</v>
      </c>
      <c r="C26" s="111"/>
      <c r="D26" s="66"/>
      <c r="E26" s="66"/>
      <c r="F26" s="66"/>
      <c r="G26" s="66"/>
      <c r="H26" s="66"/>
      <c r="I26" s="66"/>
      <c r="J26" s="66"/>
      <c r="K26" s="66"/>
      <c r="L26" s="66"/>
      <c r="M26" s="104"/>
      <c r="N26" s="94"/>
      <c r="O26" s="94"/>
      <c r="P26" s="94"/>
      <c r="Q26" s="94"/>
      <c r="R26" s="94"/>
      <c r="S26" s="94"/>
    </row>
    <row r="27" spans="1:19">
      <c r="A27" s="108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104"/>
      <c r="N27" s="94"/>
      <c r="O27" s="94"/>
      <c r="P27" s="94"/>
      <c r="Q27" s="94"/>
      <c r="R27" s="94"/>
      <c r="S27" s="94"/>
    </row>
    <row r="28" spans="1:19">
      <c r="A28" s="108"/>
      <c r="B28" s="66"/>
      <c r="C28" s="66"/>
      <c r="D28" s="66"/>
      <c r="E28" s="66"/>
      <c r="F28" s="66"/>
      <c r="G28" s="66"/>
      <c r="H28" s="66"/>
      <c r="I28" s="66"/>
      <c r="J28" s="66" t="s">
        <v>157</v>
      </c>
      <c r="K28" s="66"/>
      <c r="L28" s="66"/>
      <c r="M28" s="104"/>
      <c r="N28" s="94"/>
      <c r="O28" s="94"/>
      <c r="P28" s="94"/>
      <c r="Q28" s="94"/>
      <c r="R28" s="94"/>
      <c r="S28" s="94"/>
    </row>
    <row r="29" spans="1:19">
      <c r="A29" s="108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104"/>
      <c r="N29" s="94"/>
      <c r="O29" s="94"/>
      <c r="P29" s="94"/>
      <c r="Q29" s="94"/>
      <c r="R29" s="94"/>
      <c r="S29" s="94"/>
    </row>
    <row r="30" spans="1:19">
      <c r="A30" s="108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04"/>
      <c r="N30" s="94"/>
      <c r="O30" s="94"/>
      <c r="P30" s="94"/>
      <c r="Q30" s="94"/>
      <c r="R30" s="94"/>
      <c r="S30" s="94"/>
    </row>
    <row r="31" spans="1:19">
      <c r="A31" s="108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04"/>
      <c r="N31" s="94"/>
      <c r="O31" s="94"/>
      <c r="P31" s="94"/>
      <c r="Q31" s="94"/>
      <c r="R31" s="94"/>
      <c r="S31" s="94"/>
    </row>
    <row r="32" spans="1:19">
      <c r="A32" s="108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04"/>
      <c r="N32" s="94"/>
      <c r="O32" s="94"/>
      <c r="P32" s="94"/>
      <c r="Q32" s="94"/>
      <c r="R32" s="94"/>
      <c r="S32" s="94"/>
    </row>
    <row r="33" spans="1:19">
      <c r="A33" s="108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104"/>
      <c r="N33" s="94"/>
      <c r="O33" s="94"/>
      <c r="P33" s="94"/>
      <c r="Q33" s="94"/>
      <c r="R33" s="94"/>
      <c r="S33" s="94"/>
    </row>
    <row r="34" spans="1:19">
      <c r="A34" s="108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104"/>
      <c r="N34" s="94"/>
      <c r="O34" s="94"/>
      <c r="P34" s="94"/>
      <c r="Q34" s="94"/>
      <c r="R34" s="94"/>
      <c r="S34" s="94"/>
    </row>
    <row r="35" spans="1:19">
      <c r="A35" s="108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104"/>
      <c r="N35" s="94"/>
      <c r="O35" s="94"/>
      <c r="P35" s="94"/>
      <c r="Q35" s="94"/>
      <c r="R35" s="94"/>
      <c r="S35" s="94"/>
    </row>
    <row r="36" spans="1:19">
      <c r="A36" s="108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104"/>
      <c r="N36" s="94"/>
      <c r="O36" s="94"/>
      <c r="P36" s="94"/>
      <c r="Q36" s="94"/>
      <c r="R36" s="94"/>
      <c r="S36" s="94"/>
    </row>
    <row r="37" spans="1:19">
      <c r="A37" s="108"/>
      <c r="B37" s="116"/>
      <c r="C37" s="117"/>
      <c r="D37" s="117"/>
      <c r="E37" s="117"/>
      <c r="F37" s="117"/>
      <c r="G37" s="117"/>
      <c r="H37" s="117"/>
      <c r="I37" s="117"/>
      <c r="J37" s="117"/>
      <c r="K37" s="117"/>
      <c r="L37" s="118"/>
      <c r="M37" s="104"/>
      <c r="N37" s="94"/>
      <c r="O37" s="94"/>
      <c r="P37" s="94"/>
      <c r="Q37" s="94"/>
      <c r="R37" s="94"/>
      <c r="S37" s="94"/>
    </row>
    <row r="38" spans="1:19">
      <c r="A38" s="108"/>
      <c r="B38" s="119"/>
      <c r="C38" s="93"/>
      <c r="D38" s="93"/>
      <c r="E38" s="93"/>
      <c r="F38" s="93"/>
      <c r="G38" s="93"/>
      <c r="H38" s="93"/>
      <c r="I38" s="93"/>
      <c r="J38" s="93"/>
      <c r="K38" s="93"/>
      <c r="L38" s="120"/>
      <c r="M38" s="104"/>
      <c r="N38" s="94"/>
      <c r="O38" s="94"/>
      <c r="P38" s="94"/>
      <c r="Q38" s="94"/>
      <c r="R38" s="94"/>
      <c r="S38" s="94"/>
    </row>
    <row r="39" spans="1:19" ht="36">
      <c r="A39" s="108"/>
      <c r="B39" s="1173" t="s">
        <v>158</v>
      </c>
      <c r="C39" s="1174"/>
      <c r="D39" s="1174"/>
      <c r="E39" s="1174"/>
      <c r="F39" s="1174"/>
      <c r="G39" s="1174"/>
      <c r="H39" s="1174"/>
      <c r="I39" s="1174"/>
      <c r="J39" s="1174"/>
      <c r="K39" s="1174"/>
      <c r="L39" s="1175"/>
      <c r="M39" s="104"/>
      <c r="N39" s="94"/>
      <c r="O39" s="94"/>
      <c r="P39" s="94"/>
      <c r="Q39" s="94"/>
      <c r="R39" s="94"/>
      <c r="S39" s="94"/>
    </row>
    <row r="40" spans="1:19" ht="36">
      <c r="A40" s="108"/>
      <c r="B40" s="119"/>
      <c r="C40" s="93"/>
      <c r="D40" s="101"/>
      <c r="E40" s="101"/>
      <c r="F40" s="536"/>
      <c r="G40" s="101"/>
      <c r="H40" s="101"/>
      <c r="I40" s="101"/>
      <c r="J40" s="101"/>
      <c r="K40" s="101"/>
      <c r="L40" s="120"/>
      <c r="M40" s="104"/>
      <c r="N40" s="94"/>
      <c r="O40" s="94"/>
      <c r="P40" s="94"/>
      <c r="Q40" s="94"/>
      <c r="R40" s="94"/>
      <c r="S40" s="94"/>
    </row>
    <row r="41" spans="1:19">
      <c r="A41" s="108"/>
      <c r="B41" s="528" t="s">
        <v>161</v>
      </c>
      <c r="C41" s="93"/>
      <c r="D41" s="1179" t="str">
        <f ca="1">'Données de location'!F7</f>
        <v>Mr TURKMEN COURDIER Güven</v>
      </c>
      <c r="E41" s="1179"/>
      <c r="F41" s="1179"/>
      <c r="G41" s="1179"/>
      <c r="H41" s="1179"/>
      <c r="I41" s="1179"/>
      <c r="J41" s="93" t="s">
        <v>159</v>
      </c>
      <c r="K41" s="93"/>
      <c r="L41" s="120"/>
      <c r="M41" s="104"/>
      <c r="N41" s="94"/>
      <c r="O41" s="94"/>
      <c r="P41" s="94"/>
      <c r="Q41" s="94"/>
      <c r="R41" s="94"/>
      <c r="S41" s="94"/>
    </row>
    <row r="42" spans="1:19">
      <c r="A42" s="108"/>
      <c r="B42" s="623" t="str">
        <f ca="1">'Données de location'!F18&amp;","</f>
        <v>0,</v>
      </c>
      <c r="C42" s="624"/>
      <c r="D42" s="625"/>
      <c r="E42" s="625"/>
      <c r="F42" s="625"/>
      <c r="G42" s="625">
        <f ca="1">IF(ISNUMBER(SEARCH("XXXXX",'Données de location'!F25)),"",'Données de location'!F25)</f>
        <v>0</v>
      </c>
      <c r="H42" s="626"/>
      <c r="I42" s="626"/>
      <c r="J42" s="305"/>
      <c r="K42" s="305"/>
      <c r="L42" s="120"/>
      <c r="M42" s="104"/>
      <c r="N42" s="94"/>
      <c r="O42" s="94"/>
      <c r="P42" s="94"/>
      <c r="Q42" s="94"/>
      <c r="R42" s="94"/>
      <c r="S42" s="94"/>
    </row>
    <row r="43" spans="1:19" ht="17.25">
      <c r="A43" s="108"/>
      <c r="B43" s="119" t="s">
        <v>160</v>
      </c>
      <c r="C43" s="93"/>
      <c r="D43" s="622"/>
      <c r="E43" s="622"/>
      <c r="F43" s="622"/>
      <c r="G43" s="1179" t="str">
        <f ca="1">'Données de location'!F39</f>
        <v>9 rue du Coteau</v>
      </c>
      <c r="H43" s="1179"/>
      <c r="I43" s="1179"/>
      <c r="J43" s="1179"/>
      <c r="K43" s="1179" t="str">
        <f ca="1">'Données de location'!J39&amp;"."</f>
        <v>25500 LES FINS.</v>
      </c>
      <c r="L43" s="1180"/>
      <c r="M43" s="104"/>
      <c r="N43" s="94"/>
      <c r="O43" s="94"/>
      <c r="P43" s="94"/>
      <c r="Q43" s="94"/>
      <c r="R43" s="94"/>
      <c r="S43" s="94"/>
    </row>
    <row r="44" spans="1:19">
      <c r="A44" s="108"/>
      <c r="B44" s="1176"/>
      <c r="C44" s="1177"/>
      <c r="D44" s="1177"/>
      <c r="E44" s="1177"/>
      <c r="F44" s="537"/>
      <c r="G44" s="1178"/>
      <c r="H44" s="1178"/>
      <c r="I44" s="1178"/>
      <c r="J44" s="93" t="s">
        <v>483</v>
      </c>
      <c r="K44" s="93" t="s">
        <v>483</v>
      </c>
      <c r="L44" s="120"/>
      <c r="M44" s="104"/>
      <c r="N44" s="94"/>
      <c r="O44" s="94"/>
      <c r="P44" s="94"/>
      <c r="Q44" s="94"/>
      <c r="R44" s="94"/>
      <c r="S44" s="94"/>
    </row>
    <row r="45" spans="1:19">
      <c r="A45" s="108"/>
      <c r="B45" s="119"/>
      <c r="C45" s="93"/>
      <c r="D45" s="1172" t="s">
        <v>484</v>
      </c>
      <c r="E45" s="1172"/>
      <c r="F45" s="1172"/>
      <c r="G45" s="1172"/>
      <c r="H45" s="1172"/>
      <c r="I45" s="1172"/>
      <c r="J45" s="1172"/>
      <c r="K45" s="1172"/>
      <c r="L45" s="120"/>
      <c r="M45" s="104"/>
      <c r="N45" s="94"/>
      <c r="O45" s="94"/>
      <c r="P45" s="94"/>
      <c r="Q45" s="94"/>
      <c r="R45" s="94"/>
      <c r="S45" s="94"/>
    </row>
    <row r="46" spans="1:19">
      <c r="A46" s="108"/>
      <c r="B46" s="119"/>
      <c r="C46" s="93" t="s">
        <v>162</v>
      </c>
      <c r="D46" s="93" t="str">
        <f ca="1">'Données de location'!F113</f>
        <v>LES FINS,</v>
      </c>
      <c r="E46" s="93"/>
      <c r="F46" s="93"/>
      <c r="G46" s="93" t="str">
        <f ca="1">'Données de location'!F7</f>
        <v>Mr TURKMEN COURDIER Güven</v>
      </c>
      <c r="H46" s="93"/>
      <c r="I46" s="93"/>
      <c r="J46" s="93"/>
      <c r="K46" s="93"/>
      <c r="L46" s="120"/>
      <c r="M46" s="104"/>
      <c r="N46" s="94"/>
      <c r="O46" s="94"/>
      <c r="P46" s="94"/>
      <c r="Q46" s="94"/>
      <c r="R46" s="94"/>
      <c r="S46" s="94"/>
    </row>
    <row r="47" spans="1:19">
      <c r="A47" s="108"/>
      <c r="B47" s="119"/>
      <c r="C47" s="93" t="s">
        <v>152</v>
      </c>
      <c r="D47" s="174"/>
      <c r="E47" s="93"/>
      <c r="F47" s="93"/>
      <c r="G47" s="93"/>
      <c r="H47" s="93"/>
      <c r="I47" s="93"/>
      <c r="J47" s="93"/>
      <c r="K47" s="93"/>
      <c r="L47" s="120"/>
      <c r="M47" s="104"/>
      <c r="N47" s="94"/>
      <c r="O47" s="94"/>
      <c r="P47" s="94"/>
      <c r="Q47" s="94"/>
      <c r="R47" s="94"/>
      <c r="S47" s="94"/>
    </row>
    <row r="48" spans="1:19">
      <c r="A48" s="108"/>
      <c r="B48" s="119"/>
      <c r="C48" s="93"/>
      <c r="D48" s="93"/>
      <c r="E48" s="93"/>
      <c r="F48" s="93"/>
      <c r="G48" s="93"/>
      <c r="H48" s="93"/>
      <c r="I48" s="93"/>
      <c r="J48" s="93"/>
      <c r="K48" s="93"/>
      <c r="L48" s="120"/>
      <c r="M48" s="104"/>
      <c r="N48" s="94"/>
      <c r="O48" s="94"/>
      <c r="P48" s="94"/>
      <c r="Q48" s="94"/>
      <c r="R48" s="94"/>
      <c r="S48" s="94"/>
    </row>
    <row r="49" spans="1:19">
      <c r="A49" s="108"/>
      <c r="B49" s="121"/>
      <c r="C49" s="122"/>
      <c r="D49" s="122"/>
      <c r="E49" s="122"/>
      <c r="F49" s="122"/>
      <c r="G49" s="122"/>
      <c r="H49" s="122"/>
      <c r="I49" s="122"/>
      <c r="J49" s="122"/>
      <c r="K49" s="122"/>
      <c r="L49" s="123"/>
      <c r="M49" s="104"/>
      <c r="N49" s="94"/>
      <c r="O49" s="94"/>
      <c r="P49" s="94"/>
      <c r="Q49" s="94"/>
      <c r="R49" s="94"/>
      <c r="S49" s="94"/>
    </row>
    <row r="50" spans="1:19">
      <c r="A50" s="108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104"/>
    </row>
    <row r="51" spans="1:19">
      <c r="A51" s="108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104"/>
    </row>
    <row r="52" spans="1:19">
      <c r="A52" s="108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104"/>
    </row>
    <row r="53" spans="1:19">
      <c r="A53" s="108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04"/>
    </row>
    <row r="54" spans="1:19">
      <c r="A54" s="108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104"/>
    </row>
    <row r="55" spans="1:19">
      <c r="A55" s="108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104"/>
    </row>
    <row r="56" spans="1:19">
      <c r="A56" s="108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104"/>
    </row>
    <row r="57" spans="1:19">
      <c r="A57" s="108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104"/>
    </row>
    <row r="58" spans="1:19">
      <c r="A58" s="108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104"/>
    </row>
    <row r="59" spans="1:19" ht="15.75" thickBot="1">
      <c r="A59" s="113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5"/>
    </row>
    <row r="60" spans="1:19" ht="15.75" thickTop="1"/>
  </sheetData>
  <mergeCells count="7">
    <mergeCell ref="D45:K45"/>
    <mergeCell ref="B39:L39"/>
    <mergeCell ref="B44:E44"/>
    <mergeCell ref="G44:I44"/>
    <mergeCell ref="D41:I41"/>
    <mergeCell ref="K43:L43"/>
    <mergeCell ref="G43:J4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>
    <pageSetUpPr fitToPage="1"/>
  </sheetPr>
  <dimension ref="A1:L44"/>
  <sheetViews>
    <sheetView topLeftCell="A10" zoomScaleNormal="100" workbookViewId="0">
      <selection activeCell="L25" sqref="L25"/>
    </sheetView>
  </sheetViews>
  <sheetFormatPr baseColWidth="10" defaultRowHeight="15"/>
  <cols>
    <col min="2" max="2" width="4.7109375" customWidth="1"/>
    <col min="3" max="3" width="5.85546875" customWidth="1"/>
    <col min="5" max="5" width="14.28515625" customWidth="1"/>
    <col min="6" max="6" width="1.28515625" customWidth="1"/>
    <col min="7" max="7" width="11.85546875" customWidth="1"/>
    <col min="8" max="8" width="7.42578125" customWidth="1"/>
    <col min="9" max="9" width="3.7109375" customWidth="1"/>
    <col min="10" max="10" width="11.5703125" customWidth="1"/>
    <col min="11" max="11" width="8.28515625" customWidth="1"/>
  </cols>
  <sheetData>
    <row r="1" spans="1:12" ht="15.75" thickTop="1">
      <c r="A1" s="11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</row>
    <row r="2" spans="1:12" ht="18.75">
      <c r="A2" s="108"/>
      <c r="B2" s="124" t="s">
        <v>164</v>
      </c>
      <c r="C2" s="124" t="str">
        <f ca="1">'Données de location'!F7</f>
        <v>Mr TURKMEN COURDIER Güven</v>
      </c>
      <c r="D2" s="124"/>
      <c r="E2" s="124"/>
      <c r="F2" s="124"/>
      <c r="G2" s="124"/>
      <c r="H2" s="124"/>
      <c r="I2" s="124"/>
      <c r="J2" s="124"/>
      <c r="K2" s="124"/>
      <c r="L2" s="125"/>
    </row>
    <row r="3" spans="1:12" ht="18.75">
      <c r="A3" s="108"/>
      <c r="B3" s="124"/>
      <c r="C3" s="124" t="str">
        <f ca="1">'Données de location'!F8</f>
        <v>9 rue du Coteau</v>
      </c>
      <c r="D3" s="124"/>
      <c r="E3" s="124"/>
      <c r="F3" s="124"/>
      <c r="G3" s="124"/>
      <c r="H3" s="124"/>
      <c r="I3" s="124"/>
      <c r="J3" s="124"/>
      <c r="K3" s="124"/>
      <c r="L3" s="125"/>
    </row>
    <row r="4" spans="1:12" ht="18.75">
      <c r="A4" s="108"/>
      <c r="B4" s="124"/>
      <c r="C4" s="124" t="str">
        <f ca="1">'Données de location'!F9</f>
        <v>25500 LES FINS</v>
      </c>
      <c r="D4" s="124"/>
      <c r="E4" s="124"/>
      <c r="F4" s="124"/>
      <c r="G4" s="124"/>
      <c r="H4" s="124"/>
      <c r="I4" s="124"/>
      <c r="J4" s="124"/>
      <c r="K4" s="124"/>
      <c r="L4" s="125"/>
    </row>
    <row r="5" spans="1:12" ht="18.75">
      <c r="A5" s="108"/>
      <c r="B5" s="124"/>
      <c r="C5" s="124"/>
      <c r="D5" s="124"/>
      <c r="E5" s="124"/>
      <c r="F5" s="124"/>
      <c r="G5" s="182" t="s">
        <v>165</v>
      </c>
      <c r="H5" s="124">
        <f ca="1">'Données de location'!F18</f>
        <v>0</v>
      </c>
      <c r="I5" s="124"/>
      <c r="J5" s="124"/>
      <c r="K5" s="124"/>
      <c r="L5" s="125"/>
    </row>
    <row r="6" spans="1:12" ht="18.75">
      <c r="A6" s="108"/>
      <c r="B6" s="124"/>
      <c r="C6" s="124"/>
      <c r="D6" s="124"/>
      <c r="E6" s="124"/>
      <c r="F6" s="124"/>
      <c r="G6" s="124"/>
      <c r="H6" s="124" t="str">
        <f ca="1">'Données de location'!F39</f>
        <v>9 rue du Coteau</v>
      </c>
      <c r="I6" s="124"/>
      <c r="J6" s="124"/>
      <c r="K6" s="124"/>
      <c r="L6" s="125"/>
    </row>
    <row r="7" spans="1:12" ht="18.75">
      <c r="A7" s="108"/>
      <c r="B7" s="124"/>
      <c r="C7" s="124"/>
      <c r="D7" s="124"/>
      <c r="E7" s="124"/>
      <c r="F7" s="124"/>
      <c r="G7" s="124"/>
      <c r="H7" s="124" t="str">
        <f ca="1">'Données de location'!J39</f>
        <v>25500 LES FINS</v>
      </c>
      <c r="I7" s="124"/>
      <c r="J7" s="124"/>
      <c r="K7" s="124"/>
      <c r="L7" s="125"/>
    </row>
    <row r="8" spans="1:12" ht="18.75">
      <c r="A8" s="108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5"/>
    </row>
    <row r="9" spans="1:12" ht="18.75">
      <c r="A9" s="108"/>
      <c r="B9" s="124" t="str">
        <f ca="1">'Données de location'!F113</f>
        <v>LES FINS,</v>
      </c>
      <c r="C9" s="124"/>
      <c r="D9" s="124"/>
      <c r="E9" s="124"/>
      <c r="F9" s="124"/>
      <c r="G9" s="124"/>
      <c r="H9" s="124"/>
      <c r="I9" s="124"/>
      <c r="J9" s="124"/>
      <c r="K9" s="124"/>
      <c r="L9" s="125"/>
    </row>
    <row r="10" spans="1:12" ht="18.75">
      <c r="A10" s="108"/>
      <c r="B10" s="124" t="s">
        <v>152</v>
      </c>
      <c r="C10" s="1181"/>
      <c r="D10" s="1181"/>
      <c r="E10" s="1181"/>
      <c r="F10" s="124"/>
      <c r="G10" s="124"/>
      <c r="H10" s="124"/>
      <c r="I10" s="124"/>
      <c r="J10" s="124"/>
      <c r="K10" s="124"/>
      <c r="L10" s="125"/>
    </row>
    <row r="11" spans="1:12" ht="18.75">
      <c r="A11" s="108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5"/>
    </row>
    <row r="12" spans="1:12" ht="18.75">
      <c r="A12" s="108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5"/>
    </row>
    <row r="13" spans="1:12" ht="19.5" thickBot="1">
      <c r="A13" s="108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5"/>
    </row>
    <row r="14" spans="1:12" ht="24" thickTop="1">
      <c r="A14" s="108"/>
      <c r="B14" s="1182" t="s">
        <v>166</v>
      </c>
      <c r="C14" s="1183"/>
      <c r="D14" s="1183"/>
      <c r="E14" s="1183"/>
      <c r="F14" s="1183"/>
      <c r="G14" s="1183"/>
      <c r="H14" s="1183"/>
      <c r="I14" s="1183"/>
      <c r="J14" s="1183"/>
      <c r="K14" s="1184"/>
      <c r="L14" s="125"/>
    </row>
    <row r="15" spans="1:12" ht="23.25">
      <c r="A15" s="108"/>
      <c r="B15" s="128"/>
      <c r="C15" s="96"/>
      <c r="D15" s="96"/>
      <c r="E15" s="96"/>
      <c r="F15" s="96"/>
      <c r="G15" s="96" t="s">
        <v>167</v>
      </c>
      <c r="H15" s="96"/>
      <c r="I15" s="96"/>
      <c r="J15" s="96"/>
      <c r="K15" s="129"/>
      <c r="L15" s="125"/>
    </row>
    <row r="16" spans="1:12" ht="24" thickBot="1">
      <c r="A16" s="108"/>
      <c r="B16" s="1185">
        <f ca="1">'Données de location'!F18</f>
        <v>0</v>
      </c>
      <c r="C16" s="1186"/>
      <c r="D16" s="1186"/>
      <c r="E16" s="1186"/>
      <c r="F16" s="1186"/>
      <c r="G16" s="1186"/>
      <c r="H16" s="1186"/>
      <c r="I16" s="1186"/>
      <c r="J16" s="1186"/>
      <c r="K16" s="1187"/>
      <c r="L16" s="125"/>
    </row>
    <row r="17" spans="1:12" ht="19.5" thickTop="1">
      <c r="A17" s="108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125"/>
    </row>
    <row r="18" spans="1:12" ht="18.75">
      <c r="A18" s="108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5"/>
    </row>
    <row r="19" spans="1:12" ht="18.75">
      <c r="A19" s="108"/>
      <c r="B19" s="124" t="s">
        <v>168</v>
      </c>
      <c r="C19" s="124"/>
      <c r="D19" s="124"/>
      <c r="E19" s="124"/>
      <c r="F19" s="124">
        <f ca="1">'Données de location'!F105</f>
        <v>500</v>
      </c>
      <c r="G19" s="307">
        <f ca="1">'Données de location'!F75</f>
        <v>500</v>
      </c>
      <c r="H19" s="1188" t="e">
        <f ca="1">'Données de location'!G75</f>
        <v>#NAME?</v>
      </c>
      <c r="I19" s="1188"/>
      <c r="J19" s="1188"/>
      <c r="K19" s="1188"/>
      <c r="L19" s="1189"/>
    </row>
    <row r="20" spans="1:12" ht="18.75">
      <c r="A20" s="108"/>
      <c r="B20" s="124" t="s">
        <v>172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5"/>
    </row>
    <row r="21" spans="1:12" ht="18.75">
      <c r="A21" s="108"/>
      <c r="B21" s="124" t="s">
        <v>209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5"/>
    </row>
    <row r="22" spans="1:12" ht="18.75">
      <c r="A22" s="108"/>
      <c r="B22" s="124" t="str">
        <f ca="1">'Données de location'!F39</f>
        <v>9 rue du Coteau</v>
      </c>
      <c r="C22" s="124"/>
      <c r="D22" s="124"/>
      <c r="E22" s="124"/>
      <c r="F22" s="124"/>
      <c r="G22" s="124" t="str">
        <f ca="1">'Données de location'!J39&amp;"."</f>
        <v>25500 LES FINS.</v>
      </c>
      <c r="H22" s="124"/>
      <c r="I22" s="124"/>
      <c r="J22" s="124"/>
      <c r="K22" s="124"/>
      <c r="L22" s="125"/>
    </row>
    <row r="23" spans="1:12" ht="18.75">
      <c r="A23" s="108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5"/>
    </row>
    <row r="24" spans="1:12" ht="18.75">
      <c r="A24" s="108"/>
      <c r="B24" s="124" t="s">
        <v>173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5"/>
    </row>
    <row r="25" spans="1:12" ht="18.75">
      <c r="A25" s="108"/>
      <c r="B25" s="124"/>
      <c r="C25" s="124"/>
      <c r="D25" s="124"/>
      <c r="E25" s="97"/>
      <c r="F25" s="97"/>
      <c r="G25" s="97"/>
      <c r="H25" s="97"/>
      <c r="I25" s="97"/>
      <c r="J25" s="97"/>
      <c r="K25" s="97"/>
      <c r="L25" s="125"/>
    </row>
    <row r="26" spans="1:12" ht="18.75">
      <c r="A26" s="108"/>
      <c r="B26" s="124"/>
      <c r="C26" s="124"/>
      <c r="D26" s="124"/>
      <c r="E26" s="97"/>
      <c r="F26" s="97"/>
      <c r="G26" s="97"/>
      <c r="H26" s="97"/>
      <c r="I26" s="97"/>
      <c r="J26" s="97"/>
      <c r="K26" s="97"/>
      <c r="L26" s="125"/>
    </row>
    <row r="27" spans="1:12" ht="18.75">
      <c r="A27" s="108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5"/>
    </row>
    <row r="28" spans="1:12" ht="18.75">
      <c r="A28" s="108"/>
      <c r="B28" s="126" t="s">
        <v>169</v>
      </c>
      <c r="C28" s="124"/>
      <c r="D28" s="124"/>
      <c r="E28" s="124"/>
      <c r="F28" s="124"/>
      <c r="G28" s="124"/>
      <c r="H28" s="126"/>
      <c r="I28" s="126" t="s">
        <v>169</v>
      </c>
      <c r="J28" s="124"/>
      <c r="K28" s="124"/>
      <c r="L28" s="125"/>
    </row>
    <row r="29" spans="1:12">
      <c r="A29" s="108"/>
      <c r="B29" s="127" t="s">
        <v>170</v>
      </c>
      <c r="C29" s="127"/>
      <c r="D29" s="127"/>
      <c r="E29" s="127"/>
      <c r="F29" s="127"/>
      <c r="G29" s="127"/>
      <c r="H29" s="127"/>
      <c r="I29" s="127" t="s">
        <v>171</v>
      </c>
      <c r="J29" s="127"/>
      <c r="K29" s="127"/>
      <c r="L29" s="104"/>
    </row>
    <row r="30" spans="1:12">
      <c r="A30" s="108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04"/>
    </row>
    <row r="31" spans="1:12">
      <c r="A31" s="108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529" t="str">
        <f ca="1">'Données de location'!F7</f>
        <v>Mr TURKMEN COURDIER Güven</v>
      </c>
    </row>
    <row r="32" spans="1:12">
      <c r="A32" s="108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04"/>
    </row>
    <row r="33" spans="1:12">
      <c r="A33" s="108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04"/>
    </row>
    <row r="34" spans="1:12">
      <c r="A34" s="108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04"/>
    </row>
    <row r="35" spans="1:12">
      <c r="A35" s="108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104"/>
    </row>
    <row r="36" spans="1:12">
      <c r="A36" s="108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104"/>
    </row>
    <row r="37" spans="1:12">
      <c r="A37" s="108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104"/>
    </row>
    <row r="38" spans="1:12">
      <c r="A38" s="108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104"/>
    </row>
    <row r="39" spans="1:12">
      <c r="A39" s="108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104"/>
    </row>
    <row r="40" spans="1:12">
      <c r="A40" s="108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104"/>
    </row>
    <row r="41" spans="1:12">
      <c r="A41" s="108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104"/>
    </row>
    <row r="42" spans="1:12">
      <c r="A42" s="108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104"/>
    </row>
    <row r="43" spans="1:12" ht="15.75" thickBot="1">
      <c r="A43" s="113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5"/>
    </row>
    <row r="44" spans="1:12" ht="15.75" thickTop="1"/>
  </sheetData>
  <mergeCells count="4">
    <mergeCell ref="C10:E10"/>
    <mergeCell ref="B14:K14"/>
    <mergeCell ref="B16:K16"/>
    <mergeCell ref="H19:L19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5"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9">
    <pageSetUpPr fitToPage="1"/>
  </sheetPr>
  <dimension ref="A1:L41"/>
  <sheetViews>
    <sheetView topLeftCell="A10" zoomScaleNormal="100" workbookViewId="0">
      <selection activeCell="I11" sqref="I11:I13"/>
    </sheetView>
  </sheetViews>
  <sheetFormatPr baseColWidth="10" defaultRowHeight="15"/>
  <cols>
    <col min="2" max="2" width="4.7109375" customWidth="1"/>
    <col min="3" max="3" width="5.85546875" customWidth="1"/>
    <col min="5" max="5" width="14.28515625" customWidth="1"/>
    <col min="6" max="6" width="11.85546875" customWidth="1"/>
    <col min="7" max="7" width="8.28515625" customWidth="1"/>
    <col min="8" max="8" width="3.7109375" customWidth="1"/>
    <col min="9" max="9" width="11.5703125" customWidth="1"/>
    <col min="10" max="10" width="8.28515625" customWidth="1"/>
  </cols>
  <sheetData>
    <row r="1" spans="1:12" ht="15.75" thickTop="1">
      <c r="A1" s="11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</row>
    <row r="2" spans="1:12">
      <c r="A2" s="108"/>
      <c r="B2" s="66"/>
      <c r="C2" s="66"/>
      <c r="D2" s="66"/>
      <c r="E2" s="66"/>
      <c r="F2" s="66"/>
      <c r="G2" s="66"/>
      <c r="H2" s="66"/>
      <c r="I2" s="66"/>
      <c r="J2" s="66"/>
      <c r="K2" s="66"/>
      <c r="L2" s="104"/>
    </row>
    <row r="3" spans="1:12">
      <c r="A3" s="108"/>
      <c r="B3" s="66"/>
      <c r="C3" s="66"/>
      <c r="D3" s="66"/>
      <c r="E3" s="66"/>
      <c r="F3" s="66"/>
      <c r="G3" s="66"/>
      <c r="H3" s="66"/>
      <c r="I3" s="66"/>
      <c r="J3" s="66"/>
      <c r="K3" s="66"/>
      <c r="L3" s="104"/>
    </row>
    <row r="4" spans="1:12">
      <c r="A4" s="108"/>
      <c r="B4" s="66"/>
      <c r="C4" s="66"/>
      <c r="D4" s="66"/>
      <c r="E4" s="66"/>
      <c r="F4" s="66"/>
      <c r="G4" s="66"/>
      <c r="H4" s="66"/>
      <c r="I4" s="66"/>
      <c r="J4" s="66"/>
      <c r="K4" s="66"/>
      <c r="L4" s="104"/>
    </row>
    <row r="5" spans="1:12" ht="18.75">
      <c r="A5" s="108"/>
      <c r="B5" s="124" t="s">
        <v>164</v>
      </c>
      <c r="C5" s="124" t="str">
        <f ca="1">'Données de location'!F7</f>
        <v>Mr TURKMEN COURDIER Güven</v>
      </c>
      <c r="D5" s="124"/>
      <c r="E5" s="124"/>
      <c r="F5" s="124"/>
      <c r="G5" s="124"/>
      <c r="H5" s="124"/>
      <c r="I5" s="124"/>
      <c r="J5" s="124"/>
      <c r="K5" s="130"/>
      <c r="L5" s="104"/>
    </row>
    <row r="6" spans="1:12" ht="18.75">
      <c r="A6" s="108"/>
      <c r="B6" s="124"/>
      <c r="C6" s="124" t="str">
        <f ca="1">'Données de location'!F8</f>
        <v>9 rue du Coteau</v>
      </c>
      <c r="D6" s="124"/>
      <c r="E6" s="124"/>
      <c r="F6" s="124"/>
      <c r="G6" s="124"/>
      <c r="H6" s="124"/>
      <c r="I6" s="124"/>
      <c r="J6" s="124"/>
      <c r="K6" s="130"/>
      <c r="L6" s="104"/>
    </row>
    <row r="7" spans="1:12" ht="18.75">
      <c r="A7" s="108"/>
      <c r="B7" s="124"/>
      <c r="C7" s="124" t="str">
        <f ca="1">'Données de location'!F9</f>
        <v>25500 LES FINS</v>
      </c>
      <c r="D7" s="124"/>
      <c r="E7" s="124"/>
      <c r="F7" s="124"/>
      <c r="G7" s="124"/>
      <c r="H7" s="124"/>
      <c r="I7" s="124"/>
      <c r="J7" s="124"/>
      <c r="K7" s="130"/>
      <c r="L7" s="104"/>
    </row>
    <row r="8" spans="1:12" ht="18.75">
      <c r="A8" s="108"/>
      <c r="B8" s="124"/>
      <c r="C8" s="124"/>
      <c r="D8" s="124"/>
      <c r="E8" s="124"/>
      <c r="F8" s="124"/>
      <c r="G8" s="124"/>
      <c r="H8" s="124" t="s">
        <v>165</v>
      </c>
      <c r="I8" s="124">
        <f ca="1">'Données de location'!F18</f>
        <v>0</v>
      </c>
      <c r="J8" s="124"/>
      <c r="K8" s="130"/>
      <c r="L8" s="104"/>
    </row>
    <row r="9" spans="1:12" ht="18.75">
      <c r="A9" s="108"/>
      <c r="B9" s="124"/>
      <c r="C9" s="124"/>
      <c r="D9" s="124"/>
      <c r="E9" s="124"/>
      <c r="F9" s="124"/>
      <c r="G9" s="124"/>
      <c r="H9" s="124"/>
      <c r="I9" s="124" t="str">
        <f ca="1">'Données de location'!F39</f>
        <v>9 rue du Coteau</v>
      </c>
      <c r="J9" s="124"/>
      <c r="K9" s="130"/>
      <c r="L9" s="104"/>
    </row>
    <row r="10" spans="1:12" ht="18.75">
      <c r="A10" s="108"/>
      <c r="B10" s="124"/>
      <c r="C10" s="124"/>
      <c r="D10" s="124"/>
      <c r="E10" s="124"/>
      <c r="F10" s="124"/>
      <c r="G10" s="124"/>
      <c r="H10" s="124"/>
      <c r="I10" s="124" t="str">
        <f ca="1">'Données de location'!J39</f>
        <v>25500 LES FINS</v>
      </c>
      <c r="J10" s="124"/>
      <c r="K10" s="130"/>
      <c r="L10" s="104"/>
    </row>
    <row r="11" spans="1:12" ht="18.75">
      <c r="A11" s="108"/>
      <c r="B11" s="124"/>
      <c r="C11" s="124"/>
      <c r="D11" s="124"/>
      <c r="E11" s="124"/>
      <c r="F11" s="124"/>
      <c r="G11" s="124"/>
      <c r="H11" s="124" t="s">
        <v>165</v>
      </c>
      <c r="I11" s="124">
        <f ca="1">'Données de location'!F25</f>
        <v>0</v>
      </c>
      <c r="J11" s="124"/>
      <c r="K11" s="130"/>
      <c r="L11" s="104"/>
    </row>
    <row r="12" spans="1:12" ht="18.75">
      <c r="A12" s="108"/>
      <c r="B12" s="124"/>
      <c r="C12" s="124"/>
      <c r="D12" s="124"/>
      <c r="E12" s="124"/>
      <c r="F12" s="124"/>
      <c r="G12" s="124"/>
      <c r="H12" s="124"/>
      <c r="I12" s="124">
        <f ca="1">'Données de location'!F26</f>
        <v>0</v>
      </c>
      <c r="J12" s="124"/>
      <c r="K12" s="130"/>
      <c r="L12" s="104"/>
    </row>
    <row r="13" spans="1:12" ht="18.75">
      <c r="A13" s="108"/>
      <c r="B13" s="124"/>
      <c r="C13" s="124"/>
      <c r="D13" s="124"/>
      <c r="E13" s="124"/>
      <c r="F13" s="124"/>
      <c r="G13" s="124"/>
      <c r="H13" s="124"/>
      <c r="I13" s="124">
        <f ca="1">'Données de location'!F27</f>
        <v>0</v>
      </c>
      <c r="J13" s="124"/>
      <c r="K13" s="130"/>
      <c r="L13" s="104"/>
    </row>
    <row r="14" spans="1:12" ht="18.75">
      <c r="A14" s="108"/>
      <c r="B14" s="124"/>
      <c r="C14" s="124"/>
      <c r="D14" s="124"/>
      <c r="E14" s="124"/>
      <c r="F14" s="124"/>
      <c r="G14" s="124"/>
      <c r="H14" s="124"/>
      <c r="I14" s="124"/>
      <c r="J14" s="124"/>
      <c r="K14" s="130"/>
      <c r="L14" s="104"/>
    </row>
    <row r="15" spans="1:12" ht="18.75">
      <c r="A15" s="108"/>
      <c r="B15" s="124"/>
      <c r="C15" s="124"/>
      <c r="D15" s="124"/>
      <c r="E15" s="124"/>
      <c r="F15" s="124"/>
      <c r="G15" s="124"/>
      <c r="H15" s="124"/>
      <c r="I15" s="124"/>
      <c r="J15" s="124"/>
      <c r="K15" s="130"/>
      <c r="L15" s="104"/>
    </row>
    <row r="16" spans="1:12" ht="18.75">
      <c r="A16" s="108"/>
      <c r="B16" s="124" t="str">
        <f ca="1">'Données de location'!F113</f>
        <v>LES FINS,</v>
      </c>
      <c r="C16" s="124"/>
      <c r="D16" s="124"/>
      <c r="E16" s="124"/>
      <c r="F16" s="124"/>
      <c r="G16" s="124"/>
      <c r="H16" s="124"/>
      <c r="I16" s="124"/>
      <c r="J16" s="124"/>
      <c r="K16" s="130"/>
      <c r="L16" s="104"/>
    </row>
    <row r="17" spans="1:12" ht="18.75">
      <c r="A17" s="108"/>
      <c r="B17" s="124" t="s">
        <v>152</v>
      </c>
      <c r="C17" s="1181"/>
      <c r="D17" s="1181"/>
      <c r="E17" s="1181"/>
      <c r="F17" s="124"/>
      <c r="G17" s="124"/>
      <c r="H17" s="124"/>
      <c r="I17" s="124"/>
      <c r="J17" s="124"/>
      <c r="K17" s="130"/>
      <c r="L17" s="104"/>
    </row>
    <row r="18" spans="1:12" ht="18.75">
      <c r="A18" s="108"/>
      <c r="B18" s="124"/>
      <c r="C18" s="124"/>
      <c r="D18" s="124"/>
      <c r="E18" s="124"/>
      <c r="F18" s="124"/>
      <c r="G18" s="124"/>
      <c r="H18" s="124"/>
      <c r="I18" s="124"/>
      <c r="J18" s="124"/>
      <c r="K18" s="130"/>
      <c r="L18" s="104"/>
    </row>
    <row r="19" spans="1:12" ht="18.75">
      <c r="A19" s="108"/>
      <c r="B19" s="124" t="s">
        <v>213</v>
      </c>
      <c r="C19" s="124"/>
      <c r="D19" s="124"/>
      <c r="E19" s="1201" t="str">
        <f ca="1">'Données de location'!F39</f>
        <v>9 rue du Coteau</v>
      </c>
      <c r="F19" s="1201"/>
      <c r="G19" s="1201"/>
      <c r="H19" s="1201"/>
      <c r="I19" s="1200" t="str">
        <f ca="1">'Données de location'!J39&amp;"."</f>
        <v>25500 LES FINS.</v>
      </c>
      <c r="J19" s="1200"/>
      <c r="K19" s="1200"/>
      <c r="L19" s="104"/>
    </row>
    <row r="20" spans="1:12" ht="19.5" thickBot="1">
      <c r="A20" s="108"/>
      <c r="B20" s="124"/>
      <c r="C20" s="124"/>
      <c r="D20" s="124"/>
      <c r="E20" s="124"/>
      <c r="F20" s="124"/>
      <c r="G20" s="124"/>
      <c r="H20" s="124"/>
      <c r="I20" s="124"/>
      <c r="J20" s="124"/>
      <c r="K20" s="130"/>
      <c r="L20" s="104"/>
    </row>
    <row r="21" spans="1:12" ht="24.75" thickTop="1" thickBot="1">
      <c r="A21" s="108"/>
      <c r="B21" s="1193" t="s">
        <v>199</v>
      </c>
      <c r="C21" s="1194"/>
      <c r="D21" s="1194"/>
      <c r="E21" s="1194"/>
      <c r="F21" s="1194"/>
      <c r="G21" s="1194"/>
      <c r="H21" s="1194"/>
      <c r="I21" s="1194"/>
      <c r="J21" s="1194"/>
      <c r="K21" s="1195"/>
      <c r="L21" s="104"/>
    </row>
    <row r="22" spans="1:12" ht="19.5" thickTop="1">
      <c r="A22" s="108"/>
      <c r="B22" s="95"/>
      <c r="C22" s="95"/>
      <c r="D22" s="95"/>
      <c r="E22" s="95"/>
      <c r="F22" s="95"/>
      <c r="G22" s="95"/>
      <c r="H22" s="95"/>
      <c r="I22" s="95"/>
      <c r="J22" s="95"/>
      <c r="K22" s="130"/>
      <c r="L22" s="104"/>
    </row>
    <row r="23" spans="1:12" ht="18.75">
      <c r="A23" s="108"/>
      <c r="B23" s="124"/>
      <c r="C23" s="124"/>
      <c r="D23" s="124"/>
      <c r="E23" s="124"/>
      <c r="F23" s="124"/>
      <c r="G23" s="124"/>
      <c r="H23" s="124"/>
      <c r="I23" s="124"/>
      <c r="J23" s="124"/>
      <c r="K23" s="130"/>
      <c r="L23" s="104"/>
    </row>
    <row r="24" spans="1:12" ht="18.75">
      <c r="A24" s="108"/>
      <c r="B24" s="124" t="s">
        <v>255</v>
      </c>
      <c r="C24" s="124"/>
      <c r="D24" s="124"/>
      <c r="E24" s="131"/>
      <c r="F24" s="124"/>
      <c r="G24" s="1196">
        <f ca="1">'Données de location'!F118</f>
        <v>44563</v>
      </c>
      <c r="H24" s="1196"/>
      <c r="I24" s="1196"/>
      <c r="J24" s="1196"/>
      <c r="K24" s="1196"/>
      <c r="L24" s="104"/>
    </row>
    <row r="25" spans="1:12" ht="18.75">
      <c r="A25" s="108"/>
      <c r="B25" s="124" t="s">
        <v>200</v>
      </c>
      <c r="C25" s="124"/>
      <c r="D25" s="124"/>
      <c r="E25" s="124"/>
      <c r="F25" s="124"/>
      <c r="G25" s="181">
        <f ca="1">'Données de location'!F119</f>
        <v>30</v>
      </c>
      <c r="H25" s="124"/>
      <c r="I25" s="124"/>
      <c r="J25" s="124"/>
      <c r="K25" s="130"/>
      <c r="L25" s="104"/>
    </row>
    <row r="26" spans="1:12" ht="18.75">
      <c r="A26" s="108"/>
      <c r="B26" s="124" t="s">
        <v>202</v>
      </c>
      <c r="C26" s="124"/>
      <c r="D26" s="124"/>
      <c r="E26" s="124"/>
      <c r="F26" s="124"/>
      <c r="G26" s="1197">
        <f ca="1">'Données de location'!F75</f>
        <v>500</v>
      </c>
      <c r="H26" s="1197"/>
      <c r="I26" s="124"/>
      <c r="J26" s="124"/>
      <c r="K26" s="130"/>
      <c r="L26" s="104"/>
    </row>
    <row r="27" spans="1:12" ht="18.75">
      <c r="A27" s="108"/>
      <c r="B27" s="124" t="s">
        <v>203</v>
      </c>
      <c r="C27" s="124"/>
      <c r="D27" s="124"/>
      <c r="E27" s="124"/>
      <c r="F27" s="124"/>
      <c r="G27" s="1197">
        <f ca="1">'Données de location'!F91</f>
        <v>80</v>
      </c>
      <c r="H27" s="1197"/>
      <c r="I27" s="124"/>
      <c r="J27" s="124"/>
      <c r="K27" s="130"/>
      <c r="L27" s="104"/>
    </row>
    <row r="28" spans="1:12" ht="18.75">
      <c r="A28" s="108"/>
      <c r="B28" s="124"/>
      <c r="C28" s="124"/>
      <c r="D28" s="124"/>
      <c r="E28" s="124"/>
      <c r="F28" s="124"/>
      <c r="G28" s="180"/>
      <c r="H28" s="180"/>
      <c r="I28" s="124"/>
      <c r="J28" s="124"/>
      <c r="K28" s="130"/>
      <c r="L28" s="104"/>
    </row>
    <row r="29" spans="1:12" ht="18.75">
      <c r="A29" s="108"/>
      <c r="B29" s="124" t="s">
        <v>207</v>
      </c>
      <c r="C29" s="124"/>
      <c r="D29" s="124"/>
      <c r="E29" s="124"/>
      <c r="F29" s="124"/>
      <c r="G29" s="1197">
        <f ca="1">'Données de location'!F120</f>
        <v>483.87096774193549</v>
      </c>
      <c r="H29" s="1197"/>
      <c r="I29" s="1198" t="e">
        <f ca="1">'Données de location'!G120</f>
        <v>#NAME?</v>
      </c>
      <c r="J29" s="1198"/>
      <c r="K29" s="1198"/>
      <c r="L29" s="1199"/>
    </row>
    <row r="30" spans="1:12" ht="18.75">
      <c r="A30" s="108"/>
      <c r="B30" s="124" t="s">
        <v>206</v>
      </c>
      <c r="C30" s="124"/>
      <c r="D30" s="124"/>
      <c r="E30" s="124"/>
      <c r="F30" s="124"/>
      <c r="G30" s="1197">
        <f ca="1">'Données de location'!F121</f>
        <v>77.41935483870968</v>
      </c>
      <c r="H30" s="1197"/>
      <c r="I30" s="1198" t="e">
        <f ca="1">'Données de location'!G121</f>
        <v>#NAME?</v>
      </c>
      <c r="J30" s="1198"/>
      <c r="K30" s="1198"/>
      <c r="L30" s="1199"/>
    </row>
    <row r="31" spans="1:12" ht="18.75">
      <c r="A31" s="108"/>
      <c r="B31" s="124"/>
      <c r="C31" s="124"/>
      <c r="D31" s="124"/>
      <c r="E31" s="124"/>
      <c r="F31" s="182" t="s">
        <v>257</v>
      </c>
      <c r="G31" s="1192">
        <f ca="1">G30+G29</f>
        <v>561.29032258064512</v>
      </c>
      <c r="H31" s="1192"/>
      <c r="I31" s="124"/>
      <c r="J31" s="132"/>
      <c r="K31" s="132"/>
      <c r="L31" s="104"/>
    </row>
    <row r="32" spans="1:12" ht="18.75">
      <c r="A32" s="108"/>
      <c r="B32" s="124" t="s">
        <v>256</v>
      </c>
      <c r="C32" s="124"/>
      <c r="D32" s="124"/>
      <c r="E32" s="124"/>
      <c r="F32" s="1190" t="e">
        <f ca="1">'Données de location'!G122</f>
        <v>#NAME?</v>
      </c>
      <c r="G32" s="1190"/>
      <c r="H32" s="1190"/>
      <c r="I32" s="1190"/>
      <c r="J32" s="1190"/>
      <c r="K32" s="1190"/>
      <c r="L32" s="1191"/>
    </row>
    <row r="33" spans="1:12" ht="18.75">
      <c r="A33" s="108"/>
      <c r="B33" s="124"/>
      <c r="C33" s="124"/>
      <c r="D33" s="124"/>
      <c r="E33" s="124"/>
      <c r="F33" s="124"/>
      <c r="G33" s="131"/>
      <c r="H33" s="124"/>
      <c r="I33" s="124"/>
      <c r="J33" s="132"/>
      <c r="K33" s="132"/>
      <c r="L33" s="104"/>
    </row>
    <row r="34" spans="1:12" ht="18.75">
      <c r="A34" s="108"/>
      <c r="B34" s="127" t="s">
        <v>262</v>
      </c>
      <c r="C34" s="124"/>
      <c r="D34" s="124"/>
      <c r="E34" s="247"/>
      <c r="F34" s="247" t="s">
        <v>295</v>
      </c>
      <c r="G34" s="247"/>
      <c r="H34" s="124"/>
      <c r="I34" s="124"/>
      <c r="J34" s="124"/>
      <c r="K34" s="130"/>
      <c r="L34" s="104"/>
    </row>
    <row r="35" spans="1:12" ht="18.75">
      <c r="A35" s="108"/>
      <c r="B35" s="126" t="s">
        <v>169</v>
      </c>
      <c r="C35" s="124"/>
      <c r="D35" s="124"/>
      <c r="E35" s="124"/>
      <c r="F35" s="124"/>
      <c r="G35" s="126"/>
      <c r="H35" s="126" t="s">
        <v>169</v>
      </c>
      <c r="I35" s="124"/>
      <c r="J35" s="124"/>
      <c r="K35" s="130"/>
      <c r="L35" s="104"/>
    </row>
    <row r="36" spans="1:12">
      <c r="A36" s="108"/>
      <c r="B36" s="127" t="s">
        <v>170</v>
      </c>
      <c r="C36" s="127"/>
      <c r="D36" s="127"/>
      <c r="E36" s="127"/>
      <c r="F36" s="127"/>
      <c r="G36" s="127"/>
      <c r="H36" s="127" t="s">
        <v>171</v>
      </c>
      <c r="I36" s="127"/>
      <c r="J36" s="127"/>
      <c r="K36" s="66"/>
      <c r="L36" s="104"/>
    </row>
    <row r="37" spans="1:12">
      <c r="A37" s="108"/>
      <c r="B37" s="127"/>
      <c r="C37" s="127"/>
      <c r="D37" s="127"/>
      <c r="E37" s="127"/>
      <c r="F37" s="127"/>
      <c r="G37" s="127"/>
      <c r="H37" s="127"/>
      <c r="I37" s="127"/>
      <c r="J37" s="127"/>
      <c r="K37" s="66"/>
      <c r="L37" s="104"/>
    </row>
    <row r="38" spans="1:12">
      <c r="A38" s="108"/>
      <c r="B38" s="127"/>
      <c r="C38" s="127"/>
      <c r="D38" s="127"/>
      <c r="E38" s="127"/>
      <c r="F38" s="127"/>
      <c r="G38" s="127"/>
      <c r="H38" s="127"/>
      <c r="I38" s="127"/>
      <c r="J38" s="127"/>
      <c r="K38" s="66"/>
      <c r="L38" s="104"/>
    </row>
    <row r="39" spans="1:12">
      <c r="A39" s="108"/>
      <c r="B39" s="127"/>
      <c r="C39" s="127"/>
      <c r="D39" s="127"/>
      <c r="E39" s="127"/>
      <c r="F39" s="127"/>
      <c r="G39" s="127"/>
      <c r="H39" s="127"/>
      <c r="I39" s="127"/>
      <c r="J39" s="127"/>
      <c r="K39" s="66"/>
      <c r="L39" s="104"/>
    </row>
    <row r="40" spans="1:12" ht="15.75" thickBot="1">
      <c r="A40" s="113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5"/>
    </row>
    <row r="41" spans="1:12" ht="15.75" thickTop="1"/>
  </sheetData>
  <mergeCells count="13">
    <mergeCell ref="F32:L32"/>
    <mergeCell ref="G31:H31"/>
    <mergeCell ref="C17:E17"/>
    <mergeCell ref="B21:K21"/>
    <mergeCell ref="G24:K24"/>
    <mergeCell ref="G26:H26"/>
    <mergeCell ref="G27:H27"/>
    <mergeCell ref="G29:H29"/>
    <mergeCell ref="G30:H30"/>
    <mergeCell ref="I30:L30"/>
    <mergeCell ref="I29:L29"/>
    <mergeCell ref="I19:K19"/>
    <mergeCell ref="E19:H19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6"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0"/>
  <dimension ref="B1:Z187"/>
  <sheetViews>
    <sheetView topLeftCell="A161" zoomScaleNormal="100" workbookViewId="0">
      <selection activeCell="AB43" sqref="AB43"/>
    </sheetView>
  </sheetViews>
  <sheetFormatPr baseColWidth="10" defaultRowHeight="15"/>
  <cols>
    <col min="1" max="1" width="1.140625" customWidth="1"/>
    <col min="2" max="2" width="5.42578125" customWidth="1"/>
    <col min="3" max="3" width="4.5703125" customWidth="1"/>
    <col min="4" max="22" width="4.7109375" customWidth="1"/>
    <col min="23" max="23" width="3" customWidth="1"/>
  </cols>
  <sheetData>
    <row r="1" spans="2:23" ht="15.75" thickTop="1">
      <c r="B1" s="335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7"/>
      <c r="V1" s="66"/>
      <c r="W1" s="66"/>
    </row>
    <row r="2" spans="2:23" ht="18.75">
      <c r="B2" s="356" t="s">
        <v>164</v>
      </c>
      <c r="C2" s="330" t="str">
        <f ca="1">'Données de location'!F7</f>
        <v>Mr TURKMEN COURDIER Güven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357"/>
      <c r="V2" s="209"/>
      <c r="W2" s="130"/>
    </row>
    <row r="3" spans="2:23" ht="18.75">
      <c r="B3" s="358"/>
      <c r="C3" s="330" t="str">
        <f ca="1">'Données de location'!F8</f>
        <v>9 rue du Coteau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357"/>
      <c r="V3" s="209"/>
      <c r="W3" s="130"/>
    </row>
    <row r="4" spans="2:23" ht="18.75">
      <c r="B4" s="358"/>
      <c r="C4" s="330" t="str">
        <f ca="1">'Données de location'!F9</f>
        <v>25500 LES FINS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357"/>
      <c r="V4" s="209"/>
      <c r="W4" s="130"/>
    </row>
    <row r="5" spans="2:23" ht="18.75">
      <c r="B5" s="358"/>
      <c r="C5" s="216"/>
      <c r="D5" s="209"/>
      <c r="E5" s="209"/>
      <c r="F5" s="209"/>
      <c r="G5" s="209"/>
      <c r="H5" s="209"/>
      <c r="I5" s="209"/>
      <c r="J5" s="209"/>
      <c r="K5" s="209"/>
      <c r="L5" s="209"/>
      <c r="M5" s="217" t="s">
        <v>165</v>
      </c>
      <c r="N5" s="209">
        <f ca="1">'Données de location'!F18</f>
        <v>0</v>
      </c>
      <c r="O5" s="209"/>
      <c r="P5" s="209"/>
      <c r="Q5" s="209"/>
      <c r="R5" s="209"/>
      <c r="S5" s="209"/>
      <c r="T5" s="209"/>
      <c r="U5" s="357"/>
      <c r="V5" s="124"/>
      <c r="W5" s="130"/>
    </row>
    <row r="6" spans="2:23" ht="18.75">
      <c r="B6" s="358"/>
      <c r="C6" s="216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 t="str">
        <f ca="1">IF(COUNTIF('Données de location'!F25,"*ABC*"),"ABC","")</f>
        <v/>
      </c>
      <c r="O6" s="209"/>
      <c r="P6" s="209"/>
      <c r="Q6" s="209"/>
      <c r="R6" s="209"/>
      <c r="S6" s="209"/>
      <c r="T6" s="209"/>
      <c r="U6" s="357"/>
      <c r="V6" s="124"/>
      <c r="W6" s="130"/>
    </row>
    <row r="7" spans="2:23" ht="18.75">
      <c r="B7" s="358"/>
      <c r="C7" s="216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>
        <f ca="1">'Données de location'!F19</f>
        <v>0</v>
      </c>
      <c r="O7" s="209"/>
      <c r="P7" s="209"/>
      <c r="Q7" s="209"/>
      <c r="R7" s="209"/>
      <c r="S7" s="209"/>
      <c r="T7" s="209"/>
      <c r="U7" s="357"/>
      <c r="V7" s="124"/>
      <c r="W7" s="130"/>
    </row>
    <row r="8" spans="2:23" ht="18.75">
      <c r="B8" s="358"/>
      <c r="C8" s="216"/>
      <c r="D8" s="209"/>
      <c r="E8" s="209"/>
      <c r="F8" s="261"/>
      <c r="G8" s="261"/>
      <c r="H8" s="261"/>
      <c r="I8" s="261"/>
      <c r="J8" s="218"/>
      <c r="K8" s="218"/>
      <c r="L8" s="209"/>
      <c r="M8" s="209"/>
      <c r="N8" s="209">
        <f ca="1">'Données de location'!F20</f>
        <v>0</v>
      </c>
      <c r="O8" s="209"/>
      <c r="P8" s="209"/>
      <c r="Q8" s="209"/>
      <c r="R8" s="209"/>
      <c r="S8" s="209"/>
      <c r="T8" s="209"/>
      <c r="U8" s="357"/>
      <c r="V8" s="124"/>
      <c r="W8" s="130"/>
    </row>
    <row r="9" spans="2:23" ht="18.75">
      <c r="B9" s="358"/>
      <c r="C9" s="216" t="s">
        <v>353</v>
      </c>
      <c r="D9" s="209"/>
      <c r="E9" s="209"/>
      <c r="F9" s="209"/>
      <c r="G9" s="209"/>
      <c r="H9" s="209"/>
      <c r="I9" s="1203">
        <f>'Données de location'!F112</f>
        <v>0</v>
      </c>
      <c r="J9" s="1203"/>
      <c r="K9" s="1203"/>
      <c r="L9" s="209"/>
      <c r="M9" s="209"/>
      <c r="N9" s="209"/>
      <c r="O9" s="209"/>
      <c r="P9" s="209"/>
      <c r="Q9" s="209"/>
      <c r="R9" s="209"/>
      <c r="S9" s="209"/>
      <c r="T9" s="209"/>
      <c r="U9" s="357"/>
      <c r="V9" s="124"/>
      <c r="W9" s="130"/>
    </row>
    <row r="10" spans="2:23" ht="18.75">
      <c r="B10" s="358"/>
      <c r="C10" s="216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357"/>
      <c r="V10" s="124"/>
      <c r="W10" s="130"/>
    </row>
    <row r="11" spans="2:23" ht="23.25">
      <c r="B11" s="1215" t="s">
        <v>568</v>
      </c>
      <c r="C11" s="1092"/>
      <c r="D11" s="1092"/>
      <c r="E11" s="1092"/>
      <c r="F11" s="1092"/>
      <c r="G11" s="1092"/>
      <c r="H11" s="1092"/>
      <c r="I11" s="1092"/>
      <c r="J11" s="1092"/>
      <c r="K11" s="1092"/>
      <c r="L11" s="1092"/>
      <c r="M11" s="1092"/>
      <c r="N11" s="1092"/>
      <c r="O11" s="1092"/>
      <c r="P11" s="1092"/>
      <c r="Q11" s="1092"/>
      <c r="R11" s="1092"/>
      <c r="S11" s="1092"/>
      <c r="T11" s="1092"/>
      <c r="U11" s="1216"/>
      <c r="V11" s="210"/>
      <c r="W11" s="130"/>
    </row>
    <row r="12" spans="2:23" ht="23.25">
      <c r="B12" s="1219" t="str">
        <f ca="1">'Données de location'!F39</f>
        <v>9 rue du Coteau</v>
      </c>
      <c r="C12" s="1220"/>
      <c r="D12" s="1220"/>
      <c r="E12" s="1220"/>
      <c r="F12" s="1220"/>
      <c r="G12" s="1220"/>
      <c r="H12" s="1220"/>
      <c r="I12" s="1220"/>
      <c r="J12" s="1220"/>
      <c r="K12" s="1221" t="str">
        <f ca="1">'Données de location'!J39</f>
        <v>25500 LES FINS</v>
      </c>
      <c r="L12" s="1221"/>
      <c r="M12" s="1221"/>
      <c r="N12" s="1221"/>
      <c r="O12" s="1221"/>
      <c r="P12" s="1221"/>
      <c r="Q12" s="1221"/>
      <c r="R12" s="1221"/>
      <c r="S12" s="1221"/>
      <c r="T12" s="1221"/>
      <c r="U12" s="1222"/>
      <c r="V12" s="210"/>
      <c r="W12" s="130"/>
    </row>
    <row r="13" spans="2:23" ht="18.75">
      <c r="B13" s="358"/>
      <c r="C13" s="216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357"/>
      <c r="V13" s="124"/>
      <c r="W13" s="130"/>
    </row>
    <row r="14" spans="2:23" ht="18.75">
      <c r="B14" s="358"/>
      <c r="C14" s="216"/>
      <c r="D14" s="209">
        <f ca="1">'Données de location'!F18</f>
        <v>0</v>
      </c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357"/>
      <c r="V14" s="124"/>
      <c r="W14" s="130"/>
    </row>
    <row r="15" spans="2:23" ht="18.75">
      <c r="B15" s="358"/>
      <c r="C15" s="216"/>
      <c r="D15" s="209" t="str">
        <f ca="1">IF(COUNTIF('Données de location'!F25,"*ABC*"),"ABC","")</f>
        <v/>
      </c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357"/>
      <c r="V15" s="124"/>
      <c r="W15" s="130"/>
    </row>
    <row r="16" spans="2:23" ht="18.75">
      <c r="B16" s="358"/>
      <c r="C16" s="308" t="s">
        <v>451</v>
      </c>
      <c r="D16" s="209" t="s">
        <v>567</v>
      </c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357"/>
      <c r="V16" s="124"/>
      <c r="W16" s="130"/>
    </row>
    <row r="17" spans="2:23" ht="18.75">
      <c r="B17" s="358"/>
      <c r="C17" s="216"/>
      <c r="D17" s="209" t="s">
        <v>453</v>
      </c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357"/>
      <c r="V17" s="124"/>
      <c r="W17" s="130"/>
    </row>
    <row r="18" spans="2:23" ht="18.75">
      <c r="B18" s="358"/>
      <c r="C18" s="216"/>
      <c r="D18" s="209" t="s">
        <v>449</v>
      </c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357"/>
      <c r="V18" s="124"/>
      <c r="W18" s="130"/>
    </row>
    <row r="19" spans="2:23" ht="18.75">
      <c r="B19" s="358"/>
      <c r="C19" s="216"/>
      <c r="D19" s="209" t="s">
        <v>450</v>
      </c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357"/>
      <c r="V19" s="124"/>
      <c r="W19" s="130"/>
    </row>
    <row r="20" spans="2:23" ht="18.75">
      <c r="B20" s="358"/>
      <c r="C20" s="216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357"/>
      <c r="V20" s="124"/>
      <c r="W20" s="130"/>
    </row>
    <row r="21" spans="2:23" ht="18.75">
      <c r="B21" s="358"/>
      <c r="C21" s="308" t="s">
        <v>451</v>
      </c>
      <c r="D21" s="209" t="s">
        <v>452</v>
      </c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357"/>
      <c r="V21" s="124"/>
      <c r="W21" s="130"/>
    </row>
    <row r="22" spans="2:23" ht="18.75">
      <c r="B22" s="358"/>
      <c r="C22" s="216"/>
      <c r="D22" s="209" t="s">
        <v>454</v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357"/>
      <c r="V22" s="124"/>
      <c r="W22" s="130"/>
    </row>
    <row r="23" spans="2:23" ht="18.75">
      <c r="B23" s="358"/>
      <c r="C23" s="216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357"/>
      <c r="V23" s="124"/>
      <c r="W23" s="130"/>
    </row>
    <row r="24" spans="2:23" ht="18.75">
      <c r="B24" s="358"/>
      <c r="C24" s="216"/>
      <c r="D24" s="209" t="s">
        <v>458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357"/>
      <c r="V24" s="124"/>
      <c r="W24" s="130"/>
    </row>
    <row r="25" spans="2:23" ht="18.75">
      <c r="B25" s="358"/>
      <c r="C25" s="216"/>
      <c r="D25" s="209" t="s">
        <v>459</v>
      </c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357"/>
      <c r="V25" s="124"/>
      <c r="W25" s="130"/>
    </row>
    <row r="26" spans="2:23" ht="18.75">
      <c r="B26" s="358"/>
      <c r="C26" s="216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357"/>
      <c r="V26" s="124"/>
      <c r="W26" s="130"/>
    </row>
    <row r="27" spans="2:23" ht="18.75">
      <c r="B27" s="1215" t="s">
        <v>455</v>
      </c>
      <c r="C27" s="1092"/>
      <c r="D27" s="1092"/>
      <c r="E27" s="1092"/>
      <c r="F27" s="1092"/>
      <c r="G27" s="1092"/>
      <c r="H27" s="1092"/>
      <c r="I27" s="1092"/>
      <c r="J27" s="1092"/>
      <c r="K27" s="1092"/>
      <c r="L27" s="1092"/>
      <c r="M27" s="1092"/>
      <c r="N27" s="1092"/>
      <c r="O27" s="1092"/>
      <c r="P27" s="1092"/>
      <c r="Q27" s="1092"/>
      <c r="R27" s="1092"/>
      <c r="S27" s="1092"/>
      <c r="T27" s="1092"/>
      <c r="U27" s="1216"/>
      <c r="V27" s="211"/>
      <c r="W27" s="130"/>
    </row>
    <row r="28" spans="2:23" ht="18.75">
      <c r="B28" s="358"/>
      <c r="C28" s="216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359"/>
      <c r="V28" s="182"/>
      <c r="W28" s="130"/>
    </row>
    <row r="29" spans="2:23" ht="18.75">
      <c r="B29" s="360"/>
      <c r="C29" s="309" t="s">
        <v>451</v>
      </c>
      <c r="D29" s="218" t="s">
        <v>456</v>
      </c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361"/>
      <c r="V29" s="182"/>
      <c r="W29" s="130"/>
    </row>
    <row r="30" spans="2:23" ht="18.75">
      <c r="B30" s="360"/>
      <c r="C30" s="309"/>
      <c r="D30" s="218" t="s">
        <v>457</v>
      </c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361"/>
      <c r="V30" s="182"/>
      <c r="W30" s="130"/>
    </row>
    <row r="31" spans="2:23" ht="18.75">
      <c r="B31" s="360"/>
      <c r="C31" s="309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361"/>
      <c r="V31" s="182"/>
      <c r="W31" s="130"/>
    </row>
    <row r="32" spans="2:23" ht="18.75">
      <c r="B32" s="358"/>
      <c r="C32" s="216"/>
      <c r="D32" s="224"/>
      <c r="E32" s="224"/>
      <c r="F32" s="224"/>
      <c r="G32" s="224"/>
      <c r="H32" s="224"/>
      <c r="I32" s="225" t="s">
        <v>295</v>
      </c>
      <c r="J32" s="224"/>
      <c r="K32" s="224"/>
      <c r="L32" s="224"/>
      <c r="M32" s="226"/>
      <c r="N32" s="226"/>
      <c r="O32" s="226"/>
      <c r="P32" s="226"/>
      <c r="Q32" s="226"/>
      <c r="R32" s="226"/>
      <c r="S32" s="226"/>
      <c r="T32" s="226"/>
      <c r="U32" s="362"/>
      <c r="V32" s="126"/>
      <c r="W32" s="130"/>
    </row>
    <row r="33" spans="2:24" ht="17.25">
      <c r="B33" s="358"/>
      <c r="C33" s="216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357"/>
      <c r="V33" s="127"/>
      <c r="W33" s="66"/>
    </row>
    <row r="34" spans="2:24" ht="17.25">
      <c r="B34" s="358"/>
      <c r="C34" s="216"/>
      <c r="D34" s="209" t="s">
        <v>354</v>
      </c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357"/>
      <c r="V34" s="127"/>
      <c r="W34" s="66"/>
    </row>
    <row r="35" spans="2:24" ht="17.25">
      <c r="B35" s="358"/>
      <c r="C35" s="216"/>
      <c r="D35" s="266">
        <f ca="1">N5</f>
        <v>0</v>
      </c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 t="str">
        <f ca="1">IF(COUNTIF('Données de location'!F25,"*ABC*"),"ABC","")</f>
        <v/>
      </c>
      <c r="P35" s="209"/>
      <c r="Q35" s="209"/>
      <c r="R35" s="209"/>
      <c r="S35" s="209"/>
      <c r="T35" s="209"/>
      <c r="U35" s="357"/>
      <c r="V35" s="127"/>
      <c r="W35" s="66"/>
    </row>
    <row r="36" spans="2:24" ht="17.25">
      <c r="B36" s="358"/>
      <c r="C36" s="216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357"/>
      <c r="V36" s="127"/>
      <c r="W36" s="66"/>
    </row>
    <row r="37" spans="2:24">
      <c r="B37" s="333"/>
      <c r="C37" s="66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363"/>
      <c r="V37" s="127"/>
      <c r="W37" s="66"/>
    </row>
    <row r="38" spans="2:24">
      <c r="B38" s="333"/>
      <c r="C38" s="66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363"/>
      <c r="V38" s="127"/>
      <c r="W38" s="66"/>
    </row>
    <row r="39" spans="2:24">
      <c r="B39" s="333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334"/>
      <c r="V39" s="66"/>
      <c r="W39" s="66"/>
    </row>
    <row r="40" spans="2:24">
      <c r="B40" s="333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334"/>
      <c r="V40" s="66"/>
      <c r="W40" s="66"/>
    </row>
    <row r="41" spans="2:24" ht="15.75" thickBot="1">
      <c r="B41" s="349"/>
      <c r="C41" s="344"/>
      <c r="D41" s="344"/>
      <c r="E41" s="344"/>
      <c r="F41" s="344"/>
      <c r="G41" s="344"/>
      <c r="H41" s="344"/>
      <c r="I41" s="344"/>
      <c r="J41" s="344"/>
      <c r="K41" s="344"/>
      <c r="L41" s="344"/>
      <c r="M41" s="344"/>
      <c r="N41" s="344"/>
      <c r="O41" s="344"/>
      <c r="P41" s="344"/>
      <c r="Q41" s="344"/>
      <c r="R41" s="344"/>
      <c r="S41" s="344"/>
      <c r="T41" s="344"/>
      <c r="U41" s="345"/>
      <c r="V41" s="66"/>
      <c r="W41" s="66"/>
    </row>
    <row r="42" spans="2:24" ht="16.5" thickTop="1" thickBot="1"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</row>
    <row r="43" spans="2:24" ht="15.75" thickTop="1">
      <c r="B43" s="335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7"/>
      <c r="V43" s="66"/>
      <c r="W43" s="66"/>
    </row>
    <row r="44" spans="2:24">
      <c r="B44" s="333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334"/>
      <c r="V44" s="66"/>
      <c r="W44" s="66"/>
    </row>
    <row r="45" spans="2:24" ht="18.75">
      <c r="B45" s="1217" t="s">
        <v>296</v>
      </c>
      <c r="C45" s="1095"/>
      <c r="D45" s="1095"/>
      <c r="E45" s="1095"/>
      <c r="F45" s="1095"/>
      <c r="G45" s="1095"/>
      <c r="H45" s="1095"/>
      <c r="I45" s="1095"/>
      <c r="J45" s="1095"/>
      <c r="K45" s="1095"/>
      <c r="L45" s="1095"/>
      <c r="M45" s="1095"/>
      <c r="N45" s="1095"/>
      <c r="O45" s="1095"/>
      <c r="P45" s="1095"/>
      <c r="Q45" s="1095"/>
      <c r="R45" s="1095"/>
      <c r="S45" s="1095"/>
      <c r="T45" s="1095"/>
      <c r="U45" s="1218"/>
    </row>
    <row r="46" spans="2:24" ht="18.75">
      <c r="B46" s="1208" t="s">
        <v>288</v>
      </c>
      <c r="C46" s="1098"/>
      <c r="D46" s="1098"/>
      <c r="E46" s="1098"/>
      <c r="F46" s="1098"/>
      <c r="G46" s="1098"/>
      <c r="H46" s="1098"/>
      <c r="I46" s="1098"/>
      <c r="J46" s="1098"/>
      <c r="K46" s="1098"/>
      <c r="L46" s="1098"/>
      <c r="M46" s="1098"/>
      <c r="N46" s="1098"/>
      <c r="O46" s="1098"/>
      <c r="P46" s="1098"/>
      <c r="Q46" s="1098"/>
      <c r="R46" s="1098"/>
      <c r="S46" s="1098"/>
      <c r="T46" s="1098"/>
      <c r="U46" s="1209"/>
      <c r="V46" s="228"/>
      <c r="W46" s="228"/>
    </row>
    <row r="47" spans="2:24" ht="18.75">
      <c r="B47" s="35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351"/>
      <c r="V47" s="228"/>
      <c r="W47" s="228"/>
    </row>
    <row r="48" spans="2:24" ht="15.75">
      <c r="B48" s="352" t="s">
        <v>351</v>
      </c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53"/>
      <c r="V48" s="208"/>
      <c r="W48" s="208"/>
      <c r="X48" s="207"/>
    </row>
    <row r="49" spans="2:24" ht="15.75">
      <c r="B49" s="339" t="s">
        <v>352</v>
      </c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348"/>
      <c r="V49" s="207"/>
      <c r="W49" s="207"/>
      <c r="X49" s="207"/>
    </row>
    <row r="50" spans="2:24" ht="15.75">
      <c r="B50" s="339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348"/>
      <c r="V50" s="207"/>
      <c r="W50" s="207"/>
      <c r="X50" s="207"/>
    </row>
    <row r="51" spans="2:24" ht="15.75">
      <c r="B51" s="339" t="s">
        <v>290</v>
      </c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348"/>
      <c r="V51" s="207"/>
      <c r="W51" s="207"/>
      <c r="X51" s="207"/>
    </row>
    <row r="52" spans="2:24" ht="15.75">
      <c r="B52" s="339" t="s">
        <v>297</v>
      </c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  <c r="R52" s="236"/>
      <c r="S52" s="236"/>
      <c r="T52" s="236"/>
      <c r="U52" s="348"/>
      <c r="V52" s="207"/>
      <c r="W52" s="207"/>
      <c r="X52" s="207"/>
    </row>
    <row r="53" spans="2:24" ht="15.75">
      <c r="B53" s="339" t="s">
        <v>298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348"/>
      <c r="V53" s="207"/>
      <c r="W53" s="207"/>
      <c r="X53" s="207"/>
    </row>
    <row r="54" spans="2:24" ht="15.75">
      <c r="B54" s="339" t="s">
        <v>299</v>
      </c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  <c r="R54" s="236"/>
      <c r="S54" s="236"/>
      <c r="T54" s="236"/>
      <c r="U54" s="348"/>
      <c r="V54" s="207"/>
      <c r="W54" s="207"/>
      <c r="X54" s="207"/>
    </row>
    <row r="55" spans="2:24" ht="15.75">
      <c r="B55" s="339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348"/>
      <c r="V55" s="207"/>
      <c r="W55" s="207"/>
      <c r="X55" s="207"/>
    </row>
    <row r="56" spans="2:24" ht="15.75">
      <c r="B56" s="339" t="s">
        <v>300</v>
      </c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348"/>
      <c r="V56" s="207"/>
      <c r="W56" s="207"/>
      <c r="X56" s="207"/>
    </row>
    <row r="57" spans="2:24" ht="15.75">
      <c r="B57" s="339" t="s">
        <v>301</v>
      </c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348"/>
      <c r="V57" s="207"/>
      <c r="W57" s="207"/>
      <c r="X57" s="207"/>
    </row>
    <row r="58" spans="2:24" ht="15.75">
      <c r="B58" s="339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348"/>
      <c r="V58" s="207"/>
      <c r="W58" s="207"/>
      <c r="X58" s="207"/>
    </row>
    <row r="59" spans="2:24" ht="15.75">
      <c r="B59" s="339" t="s">
        <v>302</v>
      </c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348"/>
      <c r="V59" s="207"/>
      <c r="W59" s="207"/>
      <c r="X59" s="207"/>
    </row>
    <row r="60" spans="2:24" ht="15.75">
      <c r="B60" s="339" t="s">
        <v>303</v>
      </c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348"/>
      <c r="V60" s="207"/>
      <c r="W60" s="207"/>
      <c r="X60" s="207"/>
    </row>
    <row r="61" spans="2:24" ht="15.75">
      <c r="B61" s="339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348"/>
      <c r="V61" s="207"/>
      <c r="W61" s="207"/>
      <c r="X61" s="207"/>
    </row>
    <row r="62" spans="2:24" ht="15.75">
      <c r="B62" s="339" t="s">
        <v>293</v>
      </c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348"/>
      <c r="V62" s="207"/>
      <c r="W62" s="207"/>
      <c r="X62" s="207"/>
    </row>
    <row r="63" spans="2:24" ht="15.75">
      <c r="B63" s="339" t="s">
        <v>294</v>
      </c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348"/>
      <c r="V63" s="207"/>
      <c r="W63" s="207"/>
      <c r="X63" s="207"/>
    </row>
    <row r="64" spans="2:24" ht="15.75">
      <c r="B64" s="339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348"/>
      <c r="V64" s="207"/>
      <c r="W64" s="207"/>
      <c r="X64" s="207"/>
    </row>
    <row r="65" spans="2:24" ht="15.75">
      <c r="B65" s="339" t="s">
        <v>304</v>
      </c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348"/>
      <c r="V65" s="207"/>
      <c r="W65" s="207"/>
      <c r="X65" s="207"/>
    </row>
    <row r="66" spans="2:24" ht="15.75">
      <c r="B66" s="339" t="s">
        <v>305</v>
      </c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236"/>
      <c r="T66" s="236"/>
      <c r="U66" s="348"/>
      <c r="V66" s="207"/>
      <c r="W66" s="207"/>
      <c r="X66" s="207"/>
    </row>
    <row r="67" spans="2:24" ht="15.75">
      <c r="B67" s="339" t="s">
        <v>306</v>
      </c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348"/>
      <c r="V67" s="207"/>
      <c r="W67" s="207"/>
      <c r="X67" s="207"/>
    </row>
    <row r="68" spans="2:24" ht="15.75">
      <c r="B68" s="339" t="s">
        <v>307</v>
      </c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348"/>
      <c r="V68" s="207"/>
      <c r="W68" s="207"/>
      <c r="X68" s="207"/>
    </row>
    <row r="69" spans="2:24" ht="15.75">
      <c r="B69" s="339" t="s">
        <v>308</v>
      </c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36"/>
      <c r="U69" s="348"/>
      <c r="V69" s="207"/>
      <c r="W69" s="207"/>
      <c r="X69" s="207"/>
    </row>
    <row r="70" spans="2:24" ht="15.75">
      <c r="B70" s="339" t="s">
        <v>309</v>
      </c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348"/>
      <c r="V70" s="207"/>
      <c r="W70" s="207"/>
      <c r="X70" s="207"/>
    </row>
    <row r="71" spans="2:24" ht="15.75">
      <c r="B71" s="339" t="s">
        <v>310</v>
      </c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348"/>
      <c r="V71" s="207"/>
      <c r="W71" s="207"/>
      <c r="X71" s="207"/>
    </row>
    <row r="72" spans="2:24" ht="15.75">
      <c r="B72" s="339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348"/>
      <c r="V72" s="207"/>
      <c r="W72" s="207"/>
      <c r="X72" s="207"/>
    </row>
    <row r="73" spans="2:24" ht="15.75">
      <c r="B73" s="339" t="s">
        <v>311</v>
      </c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  <c r="P73" s="236"/>
      <c r="Q73" s="236"/>
      <c r="R73" s="236"/>
      <c r="S73" s="236"/>
      <c r="T73" s="236"/>
      <c r="U73" s="348"/>
      <c r="V73" s="207"/>
      <c r="W73" s="207"/>
      <c r="X73" s="207"/>
    </row>
    <row r="74" spans="2:24" ht="15.75">
      <c r="B74" s="339" t="s">
        <v>312</v>
      </c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  <c r="S74" s="236"/>
      <c r="T74" s="236"/>
      <c r="U74" s="348"/>
      <c r="V74" s="207"/>
      <c r="W74" s="207"/>
      <c r="X74" s="207"/>
    </row>
    <row r="75" spans="2:24" ht="15.75">
      <c r="B75" s="354" t="s">
        <v>353</v>
      </c>
      <c r="C75" s="236"/>
      <c r="D75" s="236"/>
      <c r="E75" s="236"/>
      <c r="F75" s="236"/>
      <c r="G75" s="1088">
        <f>'Données de location'!F112</f>
        <v>0</v>
      </c>
      <c r="H75" s="1088"/>
      <c r="I75" s="1088"/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236"/>
      <c r="U75" s="348"/>
      <c r="V75" s="207"/>
      <c r="W75" s="207"/>
      <c r="X75" s="207"/>
    </row>
    <row r="76" spans="2:24" ht="15.75">
      <c r="B76" s="354" t="s">
        <v>291</v>
      </c>
      <c r="C76" s="239"/>
      <c r="D76" s="236"/>
      <c r="E76" s="236"/>
      <c r="F76" s="236"/>
      <c r="G76" s="236"/>
      <c r="H76" s="236"/>
      <c r="I76" s="236" t="str">
        <f ca="1">'Données de location'!F39</f>
        <v>9 rue du Coteau</v>
      </c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348"/>
      <c r="V76" s="207"/>
      <c r="W76" s="207"/>
      <c r="X76" s="207"/>
    </row>
    <row r="77" spans="2:24" ht="15.75">
      <c r="B77" s="354" t="s">
        <v>292</v>
      </c>
      <c r="C77" s="239"/>
      <c r="D77" s="236"/>
      <c r="E77" s="236"/>
      <c r="F77" s="236"/>
      <c r="G77" s="236"/>
      <c r="H77" s="236"/>
      <c r="I77" s="236">
        <f ca="1">'Données de location'!F18</f>
        <v>0</v>
      </c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348"/>
      <c r="V77" s="207"/>
      <c r="W77" s="207"/>
      <c r="X77" s="207"/>
    </row>
    <row r="78" spans="2:24" ht="15.75">
      <c r="B78" s="339"/>
      <c r="C78" s="236"/>
      <c r="D78" s="236"/>
      <c r="E78" s="236"/>
      <c r="F78" s="236"/>
      <c r="G78" s="236"/>
      <c r="H78" s="236"/>
      <c r="I78" s="236" t="str">
        <f ca="1">IF(COUNTIF('Données de location'!F25,"*ABC*"),"ABC","")</f>
        <v/>
      </c>
      <c r="J78" s="236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348"/>
      <c r="V78" s="207"/>
      <c r="W78" s="207"/>
      <c r="X78" s="207"/>
    </row>
    <row r="79" spans="2:24" ht="15.75">
      <c r="B79" s="355"/>
      <c r="C79" s="229"/>
      <c r="D79" s="229"/>
      <c r="E79" s="229"/>
      <c r="F79" s="229"/>
      <c r="G79" s="229" t="s">
        <v>295</v>
      </c>
      <c r="H79" s="229"/>
      <c r="I79" s="229"/>
      <c r="J79" s="229"/>
      <c r="K79" s="236"/>
      <c r="L79" s="236"/>
      <c r="M79" s="236"/>
      <c r="N79" s="236"/>
      <c r="O79" s="236"/>
      <c r="P79" s="236"/>
      <c r="Q79" s="236"/>
      <c r="R79" s="236"/>
      <c r="S79" s="236"/>
      <c r="T79" s="236"/>
      <c r="U79" s="348"/>
      <c r="V79" s="207"/>
      <c r="W79" s="207"/>
      <c r="X79" s="207"/>
    </row>
    <row r="80" spans="2:24" ht="15.75">
      <c r="B80" s="339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348"/>
      <c r="V80" s="207"/>
      <c r="W80" s="207"/>
      <c r="X80" s="207"/>
    </row>
    <row r="81" spans="2:25" ht="15.75">
      <c r="B81" s="339"/>
      <c r="C81" s="236" t="s">
        <v>313</v>
      </c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348"/>
      <c r="V81" s="207"/>
      <c r="W81" s="207"/>
      <c r="X81" s="207"/>
    </row>
    <row r="82" spans="2:25" ht="15.75">
      <c r="B82" s="339"/>
      <c r="C82" s="236" t="s">
        <v>289</v>
      </c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236"/>
      <c r="U82" s="348"/>
      <c r="V82" s="207"/>
      <c r="W82" s="207"/>
      <c r="X82" s="207"/>
    </row>
    <row r="83" spans="2:25" ht="15.75">
      <c r="B83" s="339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  <c r="S83" s="236"/>
      <c r="T83" s="236"/>
      <c r="U83" s="348"/>
      <c r="V83" s="207"/>
      <c r="W83" s="207"/>
      <c r="X83" s="207"/>
    </row>
    <row r="84" spans="2:25" ht="15.75">
      <c r="B84" s="339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  <c r="S84" s="236"/>
      <c r="T84" s="236"/>
      <c r="U84" s="348"/>
      <c r="V84" s="207"/>
      <c r="W84" s="207"/>
      <c r="X84" s="207"/>
      <c r="Y84" t="s">
        <v>285</v>
      </c>
    </row>
    <row r="85" spans="2:25" ht="15.75">
      <c r="B85" s="339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6"/>
      <c r="S85" s="236"/>
      <c r="T85" s="236"/>
      <c r="U85" s="348"/>
      <c r="V85" s="207"/>
      <c r="W85" s="207"/>
    </row>
    <row r="86" spans="2:25" ht="15.75" thickBot="1">
      <c r="B86" s="349"/>
      <c r="C86" s="344"/>
      <c r="D86" s="344"/>
      <c r="E86" s="344"/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  <c r="S86" s="344"/>
      <c r="T86" s="344"/>
      <c r="U86" s="345"/>
    </row>
    <row r="87" spans="2:25" ht="15.75" thickTop="1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</row>
    <row r="88" spans="2:25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</row>
    <row r="89" spans="2:25" ht="15.75" thickBot="1"/>
    <row r="90" spans="2:25" ht="15.75" thickTop="1">
      <c r="B90" s="335"/>
      <c r="C90" s="336"/>
      <c r="D90" s="336"/>
      <c r="E90" s="336"/>
      <c r="F90" s="336"/>
      <c r="G90" s="336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7"/>
    </row>
    <row r="91" spans="2:25">
      <c r="B91" s="333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334"/>
    </row>
    <row r="92" spans="2:25" ht="18.75">
      <c r="B92" s="1208" t="s">
        <v>314</v>
      </c>
      <c r="C92" s="1098"/>
      <c r="D92" s="1098"/>
      <c r="E92" s="1098"/>
      <c r="F92" s="1098"/>
      <c r="G92" s="1098"/>
      <c r="H92" s="1098"/>
      <c r="I92" s="1098"/>
      <c r="J92" s="1098"/>
      <c r="K92" s="1098"/>
      <c r="L92" s="1098"/>
      <c r="M92" s="1098"/>
      <c r="N92" s="1098"/>
      <c r="O92" s="1098"/>
      <c r="P92" s="1098"/>
      <c r="Q92" s="1098"/>
      <c r="R92" s="1098"/>
      <c r="S92" s="1098"/>
      <c r="T92" s="1098"/>
      <c r="U92" s="1209"/>
    </row>
    <row r="93" spans="2:25">
      <c r="B93" s="1204" t="s">
        <v>462</v>
      </c>
      <c r="C93" s="1128"/>
      <c r="D93" s="1128"/>
      <c r="E93" s="1128"/>
      <c r="F93" s="1128"/>
      <c r="G93" s="1128"/>
      <c r="H93" s="1128"/>
      <c r="I93" s="1128"/>
      <c r="J93" s="1128"/>
      <c r="K93" s="1128"/>
      <c r="L93" s="1128"/>
      <c r="M93" s="1128"/>
      <c r="N93" s="1128"/>
      <c r="O93" s="1128"/>
      <c r="P93" s="1128"/>
      <c r="Q93" s="1128"/>
      <c r="R93" s="1128"/>
      <c r="S93" s="1128"/>
      <c r="T93" s="1128"/>
      <c r="U93" s="1205"/>
    </row>
    <row r="94" spans="2:25">
      <c r="B94" s="346"/>
      <c r="C94" s="331"/>
      <c r="D94" s="331"/>
      <c r="E94" s="331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/>
      <c r="Q94" s="331"/>
      <c r="R94" s="331"/>
      <c r="S94" s="331"/>
      <c r="T94" s="331"/>
      <c r="U94" s="347"/>
    </row>
    <row r="95" spans="2:25">
      <c r="B95" s="346"/>
      <c r="C95" s="331"/>
      <c r="D95" s="331"/>
      <c r="E95" s="331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1"/>
      <c r="R95" s="331"/>
      <c r="S95" s="331"/>
      <c r="T95" s="331"/>
      <c r="U95" s="347"/>
    </row>
    <row r="96" spans="2:25" ht="15.75">
      <c r="B96" s="333"/>
      <c r="C96" s="242" t="s">
        <v>315</v>
      </c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334"/>
    </row>
    <row r="97" spans="2:21" ht="15.75">
      <c r="B97" s="333"/>
      <c r="C97" s="243" t="s">
        <v>461</v>
      </c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334"/>
    </row>
    <row r="98" spans="2:21" ht="15.75">
      <c r="B98" s="333"/>
      <c r="C98" s="236" t="s">
        <v>569</v>
      </c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334"/>
    </row>
    <row r="99" spans="2:21" ht="15.75">
      <c r="B99" s="333"/>
      <c r="C99" s="242" t="s">
        <v>328</v>
      </c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236"/>
      <c r="R99" s="236"/>
      <c r="S99" s="236"/>
      <c r="T99" s="236"/>
      <c r="U99" s="334"/>
    </row>
    <row r="100" spans="2:21" ht="15.75">
      <c r="B100" s="333"/>
      <c r="C100" s="243" t="s">
        <v>570</v>
      </c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236"/>
      <c r="R100" s="236"/>
      <c r="S100" s="236"/>
      <c r="T100" s="236"/>
      <c r="U100" s="334"/>
    </row>
    <row r="101" spans="2:21" ht="15.75">
      <c r="B101" s="333"/>
      <c r="C101" s="236" t="s">
        <v>571</v>
      </c>
      <c r="D101" s="245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334"/>
    </row>
    <row r="102" spans="2:21" ht="15.75">
      <c r="B102" s="333"/>
      <c r="C102" s="244" t="s">
        <v>460</v>
      </c>
      <c r="D102" s="243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236"/>
      <c r="R102" s="236"/>
      <c r="S102" s="236"/>
      <c r="T102" s="236"/>
      <c r="U102" s="334"/>
    </row>
    <row r="103" spans="2:21" ht="15.75">
      <c r="B103" s="333"/>
      <c r="C103" s="329" t="s">
        <v>572</v>
      </c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6"/>
      <c r="R103" s="236"/>
      <c r="S103" s="236"/>
      <c r="T103" s="236"/>
      <c r="U103" s="334"/>
    </row>
    <row r="104" spans="2:21" ht="15.75">
      <c r="B104" s="333"/>
      <c r="C104" s="236" t="s">
        <v>573</v>
      </c>
      <c r="D104" s="245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  <c r="P104" s="236"/>
      <c r="Q104" s="236"/>
      <c r="R104" s="236"/>
      <c r="S104" s="236"/>
      <c r="T104" s="236"/>
      <c r="U104" s="334"/>
    </row>
    <row r="105" spans="2:21" ht="15.75">
      <c r="B105" s="333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  <c r="R105" s="236"/>
      <c r="S105" s="236"/>
      <c r="T105" s="236"/>
      <c r="U105" s="334"/>
    </row>
    <row r="106" spans="2:21" ht="15.75">
      <c r="B106" s="333"/>
      <c r="C106" s="242" t="s">
        <v>463</v>
      </c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236"/>
      <c r="R106" s="236"/>
      <c r="S106" s="236"/>
      <c r="T106" s="236"/>
      <c r="U106" s="334"/>
    </row>
    <row r="107" spans="2:21" ht="15.75">
      <c r="B107" s="333"/>
      <c r="C107" s="243" t="s">
        <v>464</v>
      </c>
      <c r="D107" s="24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  <c r="P107" s="236"/>
      <c r="Q107" s="236"/>
      <c r="R107" s="236"/>
      <c r="S107" s="236"/>
      <c r="T107" s="236"/>
      <c r="U107" s="334"/>
    </row>
    <row r="108" spans="2:21" ht="15.75">
      <c r="B108" s="333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  <c r="P108" s="236"/>
      <c r="Q108" s="236"/>
      <c r="R108" s="236"/>
      <c r="S108" s="236"/>
      <c r="T108" s="236"/>
      <c r="U108" s="334"/>
    </row>
    <row r="109" spans="2:21" ht="15.75">
      <c r="B109" s="333"/>
      <c r="C109" s="242" t="s">
        <v>465</v>
      </c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  <c r="Q109" s="236"/>
      <c r="R109" s="236"/>
      <c r="S109" s="236"/>
      <c r="T109" s="236"/>
      <c r="U109" s="334"/>
    </row>
    <row r="110" spans="2:21" ht="15.75">
      <c r="B110" s="333"/>
      <c r="C110" s="243" t="s">
        <v>464</v>
      </c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  <c r="S110" s="236"/>
      <c r="T110" s="236"/>
      <c r="U110" s="334"/>
    </row>
    <row r="111" spans="2:21" ht="15.75">
      <c r="B111" s="333"/>
      <c r="C111" s="243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  <c r="S111" s="236"/>
      <c r="T111" s="236"/>
      <c r="U111" s="334"/>
    </row>
    <row r="112" spans="2:21" ht="15.75">
      <c r="B112" s="333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  <c r="S112" s="236"/>
      <c r="T112" s="236"/>
      <c r="U112" s="334"/>
    </row>
    <row r="113" spans="2:22" ht="15.75">
      <c r="B113" s="333"/>
      <c r="C113" s="242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  <c r="S113" s="236"/>
      <c r="T113" s="236"/>
      <c r="U113" s="334"/>
    </row>
    <row r="114" spans="2:22" ht="15.75">
      <c r="B114" s="333"/>
      <c r="C114" s="243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  <c r="S114" s="236"/>
      <c r="T114" s="236"/>
      <c r="U114" s="334"/>
    </row>
    <row r="115" spans="2:22" ht="15.75">
      <c r="B115" s="333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  <c r="S115" s="236"/>
      <c r="T115" s="236"/>
      <c r="U115" s="334"/>
    </row>
    <row r="116" spans="2:22" ht="15.75">
      <c r="B116" s="333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  <c r="S116" s="236"/>
      <c r="T116" s="236"/>
      <c r="U116" s="334"/>
    </row>
    <row r="117" spans="2:22" ht="15.75">
      <c r="B117" s="333"/>
      <c r="C117" s="239" t="s">
        <v>353</v>
      </c>
      <c r="D117" s="236"/>
      <c r="E117" s="236"/>
      <c r="F117" s="236"/>
      <c r="G117" s="236"/>
      <c r="H117" s="236"/>
      <c r="I117" s="1088">
        <f>'Données de location'!F112</f>
        <v>0</v>
      </c>
      <c r="J117" s="1103"/>
      <c r="K117" s="1103"/>
      <c r="L117" s="236"/>
      <c r="M117" s="236"/>
      <c r="N117" s="236"/>
      <c r="O117" s="236"/>
      <c r="P117" s="236"/>
      <c r="Q117" s="236"/>
      <c r="R117" s="236"/>
      <c r="S117" s="236"/>
      <c r="T117" s="236"/>
      <c r="U117" s="334"/>
    </row>
    <row r="118" spans="2:22" ht="15.75">
      <c r="B118" s="333"/>
      <c r="C118" s="239" t="s">
        <v>291</v>
      </c>
      <c r="D118" s="239"/>
      <c r="E118" s="236"/>
      <c r="F118" s="236"/>
      <c r="G118" s="236"/>
      <c r="H118" s="236"/>
      <c r="I118" s="236"/>
      <c r="J118" s="236" t="str">
        <f ca="1">'Données de location'!F39</f>
        <v>9 rue du Coteau</v>
      </c>
      <c r="K118" s="236"/>
      <c r="L118" s="236"/>
      <c r="M118" s="236"/>
      <c r="N118" s="236"/>
      <c r="O118" s="236"/>
      <c r="P118" s="236"/>
      <c r="Q118" s="236"/>
      <c r="R118" s="236"/>
      <c r="S118" s="236"/>
      <c r="T118" s="236"/>
      <c r="U118" s="348"/>
      <c r="V118" s="236"/>
    </row>
    <row r="119" spans="2:22" ht="15.75">
      <c r="B119" s="333"/>
      <c r="C119" s="239" t="s">
        <v>292</v>
      </c>
      <c r="D119" s="239"/>
      <c r="E119" s="236"/>
      <c r="F119" s="236"/>
      <c r="G119" s="236"/>
      <c r="H119" s="236"/>
      <c r="I119" s="236"/>
      <c r="J119" s="236">
        <f ca="1">'Données de location'!F18</f>
        <v>0</v>
      </c>
      <c r="K119" s="236"/>
      <c r="L119" s="236"/>
      <c r="M119" s="236"/>
      <c r="N119" s="236"/>
      <c r="O119" s="236"/>
      <c r="P119" s="236"/>
      <c r="Q119" s="236"/>
      <c r="R119" s="236"/>
      <c r="S119" s="236"/>
      <c r="T119" s="236"/>
      <c r="U119" s="348"/>
      <c r="V119" s="236"/>
    </row>
    <row r="120" spans="2:22" ht="15.75">
      <c r="B120" s="333"/>
      <c r="C120" s="236"/>
      <c r="D120" s="236"/>
      <c r="E120" s="236"/>
      <c r="F120" s="236"/>
      <c r="G120" s="236"/>
      <c r="H120" s="236"/>
      <c r="I120" s="236"/>
      <c r="J120" s="236" t="str">
        <f ca="1">IF(COUNTIF('Données de location'!F25,"*ABC*"),"ABC","")</f>
        <v/>
      </c>
      <c r="K120" s="236"/>
      <c r="L120" s="236"/>
      <c r="M120" s="236"/>
      <c r="N120" s="236"/>
      <c r="O120" s="236"/>
      <c r="P120" s="236"/>
      <c r="Q120" s="236"/>
      <c r="R120" s="236"/>
      <c r="S120" s="236"/>
      <c r="T120" s="236"/>
      <c r="U120" s="348"/>
      <c r="V120" s="236"/>
    </row>
    <row r="121" spans="2:22" ht="15.75">
      <c r="B121" s="333"/>
      <c r="C121" s="229"/>
      <c r="D121" s="229"/>
      <c r="E121" s="229"/>
      <c r="F121" s="229"/>
      <c r="G121" s="229"/>
      <c r="H121" s="229" t="s">
        <v>295</v>
      </c>
      <c r="I121" s="229"/>
      <c r="J121" s="229"/>
      <c r="K121" s="229"/>
      <c r="L121" s="236"/>
      <c r="M121" s="236"/>
      <c r="N121" s="236"/>
      <c r="O121" s="236"/>
      <c r="P121" s="236"/>
      <c r="Q121" s="236"/>
      <c r="R121" s="236"/>
      <c r="S121" s="236"/>
      <c r="T121" s="236"/>
      <c r="U121" s="348"/>
      <c r="V121" s="236"/>
    </row>
    <row r="122" spans="2:22" ht="15.75">
      <c r="B122" s="333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  <c r="P122" s="236"/>
      <c r="Q122" s="236"/>
      <c r="R122" s="236"/>
      <c r="S122" s="236"/>
      <c r="T122" s="236"/>
      <c r="U122" s="348"/>
      <c r="V122" s="236"/>
    </row>
    <row r="123" spans="2:22" ht="15.75">
      <c r="B123" s="333"/>
      <c r="C123" s="236" t="s">
        <v>332</v>
      </c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  <c r="P123" s="236"/>
      <c r="Q123" s="236"/>
      <c r="R123" s="236"/>
      <c r="S123" s="236"/>
      <c r="T123" s="236"/>
      <c r="U123" s="348"/>
      <c r="V123" s="236"/>
    </row>
    <row r="124" spans="2:22" ht="15.75">
      <c r="B124" s="333"/>
      <c r="C124" s="236" t="s">
        <v>289</v>
      </c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  <c r="P124" s="236"/>
      <c r="Q124" s="236"/>
      <c r="R124" s="236"/>
      <c r="S124" s="236"/>
      <c r="T124" s="236"/>
      <c r="U124" s="348"/>
      <c r="V124" s="236"/>
    </row>
    <row r="125" spans="2:22" ht="15.75">
      <c r="B125" s="333"/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  <c r="P125" s="236"/>
      <c r="Q125" s="236"/>
      <c r="R125" s="236"/>
      <c r="S125" s="236"/>
      <c r="T125" s="236"/>
      <c r="U125" s="348"/>
      <c r="V125" s="236"/>
    </row>
    <row r="126" spans="2:22" ht="15.75">
      <c r="B126" s="333"/>
      <c r="C126" s="236" t="s">
        <v>467</v>
      </c>
      <c r="D126" s="236"/>
      <c r="E126" s="236"/>
      <c r="F126" s="236"/>
      <c r="G126" s="236"/>
      <c r="H126" s="236"/>
      <c r="I126" s="236"/>
      <c r="J126" s="236" t="s">
        <v>467</v>
      </c>
      <c r="K126" s="236"/>
      <c r="L126" s="236"/>
      <c r="M126" s="236"/>
      <c r="N126" s="236"/>
      <c r="O126" s="236"/>
      <c r="P126" s="236"/>
      <c r="Q126" s="236" t="s">
        <v>249</v>
      </c>
      <c r="R126" s="236"/>
      <c r="S126" s="236"/>
      <c r="T126" s="236"/>
      <c r="U126" s="334"/>
      <c r="V126" s="66"/>
    </row>
    <row r="127" spans="2:22" ht="15.75">
      <c r="B127" s="333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236"/>
      <c r="R127" s="236"/>
      <c r="S127" s="236"/>
      <c r="T127" s="236"/>
      <c r="U127" s="334"/>
      <c r="V127" s="66"/>
    </row>
    <row r="128" spans="2:22">
      <c r="B128" s="333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334"/>
    </row>
    <row r="129" spans="2:21">
      <c r="B129" s="333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334"/>
    </row>
    <row r="130" spans="2:21">
      <c r="B130" s="333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334"/>
    </row>
    <row r="131" spans="2:21">
      <c r="B131" s="333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334"/>
    </row>
    <row r="132" spans="2:21" ht="15.75" thickBot="1">
      <c r="B132" s="349"/>
      <c r="C132" s="344"/>
      <c r="D132" s="344"/>
      <c r="E132" s="344"/>
      <c r="F132" s="344"/>
      <c r="G132" s="344"/>
      <c r="H132" s="344"/>
      <c r="I132" s="344"/>
      <c r="J132" s="344"/>
      <c r="K132" s="344"/>
      <c r="L132" s="344"/>
      <c r="M132" s="344"/>
      <c r="N132" s="344"/>
      <c r="O132" s="344"/>
      <c r="P132" s="344"/>
      <c r="Q132" s="344"/>
      <c r="R132" s="344"/>
      <c r="S132" s="344"/>
      <c r="T132" s="344"/>
      <c r="U132" s="345"/>
    </row>
    <row r="133" spans="2:21" ht="15.75" thickTop="1"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</row>
    <row r="134" spans="2:21" ht="15.75" thickBot="1"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</row>
    <row r="135" spans="2:21" ht="15.75" thickTop="1">
      <c r="B135" s="335"/>
      <c r="C135" s="336"/>
      <c r="D135" s="336"/>
      <c r="E135" s="336"/>
      <c r="F135" s="336"/>
      <c r="G135" s="336"/>
      <c r="H135" s="336"/>
      <c r="I135" s="336"/>
      <c r="J135" s="336"/>
      <c r="K135" s="336"/>
      <c r="L135" s="336"/>
      <c r="M135" s="336"/>
      <c r="N135" s="336"/>
      <c r="O135" s="336"/>
      <c r="P135" s="336"/>
      <c r="Q135" s="336"/>
      <c r="R135" s="336"/>
      <c r="S135" s="336"/>
      <c r="T135" s="336"/>
      <c r="U135" s="337"/>
    </row>
    <row r="136" spans="2:21" ht="15.75">
      <c r="B136" s="338" t="s">
        <v>164</v>
      </c>
      <c r="C136" s="236"/>
      <c r="D136" s="236" t="str">
        <f ca="1">'Données de location'!F7</f>
        <v>Mr TURKMEN COURDIER Güven</v>
      </c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  <c r="P136" s="236"/>
      <c r="Q136" s="236"/>
      <c r="R136" s="236"/>
      <c r="S136" s="66"/>
      <c r="T136" s="66"/>
      <c r="U136" s="334"/>
    </row>
    <row r="137" spans="2:21" ht="15.75">
      <c r="B137" s="339"/>
      <c r="C137" s="236"/>
      <c r="D137" s="236" t="str">
        <f ca="1">'Données de location'!F8</f>
        <v>9 rue du Coteau</v>
      </c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  <c r="P137" s="236"/>
      <c r="Q137" s="236"/>
      <c r="R137" s="236"/>
      <c r="S137" s="66"/>
      <c r="T137" s="66"/>
      <c r="U137" s="334"/>
    </row>
    <row r="138" spans="2:21" ht="15.75">
      <c r="B138" s="339"/>
      <c r="C138" s="236"/>
      <c r="D138" s="236" t="str">
        <f ca="1">'Données de location'!F9</f>
        <v>25500 LES FINS</v>
      </c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  <c r="Q138" s="236"/>
      <c r="R138" s="236"/>
      <c r="S138" s="66"/>
      <c r="T138" s="66"/>
      <c r="U138" s="334"/>
    </row>
    <row r="139" spans="2:21" ht="15.75">
      <c r="B139" s="339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55" t="s">
        <v>165</v>
      </c>
      <c r="N139" s="236">
        <f ca="1">'Données de location'!F18</f>
        <v>0</v>
      </c>
      <c r="O139" s="236"/>
      <c r="P139" s="236"/>
      <c r="Q139" s="236"/>
      <c r="R139" s="236"/>
      <c r="S139" s="66"/>
      <c r="T139" s="66"/>
      <c r="U139" s="334"/>
    </row>
    <row r="140" spans="2:21" ht="15.75">
      <c r="B140" s="339"/>
      <c r="C140" s="236"/>
      <c r="D140" s="236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 t="str">
        <f ca="1">IF(COUNTIF('Données de location'!F25,"*ABC*"),"ABC","")</f>
        <v/>
      </c>
      <c r="O140" s="236"/>
      <c r="P140" s="236"/>
      <c r="Q140" s="236"/>
      <c r="R140" s="236"/>
      <c r="S140" s="66"/>
      <c r="T140" s="66"/>
      <c r="U140" s="334"/>
    </row>
    <row r="141" spans="2:21" ht="15.75">
      <c r="B141" s="339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 t="str">
        <f ca="1">'Données de location'!F39</f>
        <v>9 rue du Coteau</v>
      </c>
      <c r="O141" s="236"/>
      <c r="P141" s="236"/>
      <c r="Q141" s="236"/>
      <c r="R141" s="236"/>
      <c r="S141" s="66"/>
      <c r="T141" s="66"/>
      <c r="U141" s="334"/>
    </row>
    <row r="142" spans="2:21" ht="15.75">
      <c r="B142" s="339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 t="str">
        <f ca="1">'Données de location'!J39</f>
        <v>25500 LES FINS</v>
      </c>
      <c r="O142" s="236"/>
      <c r="P142" s="236"/>
      <c r="Q142" s="236"/>
      <c r="R142" s="236"/>
      <c r="S142" s="66"/>
      <c r="T142" s="66"/>
      <c r="U142" s="334"/>
    </row>
    <row r="143" spans="2:21" ht="15.75">
      <c r="B143" s="339"/>
      <c r="C143" s="236" t="s">
        <v>353</v>
      </c>
      <c r="D143" s="236"/>
      <c r="E143" s="236"/>
      <c r="F143" s="236"/>
      <c r="G143" s="236"/>
      <c r="H143" s="236"/>
      <c r="I143" s="1088">
        <f>'Données de location'!F112</f>
        <v>0</v>
      </c>
      <c r="J143" s="1103"/>
      <c r="K143" s="1103"/>
      <c r="L143" s="236"/>
      <c r="M143" s="236"/>
      <c r="N143" s="236"/>
      <c r="O143" s="236"/>
      <c r="P143" s="236"/>
      <c r="Q143" s="236"/>
      <c r="R143" s="236"/>
      <c r="S143" s="66"/>
      <c r="T143" s="66"/>
      <c r="U143" s="334"/>
    </row>
    <row r="144" spans="2:21" ht="15.75">
      <c r="B144" s="339"/>
      <c r="C144" s="236" t="s">
        <v>213</v>
      </c>
      <c r="D144" s="236"/>
      <c r="E144" s="236"/>
      <c r="F144" s="236"/>
      <c r="G144" s="236"/>
      <c r="H144" s="1224" t="str">
        <f ca="1">'Données de location'!F39</f>
        <v>9 rue du Coteau</v>
      </c>
      <c r="I144" s="1224"/>
      <c r="J144" s="1224"/>
      <c r="K144" s="1224"/>
      <c r="L144" s="1224"/>
      <c r="M144" s="1224"/>
      <c r="N144" s="1165" t="str">
        <f ca="1">'Données de location'!J39</f>
        <v>25500 LES FINS</v>
      </c>
      <c r="O144" s="1165"/>
      <c r="P144" s="1165"/>
      <c r="Q144" s="1165"/>
      <c r="R144" s="1165"/>
      <c r="S144" s="1165"/>
      <c r="T144" s="1165"/>
      <c r="U144" s="1223"/>
    </row>
    <row r="145" spans="2:26" ht="19.5">
      <c r="B145" s="1206" t="s">
        <v>199</v>
      </c>
      <c r="C145" s="1105"/>
      <c r="D145" s="1105"/>
      <c r="E145" s="1105"/>
      <c r="F145" s="1105"/>
      <c r="G145" s="1105"/>
      <c r="H145" s="1105"/>
      <c r="I145" s="1105"/>
      <c r="J145" s="1105"/>
      <c r="K145" s="1105"/>
      <c r="L145" s="1105"/>
      <c r="M145" s="1105"/>
      <c r="N145" s="1105"/>
      <c r="O145" s="1105"/>
      <c r="P145" s="1105"/>
      <c r="Q145" s="1105"/>
      <c r="R145" s="1105"/>
      <c r="S145" s="1105"/>
      <c r="T145" s="1105"/>
      <c r="U145" s="1207"/>
    </row>
    <row r="146" spans="2:26" ht="15.75">
      <c r="B146" s="339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  <c r="P146" s="236"/>
      <c r="Q146" s="236"/>
      <c r="R146" s="236"/>
      <c r="S146" s="66"/>
      <c r="T146" s="66"/>
      <c r="U146" s="334"/>
    </row>
    <row r="147" spans="2:26" ht="15.75">
      <c r="B147" s="339"/>
      <c r="C147" s="236" t="s">
        <v>255</v>
      </c>
      <c r="D147" s="236"/>
      <c r="E147" s="236"/>
      <c r="F147" s="236"/>
      <c r="G147" s="1088">
        <f ca="1">'Données de location'!F71</f>
        <v>44563</v>
      </c>
      <c r="H147" s="1088"/>
      <c r="I147" s="1088"/>
      <c r="J147" s="236"/>
      <c r="K147" s="256" t="s">
        <v>200</v>
      </c>
      <c r="L147" s="256"/>
      <c r="M147" s="256"/>
      <c r="N147" s="256"/>
      <c r="O147" s="236"/>
      <c r="P147" s="236"/>
      <c r="Q147" s="236"/>
      <c r="R147" s="236"/>
      <c r="S147" s="66">
        <f ca="1">'Données de location'!F119</f>
        <v>30</v>
      </c>
      <c r="T147" s="66"/>
      <c r="U147" s="334"/>
    </row>
    <row r="148" spans="2:26" ht="15.75">
      <c r="B148" s="339"/>
      <c r="C148" s="236"/>
      <c r="D148" s="236"/>
      <c r="E148" s="236"/>
      <c r="F148" s="236"/>
      <c r="G148" s="236"/>
      <c r="H148" s="236"/>
      <c r="I148" s="236"/>
      <c r="J148" s="236"/>
      <c r="K148" s="329"/>
      <c r="L148" s="236"/>
      <c r="M148" s="236"/>
      <c r="N148" s="236"/>
      <c r="O148" s="236"/>
      <c r="P148" s="236"/>
      <c r="Q148" s="236"/>
      <c r="R148" s="236"/>
      <c r="S148" s="66"/>
      <c r="T148" s="66"/>
      <c r="U148" s="334"/>
    </row>
    <row r="149" spans="2:26" ht="15.75">
      <c r="B149" s="339"/>
      <c r="C149" s="236" t="s">
        <v>202</v>
      </c>
      <c r="D149" s="236"/>
      <c r="E149" s="236"/>
      <c r="F149" s="236"/>
      <c r="G149" s="236"/>
      <c r="H149" s="236"/>
      <c r="I149" s="236"/>
      <c r="J149" s="236"/>
      <c r="K149" s="1119">
        <f ca="1">'Données de location'!F75</f>
        <v>500</v>
      </c>
      <c r="L149" s="1119"/>
      <c r="M149" s="236" t="e">
        <f ca="1">'Données de location'!G75</f>
        <v>#NAME?</v>
      </c>
      <c r="N149" s="236"/>
      <c r="O149" s="236"/>
      <c r="P149" s="236"/>
      <c r="Q149" s="236"/>
      <c r="R149" s="236"/>
      <c r="S149" s="66"/>
      <c r="T149" s="66"/>
      <c r="U149" s="334"/>
      <c r="Z149" s="267" t="s">
        <v>355</v>
      </c>
    </row>
    <row r="150" spans="2:26" ht="15.75">
      <c r="B150" s="339"/>
      <c r="C150" s="236" t="s">
        <v>203</v>
      </c>
      <c r="D150" s="236"/>
      <c r="E150" s="236"/>
      <c r="F150" s="236"/>
      <c r="G150" s="236"/>
      <c r="H150" s="236"/>
      <c r="I150" s="236"/>
      <c r="J150" s="236"/>
      <c r="K150" s="1119">
        <f ca="1">'Données de location'!F91</f>
        <v>80</v>
      </c>
      <c r="L150" s="1119"/>
      <c r="M150" s="236" t="e">
        <f ca="1">'Données de location'!G91</f>
        <v>#NAME?</v>
      </c>
      <c r="N150" s="236"/>
      <c r="O150" s="236"/>
      <c r="P150" s="236"/>
      <c r="Q150" s="236"/>
      <c r="R150" s="236"/>
      <c r="S150" s="66"/>
      <c r="T150" s="66"/>
      <c r="U150" s="334"/>
    </row>
    <row r="151" spans="2:26" ht="15.75">
      <c r="B151" s="339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  <c r="Q151" s="236"/>
      <c r="R151" s="236"/>
      <c r="S151" s="66"/>
      <c r="T151" s="66"/>
      <c r="U151" s="334"/>
    </row>
    <row r="152" spans="2:26" ht="15.75">
      <c r="B152" s="339"/>
      <c r="C152" s="236" t="s">
        <v>207</v>
      </c>
      <c r="D152" s="236"/>
      <c r="E152" s="236"/>
      <c r="F152" s="236"/>
      <c r="G152" s="236"/>
      <c r="H152" s="236"/>
      <c r="I152" s="236"/>
      <c r="J152" s="236"/>
      <c r="K152" s="1120">
        <f ca="1">'Données de location'!F120</f>
        <v>483.87096774193549</v>
      </c>
      <c r="L152" s="1120"/>
      <c r="M152" s="236" t="e">
        <f ca="1">'Données de location'!G120</f>
        <v>#NAME?</v>
      </c>
      <c r="N152" s="236"/>
      <c r="O152" s="236"/>
      <c r="P152" s="236"/>
      <c r="Q152" s="236"/>
      <c r="R152" s="236"/>
      <c r="S152" s="66"/>
      <c r="T152" s="66"/>
      <c r="U152" s="334"/>
    </row>
    <row r="153" spans="2:26" ht="15.75">
      <c r="B153" s="339"/>
      <c r="C153" s="236" t="s">
        <v>206</v>
      </c>
      <c r="D153" s="236"/>
      <c r="E153" s="236"/>
      <c r="F153" s="236"/>
      <c r="G153" s="236"/>
      <c r="H153" s="236"/>
      <c r="I153" s="236"/>
      <c r="J153" s="236"/>
      <c r="K153" s="1120">
        <f ca="1">'Données de location'!F121</f>
        <v>77.41935483870968</v>
      </c>
      <c r="L153" s="1120"/>
      <c r="M153" s="236" t="e">
        <f ca="1">'Données de location'!G121</f>
        <v>#NAME?</v>
      </c>
      <c r="N153" s="236"/>
      <c r="O153" s="236"/>
      <c r="P153" s="236"/>
      <c r="Q153" s="236"/>
      <c r="R153" s="236"/>
      <c r="S153" s="66"/>
      <c r="T153" s="66"/>
      <c r="U153" s="334"/>
    </row>
    <row r="154" spans="2:26" ht="15.75">
      <c r="B154" s="339"/>
      <c r="C154" s="236"/>
      <c r="D154" s="236"/>
      <c r="E154" s="236"/>
      <c r="F154" s="236"/>
      <c r="G154" s="236"/>
      <c r="H154" s="236"/>
      <c r="I154" s="236"/>
      <c r="J154" s="319" t="s">
        <v>257</v>
      </c>
      <c r="K154" s="1169">
        <f ca="1">'Données de location'!F122</f>
        <v>561.29032258064512</v>
      </c>
      <c r="L154" s="1169"/>
      <c r="M154" s="1169"/>
      <c r="N154" s="1169"/>
      <c r="O154" s="1169"/>
      <c r="P154" s="1169"/>
      <c r="Q154" s="236"/>
      <c r="R154" s="236"/>
      <c r="S154" s="66"/>
      <c r="T154" s="66"/>
      <c r="U154" s="334"/>
    </row>
    <row r="155" spans="2:26" ht="15.75">
      <c r="B155" s="339"/>
      <c r="C155" s="239" t="s">
        <v>256</v>
      </c>
      <c r="D155" s="236"/>
      <c r="E155" s="236"/>
      <c r="F155" s="236"/>
      <c r="G155" s="236"/>
      <c r="H155" s="1210" t="s">
        <v>285</v>
      </c>
      <c r="I155" s="1210"/>
      <c r="J155" s="1210"/>
      <c r="K155" s="236" t="e">
        <f ca="1">'Données de location'!G122</f>
        <v>#NAME?</v>
      </c>
      <c r="L155" s="236"/>
      <c r="M155" s="236"/>
      <c r="N155" s="236"/>
      <c r="O155" s="236"/>
      <c r="P155" s="236"/>
      <c r="Q155" s="236"/>
      <c r="R155" s="236"/>
      <c r="S155" s="66"/>
      <c r="T155" s="66"/>
      <c r="U155" s="334"/>
    </row>
    <row r="156" spans="2:26" ht="15.75">
      <c r="B156" s="339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36"/>
      <c r="Q156" s="236"/>
      <c r="R156" s="236"/>
      <c r="S156" s="66"/>
      <c r="T156" s="66"/>
      <c r="U156" s="334"/>
    </row>
    <row r="157" spans="2:26" ht="15.75">
      <c r="B157" s="339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  <c r="P157" s="236"/>
      <c r="Q157" s="236"/>
      <c r="R157" s="236"/>
      <c r="S157" s="66"/>
      <c r="T157" s="66"/>
      <c r="U157" s="334"/>
    </row>
    <row r="158" spans="2:26" ht="19.5">
      <c r="B158" s="1206" t="s">
        <v>335</v>
      </c>
      <c r="C158" s="1105"/>
      <c r="D158" s="1105"/>
      <c r="E158" s="1105"/>
      <c r="F158" s="1105"/>
      <c r="G158" s="1105"/>
      <c r="H158" s="1105"/>
      <c r="I158" s="1105"/>
      <c r="J158" s="1105"/>
      <c r="K158" s="1105"/>
      <c r="L158" s="1105"/>
      <c r="M158" s="1105"/>
      <c r="N158" s="1105"/>
      <c r="O158" s="1105"/>
      <c r="P158" s="1105"/>
      <c r="Q158" s="1105"/>
      <c r="R158" s="1105"/>
      <c r="S158" s="1105"/>
      <c r="T158" s="1105"/>
      <c r="U158" s="1207"/>
    </row>
    <row r="159" spans="2:26" ht="15.75">
      <c r="B159" s="340"/>
      <c r="C159" s="258"/>
      <c r="D159" s="258"/>
      <c r="E159" s="310" t="s">
        <v>466</v>
      </c>
      <c r="F159" s="310">
        <f ca="1">N139</f>
        <v>0</v>
      </c>
      <c r="G159" s="258"/>
      <c r="H159" s="258"/>
      <c r="I159" s="262"/>
      <c r="J159" s="262"/>
      <c r="K159" s="262"/>
      <c r="L159" s="262"/>
      <c r="M159" s="262"/>
      <c r="N159" s="262"/>
      <c r="O159" s="262"/>
      <c r="P159" s="262"/>
      <c r="Q159" s="262"/>
      <c r="R159" s="262"/>
      <c r="S159" s="262"/>
      <c r="T159" s="262"/>
      <c r="U159" s="341" t="str">
        <f ca="1">IF(COUNTIF('Données de location'!F25,"*ABC*"),"ABC","")</f>
        <v/>
      </c>
    </row>
    <row r="160" spans="2:26" ht="15.75">
      <c r="B160" s="339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  <c r="Q160" s="236"/>
      <c r="R160" s="236"/>
      <c r="S160" s="66"/>
      <c r="T160" s="66"/>
      <c r="U160" s="334"/>
    </row>
    <row r="161" spans="2:21" ht="15.75">
      <c r="B161" s="339"/>
      <c r="C161" s="236" t="s">
        <v>336</v>
      </c>
      <c r="D161" s="236"/>
      <c r="E161" s="236"/>
      <c r="F161" s="1213" t="str">
        <f ca="1">D136</f>
        <v>Mr TURKMEN COURDIER Güven</v>
      </c>
      <c r="G161" s="1213"/>
      <c r="H161" s="1213"/>
      <c r="I161" s="1213"/>
      <c r="J161" s="1213"/>
      <c r="K161" s="1213"/>
      <c r="L161" s="1213"/>
      <c r="M161" s="1213"/>
      <c r="N161" s="1213"/>
      <c r="O161" s="1161" t="s">
        <v>337</v>
      </c>
      <c r="P161" s="1161"/>
      <c r="Q161" s="1161"/>
      <c r="R161" s="1161"/>
      <c r="S161" s="1161"/>
      <c r="T161" s="1161"/>
      <c r="U161" s="1214"/>
    </row>
    <row r="162" spans="2:21" ht="15.75">
      <c r="B162" s="339"/>
      <c r="C162" s="239" t="e">
        <f ca="1">'Données de location'!G105&amp;"."</f>
        <v>#NAME?</v>
      </c>
      <c r="D162" s="236"/>
      <c r="E162" s="236"/>
      <c r="F162" s="328"/>
      <c r="G162" s="328"/>
      <c r="H162" s="328"/>
      <c r="I162" s="328"/>
      <c r="J162" s="328"/>
      <c r="K162" s="328"/>
      <c r="L162" s="328"/>
      <c r="M162" s="328"/>
      <c r="N162" s="236"/>
      <c r="O162" s="236"/>
      <c r="P162" s="236"/>
      <c r="Q162" s="236"/>
      <c r="R162" s="236"/>
      <c r="S162" s="66"/>
      <c r="T162" s="66"/>
      <c r="U162" s="334"/>
    </row>
    <row r="163" spans="2:21" ht="15.75">
      <c r="B163" s="339"/>
      <c r="C163" s="236" t="s">
        <v>333</v>
      </c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  <c r="P163" s="236"/>
      <c r="Q163" s="236"/>
      <c r="R163" s="236"/>
      <c r="S163" s="66"/>
      <c r="T163" s="66"/>
      <c r="U163" s="334"/>
    </row>
    <row r="164" spans="2:21" ht="15.75">
      <c r="B164" s="339"/>
      <c r="C164" s="236" t="s">
        <v>209</v>
      </c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  <c r="P164" s="236"/>
      <c r="Q164" s="236"/>
      <c r="R164" s="236"/>
      <c r="S164" s="66"/>
      <c r="T164" s="66"/>
      <c r="U164" s="334"/>
    </row>
    <row r="165" spans="2:21" ht="15.75">
      <c r="B165" s="339"/>
      <c r="C165" s="1211" t="str">
        <f ca="1">'Données de location'!F39</f>
        <v>9 rue du Coteau</v>
      </c>
      <c r="D165" s="1211"/>
      <c r="E165" s="1211"/>
      <c r="F165" s="1211"/>
      <c r="G165" s="1211"/>
      <c r="H165" s="1211"/>
      <c r="I165" s="1211"/>
      <c r="J165" s="1211"/>
      <c r="K165" s="1212" t="str">
        <f ca="1">'Données de location'!J39&amp;"."</f>
        <v>25500 LES FINS.</v>
      </c>
      <c r="L165" s="1212"/>
      <c r="M165" s="1212"/>
      <c r="N165" s="1212"/>
      <c r="O165" s="1212"/>
      <c r="P165" s="1212"/>
      <c r="Q165" s="1212"/>
      <c r="R165" s="1212"/>
      <c r="S165" s="1212"/>
      <c r="T165" s="1212"/>
      <c r="U165" s="334"/>
    </row>
    <row r="166" spans="2:21" ht="15.75">
      <c r="B166" s="339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  <c r="P166" s="236"/>
      <c r="Q166" s="236"/>
      <c r="R166" s="236"/>
      <c r="S166" s="66"/>
      <c r="T166" s="66"/>
      <c r="U166" s="334"/>
    </row>
    <row r="167" spans="2:21" ht="15.75">
      <c r="B167" s="339"/>
      <c r="C167" s="236" t="s">
        <v>173</v>
      </c>
      <c r="D167" s="236"/>
      <c r="E167" s="236"/>
      <c r="F167" s="236"/>
      <c r="G167" s="236"/>
      <c r="H167" s="236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49"/>
      <c r="T167" s="249"/>
      <c r="U167" s="334"/>
    </row>
    <row r="168" spans="2:21" ht="15.75">
      <c r="B168" s="339"/>
      <c r="C168" s="236"/>
      <c r="D168" s="236"/>
      <c r="E168" s="236"/>
      <c r="F168" s="236"/>
      <c r="G168" s="236"/>
      <c r="H168" s="236"/>
      <c r="I168" s="250"/>
      <c r="J168" s="250"/>
      <c r="K168" s="250"/>
      <c r="L168" s="250"/>
      <c r="M168" s="250"/>
      <c r="N168" s="250"/>
      <c r="O168" s="250"/>
      <c r="P168" s="250"/>
      <c r="Q168" s="250"/>
      <c r="R168" s="250"/>
      <c r="S168" s="251"/>
      <c r="T168" s="251"/>
      <c r="U168" s="334"/>
    </row>
    <row r="169" spans="2:21" ht="15.75">
      <c r="B169" s="339"/>
      <c r="C169" s="236"/>
      <c r="D169" s="236"/>
      <c r="E169" s="236"/>
      <c r="F169" s="236"/>
      <c r="G169" s="236"/>
      <c r="H169" s="236"/>
      <c r="I169" s="229"/>
      <c r="J169" s="229"/>
      <c r="K169" s="229"/>
      <c r="L169" s="236"/>
      <c r="M169" s="236"/>
      <c r="N169" s="236"/>
      <c r="O169" s="236"/>
      <c r="P169" s="236"/>
      <c r="Q169" s="236"/>
      <c r="R169" s="236"/>
      <c r="S169" s="66"/>
      <c r="T169" s="66"/>
      <c r="U169" s="334"/>
    </row>
    <row r="170" spans="2:21" ht="15.75">
      <c r="B170" s="339"/>
      <c r="C170" s="229"/>
      <c r="D170" s="229"/>
      <c r="E170" s="229"/>
      <c r="F170" s="229"/>
      <c r="G170" s="229"/>
      <c r="H170" s="229" t="s">
        <v>295</v>
      </c>
      <c r="I170" s="229"/>
      <c r="J170" s="229"/>
      <c r="K170" s="229"/>
      <c r="L170" s="236"/>
      <c r="M170" s="236"/>
      <c r="N170" s="236"/>
      <c r="O170" s="236"/>
      <c r="P170" s="236"/>
      <c r="Q170" s="236"/>
      <c r="R170" s="236"/>
      <c r="S170" s="66"/>
      <c r="T170" s="66"/>
      <c r="U170" s="334"/>
    </row>
    <row r="171" spans="2:21" ht="15.75">
      <c r="B171" s="339"/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  <c r="P171" s="236"/>
      <c r="Q171" s="236"/>
      <c r="R171" s="236"/>
      <c r="S171" s="66"/>
      <c r="T171" s="66"/>
      <c r="U171" s="334"/>
    </row>
    <row r="172" spans="2:21" ht="15.75">
      <c r="B172" s="339"/>
      <c r="C172" s="263" t="s">
        <v>170</v>
      </c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  <c r="P172" s="236"/>
      <c r="Q172" s="236"/>
      <c r="R172" s="236"/>
      <c r="S172" s="66"/>
      <c r="T172" s="106" t="s">
        <v>171</v>
      </c>
      <c r="U172" s="334"/>
    </row>
    <row r="173" spans="2:21" ht="15.75">
      <c r="B173" s="339"/>
      <c r="C173" s="263">
        <f ca="1">N139</f>
        <v>0</v>
      </c>
      <c r="D173" s="236"/>
      <c r="E173" s="236"/>
      <c r="F173" s="236"/>
      <c r="G173" s="236"/>
      <c r="H173" s="236"/>
      <c r="I173" s="236"/>
      <c r="J173" s="236"/>
      <c r="K173" s="1202" t="str">
        <f ca="1">'Données de location'!F7</f>
        <v>Mr TURKMEN COURDIER Güven</v>
      </c>
      <c r="L173" s="1202"/>
      <c r="M173" s="1202"/>
      <c r="N173" s="1202"/>
      <c r="O173" s="1202"/>
      <c r="P173" s="1202"/>
      <c r="Q173" s="1202"/>
      <c r="R173" s="1202"/>
      <c r="S173" s="1202"/>
      <c r="T173" s="1202"/>
      <c r="U173" s="334"/>
    </row>
    <row r="174" spans="2:21" ht="15.75">
      <c r="B174" s="339"/>
      <c r="C174" s="236" t="str">
        <f ca="1">IF(COUNTIF('Données de location'!F25,"*ABC*"),"ABC","")</f>
        <v/>
      </c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  <c r="P174" s="236"/>
      <c r="Q174" s="236"/>
      <c r="R174" s="236"/>
      <c r="S174" s="66"/>
      <c r="T174" s="66"/>
      <c r="U174" s="334"/>
    </row>
    <row r="175" spans="2:21" ht="15.75">
      <c r="B175" s="339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  <c r="P175" s="236"/>
      <c r="Q175" s="236"/>
      <c r="R175" s="236"/>
      <c r="S175" s="66"/>
      <c r="T175" s="66"/>
      <c r="U175" s="334"/>
    </row>
    <row r="176" spans="2:21" ht="15.75">
      <c r="B176" s="339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6"/>
      <c r="R176" s="236"/>
      <c r="S176" s="66"/>
      <c r="T176" s="66"/>
      <c r="U176" s="334"/>
    </row>
    <row r="177" spans="2:21" ht="15.75">
      <c r="B177" s="339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  <c r="P177" s="236"/>
      <c r="Q177" s="236"/>
      <c r="R177" s="236"/>
      <c r="S177" s="66"/>
      <c r="T177" s="66"/>
      <c r="U177" s="334"/>
    </row>
    <row r="178" spans="2:21" ht="15.75">
      <c r="B178" s="339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  <c r="P178" s="236"/>
      <c r="Q178" s="236"/>
      <c r="R178" s="236"/>
      <c r="S178" s="66"/>
      <c r="T178" s="66"/>
      <c r="U178" s="334"/>
    </row>
    <row r="179" spans="2:21" ht="16.5" thickBot="1">
      <c r="B179" s="342"/>
      <c r="C179" s="343"/>
      <c r="D179" s="343"/>
      <c r="E179" s="343"/>
      <c r="F179" s="343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  <c r="Q179" s="343"/>
      <c r="R179" s="343"/>
      <c r="S179" s="344"/>
      <c r="T179" s="344"/>
      <c r="U179" s="345"/>
    </row>
    <row r="180" spans="2:21" ht="16.5" thickTop="1">
      <c r="B180" s="207"/>
      <c r="C180" s="207"/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207"/>
      <c r="R180" s="207"/>
    </row>
    <row r="181" spans="2:21" ht="15.75"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</row>
    <row r="182" spans="2:21" ht="15.75"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</row>
    <row r="183" spans="2:21" ht="15.75">
      <c r="B183" s="207"/>
      <c r="C183" s="207"/>
      <c r="D183" s="2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</row>
    <row r="184" spans="2:21" ht="15.75">
      <c r="B184" s="207"/>
      <c r="C184" s="207"/>
      <c r="D184" s="207"/>
      <c r="E184" s="207"/>
      <c r="F184" s="207"/>
      <c r="G184" s="207"/>
      <c r="H184" s="207"/>
      <c r="I184" s="207"/>
      <c r="J184" s="207"/>
      <c r="K184" s="207"/>
      <c r="L184" s="207"/>
      <c r="M184" s="207"/>
      <c r="N184" s="207"/>
      <c r="O184" s="207"/>
      <c r="P184" s="207"/>
      <c r="Q184" s="207"/>
      <c r="R184" s="207"/>
    </row>
    <row r="185" spans="2:21" ht="15.75">
      <c r="B185" s="207"/>
      <c r="C185" s="207"/>
      <c r="D185" s="2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</row>
    <row r="186" spans="2:21" ht="15.75">
      <c r="B186" s="207"/>
      <c r="C186" s="207"/>
      <c r="D186" s="207"/>
      <c r="E186" s="207"/>
      <c r="F186" s="207"/>
      <c r="G186" s="207"/>
      <c r="H186" s="207"/>
      <c r="I186" s="207"/>
      <c r="J186" s="207"/>
      <c r="K186" s="207"/>
      <c r="L186" s="207"/>
      <c r="M186" s="207"/>
      <c r="N186" s="207"/>
      <c r="O186" s="207"/>
      <c r="P186" s="207"/>
      <c r="Q186" s="207"/>
      <c r="R186" s="207"/>
    </row>
    <row r="187" spans="2:21" ht="15.75">
      <c r="B187" s="207"/>
      <c r="C187" s="207"/>
      <c r="D187" s="2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</row>
  </sheetData>
  <mergeCells count="28">
    <mergeCell ref="F161:N161"/>
    <mergeCell ref="O161:U161"/>
    <mergeCell ref="G147:I147"/>
    <mergeCell ref="B11:U11"/>
    <mergeCell ref="B45:U45"/>
    <mergeCell ref="B46:U46"/>
    <mergeCell ref="G75:I75"/>
    <mergeCell ref="B27:U27"/>
    <mergeCell ref="B12:J12"/>
    <mergeCell ref="K12:U12"/>
    <mergeCell ref="N144:U144"/>
    <mergeCell ref="H144:M144"/>
    <mergeCell ref="K173:T173"/>
    <mergeCell ref="I9:K9"/>
    <mergeCell ref="B93:U93"/>
    <mergeCell ref="B158:U158"/>
    <mergeCell ref="K149:L149"/>
    <mergeCell ref="K150:L150"/>
    <mergeCell ref="K152:L152"/>
    <mergeCell ref="K153:L153"/>
    <mergeCell ref="B92:U92"/>
    <mergeCell ref="I117:K117"/>
    <mergeCell ref="I143:K143"/>
    <mergeCell ref="K154:P154"/>
    <mergeCell ref="H155:J155"/>
    <mergeCell ref="B145:U145"/>
    <mergeCell ref="C165:J165"/>
    <mergeCell ref="K165:T165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16</vt:i4>
      </vt:variant>
    </vt:vector>
  </HeadingPairs>
  <TitlesOfParts>
    <vt:vector size="36" baseType="lpstr">
      <vt:lpstr>Fiche informations</vt:lpstr>
      <vt:lpstr>Accueil</vt:lpstr>
      <vt:lpstr>Données de location</vt:lpstr>
      <vt:lpstr>9 rue du Coteau</vt:lpstr>
      <vt:lpstr>32 rue du M Leclerc</vt:lpstr>
      <vt:lpstr>Contrat de location Page 5</vt:lpstr>
      <vt:lpstr>Contrat de location page 4</vt:lpstr>
      <vt:lpstr>Contrat de location page 3</vt:lpstr>
      <vt:lpstr>Contrat de location page 2</vt:lpstr>
      <vt:lpstr>Contrat de location page 1</vt:lpstr>
      <vt:lpstr>Caution Solidaire 2 loc</vt:lpstr>
      <vt:lpstr>Caution Solidaire 1 loc</vt:lpstr>
      <vt:lpstr>Maison frasne charge</vt:lpstr>
      <vt:lpstr>24 rue du bois soleil</vt:lpstr>
      <vt:lpstr>Cengiz Aktas</vt:lpstr>
      <vt:lpstr>55 rue</vt:lpstr>
      <vt:lpstr>Attestation OM</vt:lpstr>
      <vt:lpstr>Reçu depot de garantie</vt:lpstr>
      <vt:lpstr>Montant 1er loyer</vt:lpstr>
      <vt:lpstr>3 bis rue Maladiere</vt:lpstr>
      <vt:lpstr>'24 rue du bois soleil'!Zone_d_impression</vt:lpstr>
      <vt:lpstr>'3 bis rue Maladiere'!Zone_d_impression</vt:lpstr>
      <vt:lpstr>'32 rue du M Leclerc'!Zone_d_impression</vt:lpstr>
      <vt:lpstr>'55 rue'!Zone_d_impression</vt:lpstr>
      <vt:lpstr>'9 rue du Coteau'!Zone_d_impression</vt:lpstr>
      <vt:lpstr>'Attestation OM'!Zone_d_impression</vt:lpstr>
      <vt:lpstr>'Cengiz Aktas'!Zone_d_impression</vt:lpstr>
      <vt:lpstr>'Contrat de location page 1'!Zone_d_impression</vt:lpstr>
      <vt:lpstr>'Contrat de location page 2'!Zone_d_impression</vt:lpstr>
      <vt:lpstr>'Contrat de location page 3'!Zone_d_impression</vt:lpstr>
      <vt:lpstr>'Contrat de location page 4'!Zone_d_impression</vt:lpstr>
      <vt:lpstr>'Contrat de location Page 5'!Zone_d_impression</vt:lpstr>
      <vt:lpstr>'Données de location'!Zone_d_impression</vt:lpstr>
      <vt:lpstr>'Maison frasne charge'!Zone_d_impression</vt:lpstr>
      <vt:lpstr>'Montant 1er loyer'!Zone_d_impression</vt:lpstr>
      <vt:lpstr>'Reçu depot de garantie'!Zone_d_impression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</dc:creator>
  <cp:lastModifiedBy>utilisateur 1</cp:lastModifiedBy>
  <cp:lastPrinted>2022-01-02T11:35:30Z</cp:lastPrinted>
  <dcterms:created xsi:type="dcterms:W3CDTF">2016-03-24T16:39:38Z</dcterms:created>
  <dcterms:modified xsi:type="dcterms:W3CDTF">2022-08-07T10:05:53Z</dcterms:modified>
</cp:coreProperties>
</file>