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tilisateur 1\Desktop\Planning\"/>
    </mc:Choice>
  </mc:AlternateContent>
  <xr:revisionPtr revIDLastSave="0" documentId="13_ncr:1_{FD9555BA-9DDD-4C8D-9675-55A8AF2EE0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ning MAICHE calcul" sheetId="1" r:id="rId1"/>
    <sheet name="SEMAINE PAIRE" sheetId="17" r:id="rId2"/>
    <sheet name="SEMAINE IMPAIRE" sheetId="22" r:id="rId3"/>
    <sheet name="SUIVI CONGES" sheetId="13" r:id="rId4"/>
    <sheet name="Abs Formation" sheetId="21" r:id="rId5"/>
    <sheet name="Suivi remplacement" sheetId="11" r:id="rId6"/>
    <sheet name="Feuil1" sheetId="8" r:id="rId7"/>
    <sheet name="Parametre" sheetId="14" r:id="rId8"/>
  </sheets>
  <definedNames>
    <definedName name="_Date_Debut_SI" localSheetId="2">'SEMAINE IMPAIRE'!$D$1</definedName>
    <definedName name="_Date_Debut_SP">'SEMAINE PAIRE'!$D$1</definedName>
    <definedName name="_Date_Fin_SI" localSheetId="2">'SEMAINE IMPAIRE'!$F$1</definedName>
    <definedName name="_Date_Fin_SP">'SEMAINE PAIRE'!$F$1</definedName>
    <definedName name="_xlnm._FilterDatabase" localSheetId="3" hidden="1">'SUIVI CONGES'!$A$9:$XEW$43</definedName>
    <definedName name="DonnéesExternes_1" localSheetId="2" hidden="1">'SEMAINE IMPAIRE'!$A$28:$C$29</definedName>
    <definedName name="DonnéesExternes_1" localSheetId="1" hidden="1">'SEMAINE PAIRE'!$A$29:$C$30</definedName>
    <definedName name="DonnéesExternes_2" localSheetId="2" hidden="1">'SEMAINE IMPAIRE'!$E$28:$G$30</definedName>
    <definedName name="DonnéesExternes_2" localSheetId="1" hidden="1">'SEMAINE PAIRE'!$E$29:$G$30</definedName>
    <definedName name="DonnéesExternes_3" localSheetId="2" hidden="1">'SEMAINE IMPAIRE'!$I$28:$K$30</definedName>
    <definedName name="DonnéesExternes_3" localSheetId="1" hidden="1">'SEMAINE PAIRE'!$I$29:$K$30</definedName>
    <definedName name="_xlnm.Print_Titles" localSheetId="3">'SUIVI CONGES'!$A:$O,'SUIVI CONGES'!$1:$9</definedName>
    <definedName name="_xlnm.Print_Area" localSheetId="2">'SEMAINE IMPAIRE'!$A$1:$G$43</definedName>
    <definedName name="_xlnm.Print_Area" localSheetId="1">'SEMAINE PAIRE'!$A$1:$G$48</definedName>
    <definedName name="_xlnm.Print_Area" localSheetId="3">'SUIVI CONGES'!$CH$7:$ED$12,'SUIVI CONGES'!$O$7:$O$12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2" i="1" l="1"/>
  <c r="E89" i="1"/>
  <c r="E86" i="1"/>
  <c r="E83" i="1"/>
  <c r="E80" i="1"/>
  <c r="E77" i="1"/>
  <c r="E74" i="1"/>
  <c r="E71" i="1"/>
  <c r="E68" i="1"/>
  <c r="E56" i="1"/>
  <c r="E65" i="1"/>
  <c r="E62" i="1"/>
  <c r="E59" i="1"/>
  <c r="H56" i="1"/>
  <c r="CO13" i="13"/>
  <c r="CA12" i="13"/>
  <c r="C4" i="22"/>
  <c r="M2" i="11" l="1"/>
  <c r="N2" i="11"/>
  <c r="O2" i="11"/>
  <c r="P2" i="11"/>
  <c r="Q2" i="11"/>
  <c r="R2" i="11"/>
  <c r="S2" i="11"/>
  <c r="T2" i="11"/>
  <c r="U2" i="11"/>
  <c r="V2" i="11"/>
  <c r="W2" i="11"/>
  <c r="X2" i="11"/>
  <c r="Y2" i="11"/>
  <c r="Z2" i="11"/>
  <c r="AA2" i="11"/>
  <c r="E4" i="22"/>
  <c r="A4" i="22"/>
  <c r="B7" i="22"/>
  <c r="A7" i="22"/>
  <c r="F4" i="22"/>
  <c r="D4" i="22"/>
  <c r="B4" i="22"/>
  <c r="A8" i="17"/>
  <c r="F4" i="17"/>
  <c r="E4" i="17"/>
  <c r="D4" i="17"/>
  <c r="B4" i="17"/>
  <c r="A4" i="17"/>
  <c r="C2" i="11"/>
  <c r="D5" i="22" s="1"/>
  <c r="D2" i="11"/>
  <c r="B8" i="22" s="1"/>
  <c r="E2" i="11"/>
  <c r="B5" i="22" s="1"/>
  <c r="F2" i="11"/>
  <c r="E5" i="22" s="1"/>
  <c r="G2" i="11"/>
  <c r="C5" i="17" s="1"/>
  <c r="H2" i="11"/>
  <c r="A5" i="22" s="1"/>
  <c r="I2" i="11"/>
  <c r="F5" i="22" s="1"/>
  <c r="J2" i="11"/>
  <c r="D8" i="22" s="1"/>
  <c r="K2" i="11"/>
  <c r="A9" i="17" s="1"/>
  <c r="L2" i="11"/>
  <c r="C8" i="22" s="1"/>
  <c r="B2" i="11"/>
  <c r="E9" i="17" s="1"/>
  <c r="B1" i="22"/>
  <c r="B13" i="22"/>
  <c r="C13" i="22" s="1"/>
  <c r="D13" i="22" s="1"/>
  <c r="E13" i="22" s="1"/>
  <c r="F13" i="22" s="1"/>
  <c r="F1" i="22"/>
  <c r="B42" i="1"/>
  <c r="AM41" i="1"/>
  <c r="AK41" i="1"/>
  <c r="AJ41" i="1"/>
  <c r="AH41" i="1"/>
  <c r="AG41" i="1"/>
  <c r="AF41" i="1"/>
  <c r="AD41" i="1"/>
  <c r="AC41" i="1"/>
  <c r="AA41" i="1"/>
  <c r="Z41" i="1"/>
  <c r="Y41" i="1"/>
  <c r="W41" i="1"/>
  <c r="V41" i="1"/>
  <c r="T41" i="1"/>
  <c r="S41" i="1"/>
  <c r="D41" i="1" s="1"/>
  <c r="R41" i="1"/>
  <c r="P41" i="1"/>
  <c r="O41" i="1"/>
  <c r="M41" i="1"/>
  <c r="L41" i="1"/>
  <c r="K41" i="1"/>
  <c r="I41" i="1"/>
  <c r="H41" i="1"/>
  <c r="F41" i="1"/>
  <c r="E41" i="1"/>
  <c r="C41" i="1"/>
  <c r="B41" i="1"/>
  <c r="AU40" i="1"/>
  <c r="B40" i="1"/>
  <c r="AM93" i="1"/>
  <c r="AK93" i="1"/>
  <c r="AJ93" i="1"/>
  <c r="AH93" i="1"/>
  <c r="AG93" i="1"/>
  <c r="AF93" i="1"/>
  <c r="AD93" i="1"/>
  <c r="AC93" i="1"/>
  <c r="AA93" i="1"/>
  <c r="Z93" i="1"/>
  <c r="Y93" i="1"/>
  <c r="W93" i="1"/>
  <c r="V93" i="1"/>
  <c r="T93" i="1"/>
  <c r="S93" i="1"/>
  <c r="R93" i="1"/>
  <c r="P93" i="1"/>
  <c r="O93" i="1"/>
  <c r="M93" i="1"/>
  <c r="L93" i="1"/>
  <c r="K93" i="1"/>
  <c r="I93" i="1"/>
  <c r="H93" i="1"/>
  <c r="F93" i="1"/>
  <c r="E93" i="1"/>
  <c r="AQ40" i="1" l="1"/>
  <c r="C5" i="22"/>
  <c r="A8" i="22"/>
  <c r="E8" i="22"/>
  <c r="D5" i="17"/>
  <c r="B9" i="17"/>
  <c r="A5" i="17"/>
  <c r="E5" i="17"/>
  <c r="C9" i="17"/>
  <c r="B5" i="17"/>
  <c r="F5" i="17"/>
  <c r="D9" i="17"/>
  <c r="AN40" i="1"/>
  <c r="AP40" i="1" s="1"/>
  <c r="AT40" i="1"/>
  <c r="AQ92" i="1"/>
  <c r="AN92" i="1"/>
  <c r="AP92" i="1" s="1"/>
  <c r="AS92" i="1"/>
  <c r="AR40" i="1" l="1"/>
  <c r="AS40" i="1" s="1"/>
  <c r="DC26" i="13"/>
  <c r="CQ26" i="13"/>
  <c r="DB12" i="13"/>
  <c r="CU13" i="13"/>
  <c r="CS12" i="13"/>
  <c r="CW11" i="13"/>
  <c r="CQ11" i="13"/>
  <c r="Q10" i="13"/>
  <c r="Q11" i="13"/>
  <c r="Q12" i="13"/>
  <c r="Q13" i="13"/>
  <c r="Q14" i="13"/>
  <c r="Q15" i="13"/>
  <c r="Q16" i="13"/>
  <c r="Q17" i="13"/>
  <c r="Q18" i="13"/>
  <c r="Q19" i="13"/>
  <c r="Q20" i="13"/>
  <c r="Q21" i="13"/>
  <c r="Q22" i="13"/>
  <c r="Q23" i="13"/>
  <c r="Q24" i="13"/>
  <c r="Q25" i="13"/>
  <c r="Q26" i="13"/>
  <c r="Q27" i="13"/>
  <c r="Q28" i="13"/>
  <c r="Q29" i="13"/>
  <c r="Q30" i="13"/>
  <c r="Q31" i="13"/>
  <c r="Q32" i="13"/>
  <c r="Q33" i="13"/>
  <c r="Q34" i="13"/>
  <c r="Q35" i="13"/>
  <c r="Q36" i="13"/>
  <c r="Q37" i="13"/>
  <c r="Q38" i="13"/>
  <c r="Q39" i="13"/>
  <c r="Q40" i="13"/>
  <c r="Q41" i="13"/>
  <c r="Q42" i="13"/>
  <c r="Q43" i="13"/>
  <c r="R10" i="13"/>
  <c r="R11" i="13"/>
  <c r="R12" i="13"/>
  <c r="R13" i="13"/>
  <c r="R14" i="13"/>
  <c r="R15" i="13"/>
  <c r="R16" i="13"/>
  <c r="R17" i="13"/>
  <c r="R18" i="13"/>
  <c r="R19" i="13"/>
  <c r="R20" i="13"/>
  <c r="R21" i="13"/>
  <c r="R22" i="13"/>
  <c r="R23" i="13"/>
  <c r="R24" i="13"/>
  <c r="R25" i="13"/>
  <c r="R26" i="13"/>
  <c r="R27" i="13"/>
  <c r="R28" i="13"/>
  <c r="R29" i="13"/>
  <c r="R30" i="13"/>
  <c r="R31" i="13"/>
  <c r="R32" i="13"/>
  <c r="R33" i="13"/>
  <c r="R34" i="13"/>
  <c r="R35" i="13"/>
  <c r="R36" i="13"/>
  <c r="R37" i="13"/>
  <c r="R38" i="13"/>
  <c r="R39" i="13"/>
  <c r="R40" i="13"/>
  <c r="R41" i="13"/>
  <c r="R42" i="13"/>
  <c r="R43" i="13"/>
  <c r="S10" i="13"/>
  <c r="S11" i="13"/>
  <c r="S12" i="13"/>
  <c r="S13" i="13"/>
  <c r="S14" i="13"/>
  <c r="S15" i="13"/>
  <c r="S16" i="13"/>
  <c r="S17" i="13"/>
  <c r="S18" i="13"/>
  <c r="S19" i="13"/>
  <c r="S20" i="13"/>
  <c r="S21" i="13"/>
  <c r="S22" i="13"/>
  <c r="S23" i="13"/>
  <c r="S24" i="13"/>
  <c r="S25" i="13"/>
  <c r="S26" i="13"/>
  <c r="S27" i="13"/>
  <c r="S28" i="13"/>
  <c r="S29" i="13"/>
  <c r="S30" i="13"/>
  <c r="S31" i="13"/>
  <c r="S32" i="13"/>
  <c r="S33" i="13"/>
  <c r="S34" i="13"/>
  <c r="S35" i="13"/>
  <c r="S36" i="13"/>
  <c r="S37" i="13"/>
  <c r="S38" i="13"/>
  <c r="S39" i="13"/>
  <c r="S40" i="13"/>
  <c r="S41" i="13"/>
  <c r="S42" i="13"/>
  <c r="S43" i="13"/>
  <c r="T10" i="13"/>
  <c r="T11" i="13"/>
  <c r="T12" i="13"/>
  <c r="T13" i="13"/>
  <c r="T14" i="13"/>
  <c r="T15" i="13"/>
  <c r="T16" i="13"/>
  <c r="T17" i="13"/>
  <c r="T18" i="13"/>
  <c r="T19" i="13"/>
  <c r="T20" i="13"/>
  <c r="T21" i="13"/>
  <c r="T22" i="13"/>
  <c r="T23" i="13"/>
  <c r="T24" i="13"/>
  <c r="T25" i="13"/>
  <c r="T26" i="13"/>
  <c r="T27" i="13"/>
  <c r="T28" i="13"/>
  <c r="T29" i="13"/>
  <c r="T30" i="13"/>
  <c r="T31" i="13"/>
  <c r="T32" i="13"/>
  <c r="T33" i="13"/>
  <c r="T34" i="13"/>
  <c r="T35" i="13"/>
  <c r="T36" i="13"/>
  <c r="T37" i="13"/>
  <c r="T38" i="13"/>
  <c r="T39" i="13"/>
  <c r="T40" i="13"/>
  <c r="T41" i="13"/>
  <c r="T42" i="13"/>
  <c r="T43" i="13"/>
  <c r="U10" i="13"/>
  <c r="U11" i="13"/>
  <c r="U12" i="13"/>
  <c r="U13" i="13"/>
  <c r="U14" i="13"/>
  <c r="U15" i="13"/>
  <c r="U16" i="13"/>
  <c r="U17" i="13"/>
  <c r="U18" i="13"/>
  <c r="U19" i="13"/>
  <c r="U20" i="13"/>
  <c r="U21" i="13"/>
  <c r="U22" i="13"/>
  <c r="U23" i="13"/>
  <c r="U24" i="13"/>
  <c r="U25" i="13"/>
  <c r="U26" i="13"/>
  <c r="U27" i="13"/>
  <c r="U28" i="13"/>
  <c r="U29" i="13"/>
  <c r="U30" i="13"/>
  <c r="U31" i="13"/>
  <c r="U32" i="13"/>
  <c r="U33" i="13"/>
  <c r="U34" i="13"/>
  <c r="U35" i="13"/>
  <c r="U36" i="13"/>
  <c r="U37" i="13"/>
  <c r="U38" i="13"/>
  <c r="U39" i="13"/>
  <c r="U40" i="13"/>
  <c r="U41" i="13"/>
  <c r="U42" i="13"/>
  <c r="U43" i="13"/>
  <c r="V10" i="13"/>
  <c r="V11" i="13"/>
  <c r="V12" i="13"/>
  <c r="V13" i="13"/>
  <c r="V14" i="13"/>
  <c r="V15" i="13"/>
  <c r="V16" i="13"/>
  <c r="V17" i="13"/>
  <c r="V18" i="13"/>
  <c r="V19" i="13"/>
  <c r="V20" i="13"/>
  <c r="V21" i="13"/>
  <c r="V22" i="13"/>
  <c r="V23" i="13"/>
  <c r="V24" i="13"/>
  <c r="V25" i="13"/>
  <c r="V26" i="13"/>
  <c r="V27" i="13"/>
  <c r="V28" i="13"/>
  <c r="V29" i="13"/>
  <c r="V30" i="13"/>
  <c r="V31" i="13"/>
  <c r="V32" i="13"/>
  <c r="V33" i="13"/>
  <c r="V34" i="13"/>
  <c r="V35" i="13"/>
  <c r="V36" i="13"/>
  <c r="V37" i="13"/>
  <c r="V38" i="13"/>
  <c r="V39" i="13"/>
  <c r="V40" i="13"/>
  <c r="V41" i="13"/>
  <c r="V42" i="13"/>
  <c r="V43" i="13"/>
  <c r="W10" i="13"/>
  <c r="W11" i="13"/>
  <c r="W12" i="13"/>
  <c r="W13" i="13"/>
  <c r="W14" i="13"/>
  <c r="W15" i="13"/>
  <c r="W16" i="13"/>
  <c r="W17" i="13"/>
  <c r="W18" i="13"/>
  <c r="W19" i="13"/>
  <c r="W20" i="13"/>
  <c r="W21" i="13"/>
  <c r="W22" i="13"/>
  <c r="W23" i="13"/>
  <c r="W24" i="13"/>
  <c r="W25" i="13"/>
  <c r="W26" i="13"/>
  <c r="W27" i="13"/>
  <c r="W28" i="13"/>
  <c r="W29" i="13"/>
  <c r="W30" i="13"/>
  <c r="W31" i="13"/>
  <c r="W32" i="13"/>
  <c r="W33" i="13"/>
  <c r="W34" i="13"/>
  <c r="W35" i="13"/>
  <c r="W36" i="13"/>
  <c r="W37" i="13"/>
  <c r="W38" i="13"/>
  <c r="W39" i="13"/>
  <c r="W40" i="13"/>
  <c r="W41" i="13"/>
  <c r="W42" i="13"/>
  <c r="W43" i="13"/>
  <c r="X10" i="13"/>
  <c r="X11" i="13"/>
  <c r="X12" i="13"/>
  <c r="X13" i="13"/>
  <c r="X14" i="13"/>
  <c r="X15" i="13"/>
  <c r="X16" i="13"/>
  <c r="X17" i="13"/>
  <c r="X18" i="13"/>
  <c r="X19" i="13"/>
  <c r="X20" i="13"/>
  <c r="X21" i="13"/>
  <c r="X22" i="13"/>
  <c r="X23" i="13"/>
  <c r="X24" i="13"/>
  <c r="X25" i="13"/>
  <c r="X26" i="13"/>
  <c r="X27" i="13"/>
  <c r="X28" i="13"/>
  <c r="X29" i="13"/>
  <c r="X30" i="13"/>
  <c r="X31" i="13"/>
  <c r="X32" i="13"/>
  <c r="X33" i="13"/>
  <c r="X34" i="13"/>
  <c r="X35" i="13"/>
  <c r="X36" i="13"/>
  <c r="X37" i="13"/>
  <c r="X38" i="13"/>
  <c r="X39" i="13"/>
  <c r="X40" i="13"/>
  <c r="X41" i="13"/>
  <c r="X42" i="13"/>
  <c r="X43" i="13"/>
  <c r="Y10" i="13"/>
  <c r="Y11" i="13"/>
  <c r="Y12" i="13"/>
  <c r="Y13" i="13"/>
  <c r="Y14" i="13"/>
  <c r="Y15" i="13"/>
  <c r="Y16" i="13"/>
  <c r="Y17" i="13"/>
  <c r="Y18" i="13"/>
  <c r="Y19" i="13"/>
  <c r="Y20" i="13"/>
  <c r="Y21" i="13"/>
  <c r="Y22" i="13"/>
  <c r="Y23" i="13"/>
  <c r="Y24" i="13"/>
  <c r="Y25" i="13"/>
  <c r="Y26" i="13"/>
  <c r="Y27" i="13"/>
  <c r="Y28" i="13"/>
  <c r="Y29" i="13"/>
  <c r="Y30" i="13"/>
  <c r="Y31" i="13"/>
  <c r="Y32" i="13"/>
  <c r="Y33" i="13"/>
  <c r="Y34" i="13"/>
  <c r="Y35" i="13"/>
  <c r="Y36" i="13"/>
  <c r="Y37" i="13"/>
  <c r="Y38" i="13"/>
  <c r="Y39" i="13"/>
  <c r="Y40" i="13"/>
  <c r="Y41" i="13"/>
  <c r="Y42" i="13"/>
  <c r="Y43" i="13"/>
  <c r="Z10" i="13"/>
  <c r="Z11" i="13"/>
  <c r="Z12" i="13"/>
  <c r="Z13" i="13"/>
  <c r="Z14" i="13"/>
  <c r="Z15" i="13"/>
  <c r="Z16" i="13"/>
  <c r="Z17" i="13"/>
  <c r="Z18" i="13"/>
  <c r="Z19" i="13"/>
  <c r="Z20" i="13"/>
  <c r="Z21" i="13"/>
  <c r="Z22" i="13"/>
  <c r="Z23" i="13"/>
  <c r="Z24" i="13"/>
  <c r="Z25" i="13"/>
  <c r="Z26" i="13"/>
  <c r="Z27" i="13"/>
  <c r="Z28" i="13"/>
  <c r="Z29" i="13"/>
  <c r="Z30" i="13"/>
  <c r="Z31" i="13"/>
  <c r="Z32" i="13"/>
  <c r="Z33" i="13"/>
  <c r="Z34" i="13"/>
  <c r="Z35" i="13"/>
  <c r="Z36" i="13"/>
  <c r="Z37" i="13"/>
  <c r="Z38" i="13"/>
  <c r="Z39" i="13"/>
  <c r="Z40" i="13"/>
  <c r="Z41" i="13"/>
  <c r="Z42" i="13"/>
  <c r="Z43" i="13"/>
  <c r="AA10" i="13"/>
  <c r="AA11" i="13"/>
  <c r="AA12" i="13"/>
  <c r="AA13" i="13"/>
  <c r="AA14" i="13"/>
  <c r="AA15" i="13"/>
  <c r="AA16" i="13"/>
  <c r="AA17" i="13"/>
  <c r="AA18" i="13"/>
  <c r="AA19" i="13"/>
  <c r="AA20" i="13"/>
  <c r="AA21" i="13"/>
  <c r="AA22" i="13"/>
  <c r="AA23" i="13"/>
  <c r="AA24" i="13"/>
  <c r="AA25" i="13"/>
  <c r="AA26" i="13"/>
  <c r="AA27" i="13"/>
  <c r="AA28" i="13"/>
  <c r="AA29" i="13"/>
  <c r="AA30" i="13"/>
  <c r="AA31" i="13"/>
  <c r="AA32" i="13"/>
  <c r="AA33" i="13"/>
  <c r="AA34" i="13"/>
  <c r="AA35" i="13"/>
  <c r="AA36" i="13"/>
  <c r="AA37" i="13"/>
  <c r="AA38" i="13"/>
  <c r="AA39" i="13"/>
  <c r="AA40" i="13"/>
  <c r="AA41" i="13"/>
  <c r="AA42" i="13"/>
  <c r="AA43" i="13"/>
  <c r="AB10" i="13"/>
  <c r="AB11" i="13"/>
  <c r="AB12" i="13"/>
  <c r="AB13" i="13"/>
  <c r="AB14" i="13"/>
  <c r="AB15" i="13"/>
  <c r="AB16" i="13"/>
  <c r="AB17" i="13"/>
  <c r="AB18" i="13"/>
  <c r="AB19" i="13"/>
  <c r="AB20" i="13"/>
  <c r="AB21" i="13"/>
  <c r="AB22" i="13"/>
  <c r="AB23" i="13"/>
  <c r="AB24" i="13"/>
  <c r="AB25" i="13"/>
  <c r="AB26" i="13"/>
  <c r="AB27" i="13"/>
  <c r="AB28" i="13"/>
  <c r="AB29" i="13"/>
  <c r="AB30" i="13"/>
  <c r="AB31" i="13"/>
  <c r="AB32" i="13"/>
  <c r="AB33" i="13"/>
  <c r="AB34" i="13"/>
  <c r="AB35" i="13"/>
  <c r="AB36" i="13"/>
  <c r="AB37" i="13"/>
  <c r="AB38" i="13"/>
  <c r="AB39" i="13"/>
  <c r="AB40" i="13"/>
  <c r="AB41" i="13"/>
  <c r="AB42" i="13"/>
  <c r="AB43" i="13"/>
  <c r="AC10" i="13"/>
  <c r="AC11" i="13"/>
  <c r="AC12" i="13"/>
  <c r="AC13" i="13"/>
  <c r="AC14" i="13"/>
  <c r="AC15" i="13"/>
  <c r="AC16" i="13"/>
  <c r="AC17" i="13"/>
  <c r="AC18" i="13"/>
  <c r="AC19" i="13"/>
  <c r="AC20" i="13"/>
  <c r="AC21" i="13"/>
  <c r="AC22" i="13"/>
  <c r="AC23" i="13"/>
  <c r="AC24" i="13"/>
  <c r="AC25" i="13"/>
  <c r="AC26" i="13"/>
  <c r="AC27" i="13"/>
  <c r="AC28" i="13"/>
  <c r="AC29" i="13"/>
  <c r="AC30" i="13"/>
  <c r="AC31" i="13"/>
  <c r="AC32" i="13"/>
  <c r="AC33" i="13"/>
  <c r="AC34" i="13"/>
  <c r="AC35" i="13"/>
  <c r="AC36" i="13"/>
  <c r="AC37" i="13"/>
  <c r="AC38" i="13"/>
  <c r="AC39" i="13"/>
  <c r="AC40" i="13"/>
  <c r="AC41" i="13"/>
  <c r="AC42" i="13"/>
  <c r="AC43" i="13"/>
  <c r="AD10" i="13"/>
  <c r="AD11" i="13"/>
  <c r="AD12" i="13"/>
  <c r="AD13" i="13"/>
  <c r="AD14" i="13"/>
  <c r="AD15" i="13"/>
  <c r="AD16" i="13"/>
  <c r="AD17" i="13"/>
  <c r="AD18" i="13"/>
  <c r="AD19" i="13"/>
  <c r="AD20" i="13"/>
  <c r="AD21" i="13"/>
  <c r="AD22" i="13"/>
  <c r="AD23" i="13"/>
  <c r="AD24" i="13"/>
  <c r="AD25" i="13"/>
  <c r="AD26" i="13"/>
  <c r="AD27" i="13"/>
  <c r="AD28" i="13"/>
  <c r="AD29" i="13"/>
  <c r="AD30" i="13"/>
  <c r="AD31" i="13"/>
  <c r="AD32" i="13"/>
  <c r="AD33" i="13"/>
  <c r="AD34" i="13"/>
  <c r="AD35" i="13"/>
  <c r="AD36" i="13"/>
  <c r="AD37" i="13"/>
  <c r="AD38" i="13"/>
  <c r="AD39" i="13"/>
  <c r="AD40" i="13"/>
  <c r="AD41" i="13"/>
  <c r="AD42" i="13"/>
  <c r="AD43" i="13"/>
  <c r="AE10" i="13"/>
  <c r="AE11" i="13"/>
  <c r="AE12" i="13"/>
  <c r="AE13" i="13"/>
  <c r="AE14" i="13"/>
  <c r="AE15" i="13"/>
  <c r="AE16" i="13"/>
  <c r="AE17" i="13"/>
  <c r="AE18" i="13"/>
  <c r="AE19" i="13"/>
  <c r="AE20" i="13"/>
  <c r="AE21" i="13"/>
  <c r="AE22" i="13"/>
  <c r="AE23" i="13"/>
  <c r="AE24" i="13"/>
  <c r="AE25" i="13"/>
  <c r="AE26" i="13"/>
  <c r="AE27" i="13"/>
  <c r="AE28" i="13"/>
  <c r="AE29" i="13"/>
  <c r="AE30" i="13"/>
  <c r="AE31" i="13"/>
  <c r="AE32" i="13"/>
  <c r="AE33" i="13"/>
  <c r="AE34" i="13"/>
  <c r="AE35" i="13"/>
  <c r="AE36" i="13"/>
  <c r="AE37" i="13"/>
  <c r="AE38" i="13"/>
  <c r="AE39" i="13"/>
  <c r="AE40" i="13"/>
  <c r="AE41" i="13"/>
  <c r="AE42" i="13"/>
  <c r="AE43" i="13"/>
  <c r="AF10" i="13"/>
  <c r="AF11" i="13"/>
  <c r="AF12" i="13"/>
  <c r="AF13" i="13"/>
  <c r="AF14" i="13"/>
  <c r="AF15" i="13"/>
  <c r="AF16" i="13"/>
  <c r="AF17" i="13"/>
  <c r="AF18" i="13"/>
  <c r="AF19" i="13"/>
  <c r="AF20" i="13"/>
  <c r="AF21" i="13"/>
  <c r="AF22" i="13"/>
  <c r="AF23" i="13"/>
  <c r="AF24" i="13"/>
  <c r="AF25" i="13"/>
  <c r="AF26" i="13"/>
  <c r="AF27" i="13"/>
  <c r="AF28" i="13"/>
  <c r="AF29" i="13"/>
  <c r="AF30" i="13"/>
  <c r="AF31" i="13"/>
  <c r="AF32" i="13"/>
  <c r="AF33" i="13"/>
  <c r="AF34" i="13"/>
  <c r="AF35" i="13"/>
  <c r="AF36" i="13"/>
  <c r="AF37" i="13"/>
  <c r="AF38" i="13"/>
  <c r="AF39" i="13"/>
  <c r="AF40" i="13"/>
  <c r="AF41" i="13"/>
  <c r="AF42" i="13"/>
  <c r="AF43" i="13"/>
  <c r="AG10" i="13"/>
  <c r="AG11" i="13"/>
  <c r="AG12" i="13"/>
  <c r="AG13" i="13"/>
  <c r="AG14" i="13"/>
  <c r="AG15" i="13"/>
  <c r="AG16" i="13"/>
  <c r="AG17" i="13"/>
  <c r="AG18" i="13"/>
  <c r="AG19" i="13"/>
  <c r="AG20" i="13"/>
  <c r="AG21" i="13"/>
  <c r="AG22" i="13"/>
  <c r="AG23" i="13"/>
  <c r="AG24" i="13"/>
  <c r="AG25" i="13"/>
  <c r="AG26" i="13"/>
  <c r="AG27" i="13"/>
  <c r="AG28" i="13"/>
  <c r="AG29" i="13"/>
  <c r="AG30" i="13"/>
  <c r="AG31" i="13"/>
  <c r="AG32" i="13"/>
  <c r="AG33" i="13"/>
  <c r="AG34" i="13"/>
  <c r="AG35" i="13"/>
  <c r="AG36" i="13"/>
  <c r="AG37" i="13"/>
  <c r="AG38" i="13"/>
  <c r="AG39" i="13"/>
  <c r="AG40" i="13"/>
  <c r="AG41" i="13"/>
  <c r="AG42" i="13"/>
  <c r="AG43" i="13"/>
  <c r="AH10" i="13"/>
  <c r="AH11" i="13"/>
  <c r="AH12" i="13"/>
  <c r="AH13" i="13"/>
  <c r="AH14" i="13"/>
  <c r="AH15" i="13"/>
  <c r="AH16" i="13"/>
  <c r="AH17" i="13"/>
  <c r="AH18" i="13"/>
  <c r="AH19" i="13"/>
  <c r="AH20" i="13"/>
  <c r="AH21" i="13"/>
  <c r="AH22" i="13"/>
  <c r="AH23" i="13"/>
  <c r="AH24" i="13"/>
  <c r="AH25" i="13"/>
  <c r="AH26" i="13"/>
  <c r="AH27" i="13"/>
  <c r="AH28" i="13"/>
  <c r="AH29" i="13"/>
  <c r="AH30" i="13"/>
  <c r="AH31" i="13"/>
  <c r="AH32" i="13"/>
  <c r="AH33" i="13"/>
  <c r="AH34" i="13"/>
  <c r="AH35" i="13"/>
  <c r="AH36" i="13"/>
  <c r="AH37" i="13"/>
  <c r="AH38" i="13"/>
  <c r="AH39" i="13"/>
  <c r="AH40" i="13"/>
  <c r="AH41" i="13"/>
  <c r="AH42" i="13"/>
  <c r="AH43" i="13"/>
  <c r="AI10" i="13"/>
  <c r="AI11" i="13"/>
  <c r="AI12" i="13"/>
  <c r="AI13" i="13"/>
  <c r="AI14" i="13"/>
  <c r="AI15" i="13"/>
  <c r="AI16" i="13"/>
  <c r="AI17" i="13"/>
  <c r="AI18" i="13"/>
  <c r="AI19" i="13"/>
  <c r="AI20" i="13"/>
  <c r="AI21" i="13"/>
  <c r="AI22" i="13"/>
  <c r="AI23" i="13"/>
  <c r="AI24" i="13"/>
  <c r="AI25" i="13"/>
  <c r="AI26" i="13"/>
  <c r="AI27" i="13"/>
  <c r="AI28" i="13"/>
  <c r="AI29" i="13"/>
  <c r="AI30" i="13"/>
  <c r="AI31" i="13"/>
  <c r="AI32" i="13"/>
  <c r="AI33" i="13"/>
  <c r="AI34" i="13"/>
  <c r="AI35" i="13"/>
  <c r="AI36" i="13"/>
  <c r="AI37" i="13"/>
  <c r="AI38" i="13"/>
  <c r="AI39" i="13"/>
  <c r="AI40" i="13"/>
  <c r="AI41" i="13"/>
  <c r="AI42" i="13"/>
  <c r="AI43" i="13"/>
  <c r="AJ10" i="13"/>
  <c r="AJ11" i="13"/>
  <c r="AJ12" i="13"/>
  <c r="AJ13" i="13"/>
  <c r="AJ14" i="13"/>
  <c r="AJ15" i="13"/>
  <c r="AJ16" i="13"/>
  <c r="AJ17" i="13"/>
  <c r="AJ18" i="13"/>
  <c r="AJ19" i="13"/>
  <c r="AJ20" i="13"/>
  <c r="AJ21" i="13"/>
  <c r="AJ22" i="13"/>
  <c r="AJ23" i="13"/>
  <c r="AJ24" i="13"/>
  <c r="AJ25" i="13"/>
  <c r="AJ26" i="13"/>
  <c r="AJ27" i="13"/>
  <c r="AJ28" i="13"/>
  <c r="AJ29" i="13"/>
  <c r="AJ30" i="13"/>
  <c r="AJ31" i="13"/>
  <c r="AJ32" i="13"/>
  <c r="AJ33" i="13"/>
  <c r="AJ34" i="13"/>
  <c r="AJ35" i="13"/>
  <c r="AJ36" i="13"/>
  <c r="AJ37" i="13"/>
  <c r="AJ38" i="13"/>
  <c r="AJ39" i="13"/>
  <c r="AJ40" i="13"/>
  <c r="AJ41" i="13"/>
  <c r="AJ42" i="13"/>
  <c r="AJ43" i="13"/>
  <c r="AK10" i="13"/>
  <c r="AK11" i="13"/>
  <c r="AK12" i="13"/>
  <c r="AK13" i="13"/>
  <c r="AK14" i="13"/>
  <c r="AK15" i="13"/>
  <c r="AK16" i="13"/>
  <c r="AK17" i="13"/>
  <c r="AK18" i="13"/>
  <c r="AK19" i="13"/>
  <c r="AK20" i="13"/>
  <c r="AK21" i="13"/>
  <c r="AK22" i="13"/>
  <c r="AK23" i="13"/>
  <c r="AK24" i="13"/>
  <c r="AK25" i="13"/>
  <c r="AK26" i="13"/>
  <c r="AK27" i="13"/>
  <c r="AK28" i="13"/>
  <c r="AK29" i="13"/>
  <c r="AK30" i="13"/>
  <c r="AK31" i="13"/>
  <c r="AK32" i="13"/>
  <c r="AK33" i="13"/>
  <c r="AK34" i="13"/>
  <c r="AK35" i="13"/>
  <c r="AK36" i="13"/>
  <c r="AK37" i="13"/>
  <c r="AK38" i="13"/>
  <c r="AK39" i="13"/>
  <c r="AK40" i="13"/>
  <c r="AK41" i="13"/>
  <c r="AK42" i="13"/>
  <c r="AK43" i="13"/>
  <c r="AL10" i="13"/>
  <c r="AL11" i="13"/>
  <c r="AL12" i="13"/>
  <c r="AL13" i="13"/>
  <c r="AL14" i="13"/>
  <c r="AL15" i="13"/>
  <c r="AL16" i="13"/>
  <c r="AL17" i="13"/>
  <c r="AL18" i="13"/>
  <c r="AL19" i="13"/>
  <c r="AL20" i="13"/>
  <c r="AL21" i="13"/>
  <c r="AL22" i="13"/>
  <c r="AL23" i="13"/>
  <c r="AL24" i="13"/>
  <c r="AL25" i="13"/>
  <c r="AL26" i="13"/>
  <c r="AL27" i="13"/>
  <c r="AL28" i="13"/>
  <c r="AL29" i="13"/>
  <c r="AL30" i="13"/>
  <c r="AL31" i="13"/>
  <c r="AL32" i="13"/>
  <c r="AL33" i="13"/>
  <c r="AL34" i="13"/>
  <c r="AL35" i="13"/>
  <c r="AL36" i="13"/>
  <c r="AL37" i="13"/>
  <c r="AL38" i="13"/>
  <c r="AL39" i="13"/>
  <c r="AL40" i="13"/>
  <c r="AL41" i="13"/>
  <c r="AL42" i="13"/>
  <c r="AL43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N10" i="13"/>
  <c r="AN11" i="13"/>
  <c r="AN12" i="13"/>
  <c r="AN13" i="13"/>
  <c r="AN14" i="13"/>
  <c r="AN15" i="13"/>
  <c r="AN16" i="13"/>
  <c r="AN17" i="13"/>
  <c r="AN18" i="13"/>
  <c r="AN19" i="13"/>
  <c r="AN20" i="13"/>
  <c r="AN21" i="13"/>
  <c r="AN22" i="13"/>
  <c r="AN23" i="13"/>
  <c r="AN24" i="13"/>
  <c r="AN25" i="13"/>
  <c r="AN26" i="13"/>
  <c r="AN27" i="13"/>
  <c r="AN28" i="13"/>
  <c r="AN29" i="13"/>
  <c r="AN30" i="13"/>
  <c r="AN31" i="13"/>
  <c r="AN32" i="13"/>
  <c r="AN33" i="13"/>
  <c r="AN34" i="13"/>
  <c r="AN35" i="13"/>
  <c r="AN36" i="13"/>
  <c r="AN37" i="13"/>
  <c r="AN38" i="13"/>
  <c r="AN39" i="13"/>
  <c r="AN40" i="13"/>
  <c r="AN41" i="13"/>
  <c r="AN42" i="13"/>
  <c r="AN43" i="13"/>
  <c r="AO10" i="13"/>
  <c r="AO11" i="13"/>
  <c r="AO12" i="13"/>
  <c r="AO13" i="13"/>
  <c r="AO14" i="13"/>
  <c r="AO15" i="13"/>
  <c r="AO16" i="13"/>
  <c r="AO17" i="13"/>
  <c r="AO18" i="13"/>
  <c r="AO19" i="13"/>
  <c r="AO20" i="13"/>
  <c r="AO21" i="13"/>
  <c r="AO22" i="13"/>
  <c r="AO23" i="13"/>
  <c r="AO24" i="13"/>
  <c r="AO25" i="13"/>
  <c r="AO26" i="13"/>
  <c r="AO27" i="13"/>
  <c r="AO28" i="13"/>
  <c r="AO29" i="13"/>
  <c r="AO30" i="13"/>
  <c r="AO31" i="13"/>
  <c r="AO32" i="13"/>
  <c r="AO33" i="13"/>
  <c r="AO34" i="13"/>
  <c r="AO35" i="13"/>
  <c r="AO36" i="13"/>
  <c r="AO37" i="13"/>
  <c r="AO38" i="13"/>
  <c r="AO39" i="13"/>
  <c r="AO40" i="13"/>
  <c r="AO41" i="13"/>
  <c r="AO42" i="13"/>
  <c r="AO43" i="13"/>
  <c r="AP10" i="13"/>
  <c r="AP11" i="13"/>
  <c r="AP12" i="13"/>
  <c r="AP13" i="13"/>
  <c r="AP14" i="13"/>
  <c r="AP15" i="13"/>
  <c r="AP16" i="13"/>
  <c r="AP17" i="13"/>
  <c r="AP18" i="13"/>
  <c r="AP19" i="13"/>
  <c r="AP20" i="13"/>
  <c r="AP21" i="13"/>
  <c r="AP22" i="13"/>
  <c r="AP23" i="13"/>
  <c r="AP24" i="13"/>
  <c r="AP25" i="13"/>
  <c r="AP26" i="13"/>
  <c r="AP27" i="13"/>
  <c r="AP28" i="13"/>
  <c r="AP29" i="13"/>
  <c r="AP30" i="13"/>
  <c r="AP31" i="13"/>
  <c r="AP32" i="13"/>
  <c r="AP33" i="13"/>
  <c r="AP34" i="13"/>
  <c r="AP35" i="13"/>
  <c r="AP36" i="13"/>
  <c r="AP37" i="13"/>
  <c r="AP38" i="13"/>
  <c r="AP39" i="13"/>
  <c r="AP40" i="13"/>
  <c r="AP41" i="13"/>
  <c r="AP42" i="13"/>
  <c r="AP43" i="13"/>
  <c r="AQ10" i="13"/>
  <c r="AQ11" i="13"/>
  <c r="AQ12" i="13"/>
  <c r="AQ13" i="13"/>
  <c r="AQ14" i="13"/>
  <c r="AQ15" i="13"/>
  <c r="AQ16" i="13"/>
  <c r="AQ17" i="13"/>
  <c r="AQ18" i="13"/>
  <c r="AQ19" i="13"/>
  <c r="AQ20" i="13"/>
  <c r="AQ21" i="13"/>
  <c r="AQ22" i="13"/>
  <c r="AQ23" i="13"/>
  <c r="AQ24" i="13"/>
  <c r="AQ25" i="13"/>
  <c r="AQ26" i="13"/>
  <c r="AQ27" i="13"/>
  <c r="AQ28" i="13"/>
  <c r="AQ29" i="13"/>
  <c r="AQ30" i="13"/>
  <c r="AQ31" i="13"/>
  <c r="AQ32" i="13"/>
  <c r="AQ33" i="13"/>
  <c r="AQ34" i="13"/>
  <c r="AQ35" i="13"/>
  <c r="AQ36" i="13"/>
  <c r="AQ37" i="13"/>
  <c r="AQ38" i="13"/>
  <c r="AQ39" i="13"/>
  <c r="AQ40" i="13"/>
  <c r="AQ41" i="13"/>
  <c r="AQ42" i="13"/>
  <c r="AQ43" i="13"/>
  <c r="AR10" i="13"/>
  <c r="AR11" i="13"/>
  <c r="AR12" i="13"/>
  <c r="AR13" i="13"/>
  <c r="AR14" i="13"/>
  <c r="AR15" i="13"/>
  <c r="AR16" i="13"/>
  <c r="AR17" i="13"/>
  <c r="AR18" i="13"/>
  <c r="AR19" i="13"/>
  <c r="AR20" i="13"/>
  <c r="AR21" i="13"/>
  <c r="AR22" i="13"/>
  <c r="AR23" i="13"/>
  <c r="AR24" i="13"/>
  <c r="AR25" i="13"/>
  <c r="AR26" i="13"/>
  <c r="AR27" i="13"/>
  <c r="AR28" i="13"/>
  <c r="AR29" i="13"/>
  <c r="AR30" i="13"/>
  <c r="AR31" i="13"/>
  <c r="AR32" i="13"/>
  <c r="AR33" i="13"/>
  <c r="AR34" i="13"/>
  <c r="AR35" i="13"/>
  <c r="AR36" i="13"/>
  <c r="AR37" i="13"/>
  <c r="AR38" i="13"/>
  <c r="AR39" i="13"/>
  <c r="AR40" i="13"/>
  <c r="AR41" i="13"/>
  <c r="AR42" i="13"/>
  <c r="AR43" i="13"/>
  <c r="AS10" i="13"/>
  <c r="AS11" i="13"/>
  <c r="AS12" i="13"/>
  <c r="AS13" i="13"/>
  <c r="AS14" i="13"/>
  <c r="AS15" i="13"/>
  <c r="AS16" i="13"/>
  <c r="AS17" i="13"/>
  <c r="AS18" i="13"/>
  <c r="AS19" i="13"/>
  <c r="AS20" i="13"/>
  <c r="AS21" i="13"/>
  <c r="AS22" i="13"/>
  <c r="AS23" i="13"/>
  <c r="AS24" i="13"/>
  <c r="AS25" i="13"/>
  <c r="AS26" i="13"/>
  <c r="AS27" i="13"/>
  <c r="AS28" i="13"/>
  <c r="AS29" i="13"/>
  <c r="AS30" i="13"/>
  <c r="AS31" i="13"/>
  <c r="AS32" i="13"/>
  <c r="AS33" i="13"/>
  <c r="AS34" i="13"/>
  <c r="AS35" i="13"/>
  <c r="AS36" i="13"/>
  <c r="AS37" i="13"/>
  <c r="AS38" i="13"/>
  <c r="AS39" i="13"/>
  <c r="AS40" i="13"/>
  <c r="AS41" i="13"/>
  <c r="AS42" i="13"/>
  <c r="AS43" i="13"/>
  <c r="AT10" i="13"/>
  <c r="AT11" i="13"/>
  <c r="AT12" i="13"/>
  <c r="AT13" i="13"/>
  <c r="AT14" i="13"/>
  <c r="AT15" i="13"/>
  <c r="AT16" i="13"/>
  <c r="AT17" i="13"/>
  <c r="AT18" i="13"/>
  <c r="AT19" i="13"/>
  <c r="AT20" i="13"/>
  <c r="AT21" i="13"/>
  <c r="AT22" i="13"/>
  <c r="AT23" i="13"/>
  <c r="AT24" i="13"/>
  <c r="AT25" i="13"/>
  <c r="AT26" i="13"/>
  <c r="AT27" i="13"/>
  <c r="AT28" i="13"/>
  <c r="AT29" i="13"/>
  <c r="AT30" i="13"/>
  <c r="AT31" i="13"/>
  <c r="AT32" i="13"/>
  <c r="AT33" i="13"/>
  <c r="AT34" i="13"/>
  <c r="AT35" i="13"/>
  <c r="AT36" i="13"/>
  <c r="AT37" i="13"/>
  <c r="AT38" i="13"/>
  <c r="AT39" i="13"/>
  <c r="AT40" i="13"/>
  <c r="AT41" i="13"/>
  <c r="AT42" i="13"/>
  <c r="AT43" i="13"/>
  <c r="AU10" i="13"/>
  <c r="AU11" i="13"/>
  <c r="AU12" i="13"/>
  <c r="AU13" i="13"/>
  <c r="AU14" i="13"/>
  <c r="AU15" i="13"/>
  <c r="AU16" i="13"/>
  <c r="AU17" i="13"/>
  <c r="AU18" i="13"/>
  <c r="AU19" i="13"/>
  <c r="AU20" i="13"/>
  <c r="AU21" i="13"/>
  <c r="AU22" i="13"/>
  <c r="AU23" i="13"/>
  <c r="AU24" i="13"/>
  <c r="AU25" i="13"/>
  <c r="AU26" i="13"/>
  <c r="AU27" i="13"/>
  <c r="AU28" i="13"/>
  <c r="AU29" i="13"/>
  <c r="AU30" i="13"/>
  <c r="AU31" i="13"/>
  <c r="AU32" i="13"/>
  <c r="AU33" i="13"/>
  <c r="AU34" i="13"/>
  <c r="AU35" i="13"/>
  <c r="AU36" i="13"/>
  <c r="AU37" i="13"/>
  <c r="AU38" i="13"/>
  <c r="AU39" i="13"/>
  <c r="AU40" i="13"/>
  <c r="AU41" i="13"/>
  <c r="AU42" i="13"/>
  <c r="AU43" i="13"/>
  <c r="AV10" i="13"/>
  <c r="AV11" i="13"/>
  <c r="AV12" i="13"/>
  <c r="AV13" i="13"/>
  <c r="AV14" i="13"/>
  <c r="AV15" i="13"/>
  <c r="AV16" i="13"/>
  <c r="AV17" i="13"/>
  <c r="AV18" i="13"/>
  <c r="AV19" i="13"/>
  <c r="AV20" i="13"/>
  <c r="AV21" i="13"/>
  <c r="AV22" i="13"/>
  <c r="AV23" i="13"/>
  <c r="AV24" i="13"/>
  <c r="AV25" i="13"/>
  <c r="AV26" i="13"/>
  <c r="AV27" i="13"/>
  <c r="AV28" i="13"/>
  <c r="AV29" i="13"/>
  <c r="AV30" i="13"/>
  <c r="AV31" i="13"/>
  <c r="AV32" i="13"/>
  <c r="AV33" i="13"/>
  <c r="AV34" i="13"/>
  <c r="AV35" i="13"/>
  <c r="AV36" i="13"/>
  <c r="AV37" i="13"/>
  <c r="AV38" i="13"/>
  <c r="AV39" i="13"/>
  <c r="AV40" i="13"/>
  <c r="AV41" i="13"/>
  <c r="AV42" i="13"/>
  <c r="AV43" i="13"/>
  <c r="AW10" i="13"/>
  <c r="AW11" i="13"/>
  <c r="AW12" i="13"/>
  <c r="AW13" i="13"/>
  <c r="AW14" i="13"/>
  <c r="AW15" i="13"/>
  <c r="AW16" i="13"/>
  <c r="AW17" i="13"/>
  <c r="AW18" i="13"/>
  <c r="AW19" i="13"/>
  <c r="AW20" i="13"/>
  <c r="AW21" i="13"/>
  <c r="AW22" i="13"/>
  <c r="AW23" i="13"/>
  <c r="AW24" i="13"/>
  <c r="AW25" i="13"/>
  <c r="AW26" i="13"/>
  <c r="AW27" i="13"/>
  <c r="AW28" i="13"/>
  <c r="AW29" i="13"/>
  <c r="AW30" i="13"/>
  <c r="AW31" i="13"/>
  <c r="AW32" i="13"/>
  <c r="AW33" i="13"/>
  <c r="AW34" i="13"/>
  <c r="AW35" i="13"/>
  <c r="AW36" i="13"/>
  <c r="AW37" i="13"/>
  <c r="AW38" i="13"/>
  <c r="AW39" i="13"/>
  <c r="AW40" i="13"/>
  <c r="AW41" i="13"/>
  <c r="AW42" i="13"/>
  <c r="AW43" i="13"/>
  <c r="AX10" i="13"/>
  <c r="AX11" i="13"/>
  <c r="AX12" i="13"/>
  <c r="AX13" i="13"/>
  <c r="AX14" i="13"/>
  <c r="AX15" i="13"/>
  <c r="AX16" i="13"/>
  <c r="AX17" i="13"/>
  <c r="AX18" i="13"/>
  <c r="AX19" i="13"/>
  <c r="AX20" i="13"/>
  <c r="AX21" i="13"/>
  <c r="AX22" i="13"/>
  <c r="AX23" i="13"/>
  <c r="AX24" i="13"/>
  <c r="AX25" i="13"/>
  <c r="AX26" i="13"/>
  <c r="AX27" i="13"/>
  <c r="AX28" i="13"/>
  <c r="AX29" i="13"/>
  <c r="AX30" i="13"/>
  <c r="AX31" i="13"/>
  <c r="AX32" i="13"/>
  <c r="AX33" i="13"/>
  <c r="AX34" i="13"/>
  <c r="AX35" i="13"/>
  <c r="AX36" i="13"/>
  <c r="AX37" i="13"/>
  <c r="AX38" i="13"/>
  <c r="AX39" i="13"/>
  <c r="AX40" i="13"/>
  <c r="AX41" i="13"/>
  <c r="AX42" i="13"/>
  <c r="AX43" i="13"/>
  <c r="AY10" i="13"/>
  <c r="AY11" i="13"/>
  <c r="AY12" i="13"/>
  <c r="AY13" i="13"/>
  <c r="AY14" i="13"/>
  <c r="AY15" i="13"/>
  <c r="AY16" i="13"/>
  <c r="AY17" i="13"/>
  <c r="AY18" i="13"/>
  <c r="AY19" i="13"/>
  <c r="AY20" i="13"/>
  <c r="AY21" i="13"/>
  <c r="AY22" i="13"/>
  <c r="AY23" i="13"/>
  <c r="AY24" i="13"/>
  <c r="AY25" i="13"/>
  <c r="AY26" i="13"/>
  <c r="AY27" i="13"/>
  <c r="AY28" i="13"/>
  <c r="AY29" i="13"/>
  <c r="AY30" i="13"/>
  <c r="AY31" i="13"/>
  <c r="AY32" i="13"/>
  <c r="AY33" i="13"/>
  <c r="AY34" i="13"/>
  <c r="AY35" i="13"/>
  <c r="AY36" i="13"/>
  <c r="AY37" i="13"/>
  <c r="AY38" i="13"/>
  <c r="AY39" i="13"/>
  <c r="AY40" i="13"/>
  <c r="AY41" i="13"/>
  <c r="AY42" i="13"/>
  <c r="AY43" i="13"/>
  <c r="AZ10" i="13"/>
  <c r="AZ11" i="13"/>
  <c r="AZ12" i="13"/>
  <c r="AZ13" i="13"/>
  <c r="AZ14" i="13"/>
  <c r="AZ15" i="13"/>
  <c r="AZ16" i="13"/>
  <c r="AZ17" i="13"/>
  <c r="AZ18" i="13"/>
  <c r="AZ19" i="13"/>
  <c r="AZ20" i="13"/>
  <c r="AZ21" i="13"/>
  <c r="AZ22" i="13"/>
  <c r="AZ23" i="13"/>
  <c r="AZ24" i="13"/>
  <c r="AZ25" i="13"/>
  <c r="AZ26" i="13"/>
  <c r="AZ27" i="13"/>
  <c r="AZ28" i="13"/>
  <c r="AZ29" i="13"/>
  <c r="AZ30" i="13"/>
  <c r="AZ31" i="13"/>
  <c r="AZ32" i="13"/>
  <c r="AZ33" i="13"/>
  <c r="AZ34" i="13"/>
  <c r="AZ35" i="13"/>
  <c r="AZ36" i="13"/>
  <c r="AZ37" i="13"/>
  <c r="AZ38" i="13"/>
  <c r="AZ39" i="13"/>
  <c r="AZ40" i="13"/>
  <c r="AZ41" i="13"/>
  <c r="AZ42" i="13"/>
  <c r="AZ43" i="13"/>
  <c r="BA10" i="13"/>
  <c r="BA11" i="13"/>
  <c r="BA12" i="13"/>
  <c r="BA13" i="13"/>
  <c r="BA14" i="13"/>
  <c r="BA15" i="13"/>
  <c r="BA16" i="13"/>
  <c r="BA17" i="13"/>
  <c r="BA18" i="13"/>
  <c r="BA19" i="13"/>
  <c r="BA20" i="13"/>
  <c r="BA21" i="13"/>
  <c r="BA22" i="13"/>
  <c r="BA23" i="13"/>
  <c r="BA24" i="13"/>
  <c r="BA25" i="13"/>
  <c r="BA26" i="13"/>
  <c r="BA27" i="13"/>
  <c r="BA28" i="13"/>
  <c r="BA29" i="13"/>
  <c r="BA30" i="13"/>
  <c r="BA31" i="13"/>
  <c r="BA32" i="13"/>
  <c r="BA33" i="13"/>
  <c r="BA34" i="13"/>
  <c r="BA35" i="13"/>
  <c r="BA36" i="13"/>
  <c r="BA37" i="13"/>
  <c r="BA38" i="13"/>
  <c r="BA39" i="13"/>
  <c r="BA40" i="13"/>
  <c r="BA41" i="13"/>
  <c r="BA42" i="13"/>
  <c r="BA43" i="13"/>
  <c r="BB10" i="13"/>
  <c r="BB11" i="13"/>
  <c r="BB12" i="13"/>
  <c r="BB13" i="13"/>
  <c r="BB14" i="13"/>
  <c r="BB15" i="13"/>
  <c r="BB16" i="13"/>
  <c r="BB17" i="13"/>
  <c r="BB18" i="13"/>
  <c r="BB19" i="13"/>
  <c r="BB20" i="13"/>
  <c r="BB21" i="13"/>
  <c r="BB22" i="13"/>
  <c r="BB23" i="13"/>
  <c r="BB24" i="13"/>
  <c r="BB25" i="13"/>
  <c r="BB26" i="13"/>
  <c r="BB27" i="13"/>
  <c r="BB28" i="13"/>
  <c r="BB29" i="13"/>
  <c r="BB30" i="13"/>
  <c r="BB31" i="13"/>
  <c r="BB32" i="13"/>
  <c r="BB33" i="13"/>
  <c r="BB34" i="13"/>
  <c r="BB35" i="13"/>
  <c r="BB36" i="13"/>
  <c r="BB37" i="13"/>
  <c r="BB38" i="13"/>
  <c r="BB39" i="13"/>
  <c r="BB40" i="13"/>
  <c r="BB41" i="13"/>
  <c r="BB42" i="13"/>
  <c r="BB43" i="13"/>
  <c r="BC10" i="13"/>
  <c r="BC11" i="13"/>
  <c r="BC12" i="13"/>
  <c r="BC13" i="13"/>
  <c r="BC14" i="13"/>
  <c r="BC15" i="13"/>
  <c r="BC16" i="13"/>
  <c r="BC17" i="13"/>
  <c r="BC18" i="13"/>
  <c r="BC19" i="13"/>
  <c r="BC20" i="13"/>
  <c r="BC21" i="13"/>
  <c r="BC22" i="13"/>
  <c r="BC23" i="13"/>
  <c r="BC24" i="13"/>
  <c r="BC25" i="13"/>
  <c r="BC26" i="13"/>
  <c r="BC27" i="13"/>
  <c r="BC28" i="13"/>
  <c r="BC29" i="13"/>
  <c r="BC30" i="13"/>
  <c r="BC31" i="13"/>
  <c r="BC32" i="13"/>
  <c r="BC33" i="13"/>
  <c r="BC34" i="13"/>
  <c r="BC35" i="13"/>
  <c r="BC36" i="13"/>
  <c r="BC37" i="13"/>
  <c r="BC38" i="13"/>
  <c r="BC39" i="13"/>
  <c r="BC40" i="13"/>
  <c r="BC41" i="13"/>
  <c r="BC42" i="13"/>
  <c r="BC43" i="13"/>
  <c r="BD10" i="13"/>
  <c r="BD11" i="13"/>
  <c r="BD12" i="13"/>
  <c r="BD13" i="13"/>
  <c r="BD14" i="13"/>
  <c r="BD15" i="13"/>
  <c r="BD16" i="13"/>
  <c r="BD17" i="13"/>
  <c r="BD18" i="13"/>
  <c r="BD19" i="13"/>
  <c r="BD20" i="13"/>
  <c r="BD21" i="13"/>
  <c r="BD22" i="13"/>
  <c r="BD23" i="13"/>
  <c r="BD24" i="13"/>
  <c r="BD25" i="13"/>
  <c r="BD26" i="13"/>
  <c r="BD27" i="13"/>
  <c r="BD28" i="13"/>
  <c r="BD29" i="13"/>
  <c r="BD30" i="13"/>
  <c r="BD31" i="13"/>
  <c r="BD32" i="13"/>
  <c r="BD33" i="13"/>
  <c r="BD34" i="13"/>
  <c r="BD35" i="13"/>
  <c r="BD36" i="13"/>
  <c r="BD37" i="13"/>
  <c r="BD38" i="13"/>
  <c r="BD39" i="13"/>
  <c r="BD40" i="13"/>
  <c r="BD41" i="13"/>
  <c r="BD42" i="13"/>
  <c r="BD43" i="13"/>
  <c r="BE10" i="13"/>
  <c r="BE11" i="13"/>
  <c r="BE12" i="13"/>
  <c r="BE13" i="13"/>
  <c r="BE14" i="13"/>
  <c r="BE15" i="13"/>
  <c r="BE16" i="13"/>
  <c r="BE17" i="13"/>
  <c r="BE18" i="13"/>
  <c r="BE19" i="13"/>
  <c r="BE20" i="13"/>
  <c r="BE21" i="13"/>
  <c r="BE22" i="13"/>
  <c r="BE23" i="13"/>
  <c r="BE24" i="13"/>
  <c r="BE25" i="13"/>
  <c r="BE26" i="13"/>
  <c r="BE27" i="13"/>
  <c r="BE28" i="13"/>
  <c r="BE29" i="13"/>
  <c r="BE30" i="13"/>
  <c r="BE31" i="13"/>
  <c r="BE32" i="13"/>
  <c r="BE33" i="13"/>
  <c r="BE34" i="13"/>
  <c r="BE35" i="13"/>
  <c r="BE36" i="13"/>
  <c r="BE37" i="13"/>
  <c r="BE38" i="13"/>
  <c r="BE39" i="13"/>
  <c r="BE40" i="13"/>
  <c r="BE41" i="13"/>
  <c r="BE42" i="13"/>
  <c r="BE43" i="13"/>
  <c r="BF10" i="13"/>
  <c r="BF11" i="13"/>
  <c r="BF12" i="13"/>
  <c r="BF13" i="13"/>
  <c r="BF14" i="13"/>
  <c r="BF15" i="13"/>
  <c r="BF16" i="13"/>
  <c r="BF17" i="13"/>
  <c r="BF18" i="13"/>
  <c r="BF19" i="13"/>
  <c r="BF20" i="13"/>
  <c r="BF21" i="13"/>
  <c r="BF22" i="13"/>
  <c r="BF23" i="13"/>
  <c r="BF24" i="13"/>
  <c r="BF25" i="13"/>
  <c r="BF26" i="13"/>
  <c r="BF27" i="13"/>
  <c r="BF28" i="13"/>
  <c r="BF29" i="13"/>
  <c r="BF30" i="13"/>
  <c r="BF31" i="13"/>
  <c r="BF32" i="13"/>
  <c r="BF33" i="13"/>
  <c r="BF34" i="13"/>
  <c r="BF35" i="13"/>
  <c r="BF36" i="13"/>
  <c r="BF37" i="13"/>
  <c r="BF38" i="13"/>
  <c r="BF39" i="13"/>
  <c r="BF40" i="13"/>
  <c r="BF41" i="13"/>
  <c r="BF42" i="13"/>
  <c r="BF43" i="13"/>
  <c r="BG10" i="13"/>
  <c r="BG11" i="13"/>
  <c r="BG12" i="13"/>
  <c r="BG13" i="13"/>
  <c r="BG14" i="13"/>
  <c r="BG15" i="13"/>
  <c r="BG16" i="13"/>
  <c r="BG17" i="13"/>
  <c r="BG18" i="13"/>
  <c r="BG19" i="13"/>
  <c r="BG20" i="13"/>
  <c r="BG21" i="13"/>
  <c r="BG22" i="13"/>
  <c r="BG23" i="13"/>
  <c r="BG24" i="13"/>
  <c r="BG25" i="13"/>
  <c r="BG26" i="13"/>
  <c r="BG27" i="13"/>
  <c r="BG28" i="13"/>
  <c r="BG29" i="13"/>
  <c r="BG30" i="13"/>
  <c r="BG31" i="13"/>
  <c r="BG32" i="13"/>
  <c r="BG33" i="13"/>
  <c r="BG34" i="13"/>
  <c r="BG35" i="13"/>
  <c r="BG36" i="13"/>
  <c r="BG37" i="13"/>
  <c r="BG38" i="13"/>
  <c r="BG39" i="13"/>
  <c r="BG40" i="13"/>
  <c r="BG41" i="13"/>
  <c r="BG42" i="13"/>
  <c r="BG43" i="13"/>
  <c r="BH10" i="13"/>
  <c r="BH11" i="13"/>
  <c r="BH12" i="13"/>
  <c r="BH13" i="13"/>
  <c r="BH14" i="13"/>
  <c r="BH15" i="13"/>
  <c r="BH16" i="13"/>
  <c r="BH17" i="13"/>
  <c r="BH18" i="13"/>
  <c r="BH19" i="13"/>
  <c r="BH20" i="13"/>
  <c r="BH21" i="13"/>
  <c r="BH22" i="13"/>
  <c r="BH23" i="13"/>
  <c r="BH24" i="13"/>
  <c r="BH25" i="13"/>
  <c r="BH26" i="13"/>
  <c r="BH27" i="13"/>
  <c r="BH28" i="13"/>
  <c r="BH29" i="13"/>
  <c r="BH30" i="13"/>
  <c r="BH31" i="13"/>
  <c r="BH32" i="13"/>
  <c r="BH33" i="13"/>
  <c r="BH34" i="13"/>
  <c r="BH35" i="13"/>
  <c r="BH36" i="13"/>
  <c r="BH37" i="13"/>
  <c r="BH38" i="13"/>
  <c r="BH39" i="13"/>
  <c r="BH40" i="13"/>
  <c r="BH41" i="13"/>
  <c r="BH42" i="13"/>
  <c r="BH43" i="13"/>
  <c r="BI10" i="13"/>
  <c r="BI11" i="13"/>
  <c r="BI12" i="13"/>
  <c r="BI13" i="13"/>
  <c r="BI14" i="13"/>
  <c r="BI15" i="13"/>
  <c r="BI16" i="13"/>
  <c r="BI17" i="13"/>
  <c r="BI18" i="13"/>
  <c r="BI19" i="13"/>
  <c r="BI20" i="13"/>
  <c r="BI21" i="13"/>
  <c r="BI22" i="13"/>
  <c r="BI23" i="13"/>
  <c r="BI24" i="13"/>
  <c r="BI25" i="13"/>
  <c r="BI26" i="13"/>
  <c r="BI27" i="13"/>
  <c r="BI28" i="13"/>
  <c r="BI29" i="13"/>
  <c r="BI30" i="13"/>
  <c r="BI31" i="13"/>
  <c r="BI32" i="13"/>
  <c r="BI33" i="13"/>
  <c r="BI34" i="13"/>
  <c r="BI35" i="13"/>
  <c r="BI36" i="13"/>
  <c r="BI37" i="13"/>
  <c r="BI38" i="13"/>
  <c r="BI39" i="13"/>
  <c r="BI40" i="13"/>
  <c r="BI41" i="13"/>
  <c r="BI42" i="13"/>
  <c r="BI43" i="13"/>
  <c r="BJ10" i="13"/>
  <c r="BJ11" i="13"/>
  <c r="BJ12" i="13"/>
  <c r="BJ13" i="13"/>
  <c r="BJ14" i="13"/>
  <c r="BJ15" i="13"/>
  <c r="BJ16" i="13"/>
  <c r="BJ17" i="13"/>
  <c r="BJ18" i="13"/>
  <c r="BJ19" i="13"/>
  <c r="BJ20" i="13"/>
  <c r="BJ21" i="13"/>
  <c r="BJ22" i="13"/>
  <c r="BJ23" i="13"/>
  <c r="BJ24" i="13"/>
  <c r="BJ25" i="13"/>
  <c r="BJ26" i="13"/>
  <c r="BJ27" i="13"/>
  <c r="BJ28" i="13"/>
  <c r="BJ29" i="13"/>
  <c r="BJ30" i="13"/>
  <c r="BJ31" i="13"/>
  <c r="BJ32" i="13"/>
  <c r="BJ33" i="13"/>
  <c r="BJ34" i="13"/>
  <c r="BJ35" i="13"/>
  <c r="BJ36" i="13"/>
  <c r="BJ37" i="13"/>
  <c r="BJ38" i="13"/>
  <c r="BJ39" i="13"/>
  <c r="BJ40" i="13"/>
  <c r="BJ41" i="13"/>
  <c r="BJ42" i="13"/>
  <c r="BJ43" i="13"/>
  <c r="BK10" i="13"/>
  <c r="BK11" i="13"/>
  <c r="BK12" i="13"/>
  <c r="BK13" i="13"/>
  <c r="BK14" i="13"/>
  <c r="BK15" i="13"/>
  <c r="BK16" i="13"/>
  <c r="BK17" i="13"/>
  <c r="BK18" i="13"/>
  <c r="BK19" i="13"/>
  <c r="BK20" i="13"/>
  <c r="BK21" i="13"/>
  <c r="BK22" i="13"/>
  <c r="BK23" i="13"/>
  <c r="BK24" i="13"/>
  <c r="BK25" i="13"/>
  <c r="BK26" i="13"/>
  <c r="BK27" i="13"/>
  <c r="BK28" i="13"/>
  <c r="BK29" i="13"/>
  <c r="BK30" i="13"/>
  <c r="BK31" i="13"/>
  <c r="BK32" i="13"/>
  <c r="BK33" i="13"/>
  <c r="BK34" i="13"/>
  <c r="BK35" i="13"/>
  <c r="BK36" i="13"/>
  <c r="BK37" i="13"/>
  <c r="BK38" i="13"/>
  <c r="BK39" i="13"/>
  <c r="BK40" i="13"/>
  <c r="BK41" i="13"/>
  <c r="BK42" i="13"/>
  <c r="BK43" i="13"/>
  <c r="BL10" i="13"/>
  <c r="BL11" i="13"/>
  <c r="BL12" i="13"/>
  <c r="BL13" i="13"/>
  <c r="BL14" i="13"/>
  <c r="BL15" i="13"/>
  <c r="BL16" i="13"/>
  <c r="BL17" i="13"/>
  <c r="BL18" i="13"/>
  <c r="BL19" i="13"/>
  <c r="BL20" i="13"/>
  <c r="BL21" i="13"/>
  <c r="BL22" i="13"/>
  <c r="BL23" i="13"/>
  <c r="BL24" i="13"/>
  <c r="BL25" i="13"/>
  <c r="BL26" i="13"/>
  <c r="BL27" i="13"/>
  <c r="BL28" i="13"/>
  <c r="BL29" i="13"/>
  <c r="BL30" i="13"/>
  <c r="BL31" i="13"/>
  <c r="BL32" i="13"/>
  <c r="BL33" i="13"/>
  <c r="BL34" i="13"/>
  <c r="BL35" i="13"/>
  <c r="BL36" i="13"/>
  <c r="BL37" i="13"/>
  <c r="BL38" i="13"/>
  <c r="BL39" i="13"/>
  <c r="BL40" i="13"/>
  <c r="BL41" i="13"/>
  <c r="BL42" i="13"/>
  <c r="BL43" i="13"/>
  <c r="BM10" i="13"/>
  <c r="BM11" i="13"/>
  <c r="BM12" i="13"/>
  <c r="BM13" i="13"/>
  <c r="BM14" i="13"/>
  <c r="BM15" i="13"/>
  <c r="BM16" i="13"/>
  <c r="BM17" i="13"/>
  <c r="BM18" i="13"/>
  <c r="BM19" i="13"/>
  <c r="BM20" i="13"/>
  <c r="BM21" i="13"/>
  <c r="BM22" i="13"/>
  <c r="BM23" i="13"/>
  <c r="BM24" i="13"/>
  <c r="BM25" i="13"/>
  <c r="BM26" i="13"/>
  <c r="BM27" i="13"/>
  <c r="BM28" i="13"/>
  <c r="BM29" i="13"/>
  <c r="BM30" i="13"/>
  <c r="BM31" i="13"/>
  <c r="BM32" i="13"/>
  <c r="BM33" i="13"/>
  <c r="BM34" i="13"/>
  <c r="BM35" i="13"/>
  <c r="BM36" i="13"/>
  <c r="BM37" i="13"/>
  <c r="BM38" i="13"/>
  <c r="BM39" i="13"/>
  <c r="BM40" i="13"/>
  <c r="BM41" i="13"/>
  <c r="BM42" i="13"/>
  <c r="BM43" i="13"/>
  <c r="BN10" i="13"/>
  <c r="BN11" i="13"/>
  <c r="BN12" i="13"/>
  <c r="BN13" i="13"/>
  <c r="BN14" i="13"/>
  <c r="BN15" i="13"/>
  <c r="BN16" i="13"/>
  <c r="BN17" i="13"/>
  <c r="BN18" i="13"/>
  <c r="BN19" i="13"/>
  <c r="BN20" i="13"/>
  <c r="BN21" i="13"/>
  <c r="BN22" i="13"/>
  <c r="BN23" i="13"/>
  <c r="BN24" i="13"/>
  <c r="BN25" i="13"/>
  <c r="BN26" i="13"/>
  <c r="BN27" i="13"/>
  <c r="BN28" i="13"/>
  <c r="BN29" i="13"/>
  <c r="BN30" i="13"/>
  <c r="BN31" i="13"/>
  <c r="BN32" i="13"/>
  <c r="BN33" i="13"/>
  <c r="BN34" i="13"/>
  <c r="BN35" i="13"/>
  <c r="BN36" i="13"/>
  <c r="BN37" i="13"/>
  <c r="BN38" i="13"/>
  <c r="BN39" i="13"/>
  <c r="BN40" i="13"/>
  <c r="BN41" i="13"/>
  <c r="BN42" i="13"/>
  <c r="BN43" i="13"/>
  <c r="BO10" i="13"/>
  <c r="BO11" i="13"/>
  <c r="BO12" i="13"/>
  <c r="BO13" i="13"/>
  <c r="BO14" i="13"/>
  <c r="BO15" i="13"/>
  <c r="BO16" i="13"/>
  <c r="BO17" i="13"/>
  <c r="BO18" i="13"/>
  <c r="BO19" i="13"/>
  <c r="BO20" i="13"/>
  <c r="BO21" i="13"/>
  <c r="BO22" i="13"/>
  <c r="BO23" i="13"/>
  <c r="BO24" i="13"/>
  <c r="BO25" i="13"/>
  <c r="BO26" i="13"/>
  <c r="BO27" i="13"/>
  <c r="BO28" i="13"/>
  <c r="BO29" i="13"/>
  <c r="BO30" i="13"/>
  <c r="BO31" i="13"/>
  <c r="BO32" i="13"/>
  <c r="BO33" i="13"/>
  <c r="BO34" i="13"/>
  <c r="BO35" i="13"/>
  <c r="BO36" i="13"/>
  <c r="BO37" i="13"/>
  <c r="BO38" i="13"/>
  <c r="BO39" i="13"/>
  <c r="BO40" i="13"/>
  <c r="BO41" i="13"/>
  <c r="BO42" i="13"/>
  <c r="BO43" i="13"/>
  <c r="BP10" i="13"/>
  <c r="BP11" i="13"/>
  <c r="BP12" i="13"/>
  <c r="BP13" i="13"/>
  <c r="BP14" i="13"/>
  <c r="BP15" i="13"/>
  <c r="BP16" i="13"/>
  <c r="BP17" i="13"/>
  <c r="BP18" i="13"/>
  <c r="BP19" i="13"/>
  <c r="BP20" i="13"/>
  <c r="BP21" i="13"/>
  <c r="BP22" i="13"/>
  <c r="BP23" i="13"/>
  <c r="BP24" i="13"/>
  <c r="BP25" i="13"/>
  <c r="BP26" i="13"/>
  <c r="BP27" i="13"/>
  <c r="BP28" i="13"/>
  <c r="BP29" i="13"/>
  <c r="BP30" i="13"/>
  <c r="BP31" i="13"/>
  <c r="BP32" i="13"/>
  <c r="BP33" i="13"/>
  <c r="BP34" i="13"/>
  <c r="BP35" i="13"/>
  <c r="BP36" i="13"/>
  <c r="BP37" i="13"/>
  <c r="BP38" i="13"/>
  <c r="BP39" i="13"/>
  <c r="BP40" i="13"/>
  <c r="BP41" i="13"/>
  <c r="BP42" i="13"/>
  <c r="BP43" i="13"/>
  <c r="BQ10" i="13"/>
  <c r="BQ11" i="13"/>
  <c r="BQ12" i="13"/>
  <c r="BQ13" i="13"/>
  <c r="BQ14" i="13"/>
  <c r="BQ15" i="13"/>
  <c r="BQ16" i="13"/>
  <c r="BQ17" i="13"/>
  <c r="BQ18" i="13"/>
  <c r="BQ19" i="13"/>
  <c r="BQ20" i="13"/>
  <c r="BQ21" i="13"/>
  <c r="BQ22" i="13"/>
  <c r="BQ23" i="13"/>
  <c r="BQ24" i="13"/>
  <c r="BQ25" i="13"/>
  <c r="BQ26" i="13"/>
  <c r="BQ27" i="13"/>
  <c r="BQ28" i="13"/>
  <c r="BQ29" i="13"/>
  <c r="BQ30" i="13"/>
  <c r="BQ31" i="13"/>
  <c r="BQ32" i="13"/>
  <c r="BQ33" i="13"/>
  <c r="BQ34" i="13"/>
  <c r="BQ35" i="13"/>
  <c r="BQ36" i="13"/>
  <c r="BQ37" i="13"/>
  <c r="BQ38" i="13"/>
  <c r="BQ39" i="13"/>
  <c r="BQ40" i="13"/>
  <c r="BQ41" i="13"/>
  <c r="BQ42" i="13"/>
  <c r="BQ43" i="13"/>
  <c r="BR10" i="13"/>
  <c r="BR11" i="13"/>
  <c r="BR12" i="13"/>
  <c r="BR13" i="13"/>
  <c r="BR14" i="13"/>
  <c r="BR15" i="13"/>
  <c r="BR16" i="13"/>
  <c r="BR17" i="13"/>
  <c r="BR18" i="13"/>
  <c r="BR19" i="13"/>
  <c r="BR20" i="13"/>
  <c r="BR21" i="13"/>
  <c r="BR22" i="13"/>
  <c r="BR23" i="13"/>
  <c r="BR24" i="13"/>
  <c r="BR25" i="13"/>
  <c r="BR26" i="13"/>
  <c r="BR27" i="13"/>
  <c r="BR28" i="13"/>
  <c r="BR29" i="13"/>
  <c r="BR30" i="13"/>
  <c r="BR31" i="13"/>
  <c r="BR32" i="13"/>
  <c r="BR33" i="13"/>
  <c r="BR34" i="13"/>
  <c r="BR35" i="13"/>
  <c r="BR36" i="13"/>
  <c r="BR37" i="13"/>
  <c r="BR38" i="13"/>
  <c r="BR39" i="13"/>
  <c r="BR40" i="13"/>
  <c r="BR41" i="13"/>
  <c r="BR42" i="13"/>
  <c r="BR43" i="13"/>
  <c r="BS10" i="13"/>
  <c r="BS11" i="13"/>
  <c r="BS12" i="13"/>
  <c r="BS13" i="13"/>
  <c r="BS14" i="13"/>
  <c r="BS15" i="13"/>
  <c r="BS16" i="13"/>
  <c r="BS17" i="13"/>
  <c r="BS18" i="13"/>
  <c r="BS19" i="13"/>
  <c r="BS20" i="13"/>
  <c r="BS21" i="13"/>
  <c r="BS22" i="13"/>
  <c r="BS23" i="13"/>
  <c r="BS24" i="13"/>
  <c r="BS25" i="13"/>
  <c r="BS26" i="13"/>
  <c r="BS27" i="13"/>
  <c r="BS28" i="13"/>
  <c r="BS29" i="13"/>
  <c r="BS30" i="13"/>
  <c r="BS31" i="13"/>
  <c r="BS32" i="13"/>
  <c r="BS33" i="13"/>
  <c r="BS34" i="13"/>
  <c r="BS35" i="13"/>
  <c r="BS36" i="13"/>
  <c r="BS37" i="13"/>
  <c r="BS38" i="13"/>
  <c r="BS39" i="13"/>
  <c r="BS40" i="13"/>
  <c r="BS41" i="13"/>
  <c r="BS42" i="13"/>
  <c r="BS43" i="13"/>
  <c r="BT10" i="13"/>
  <c r="BT11" i="13"/>
  <c r="BT12" i="13"/>
  <c r="BT13" i="13"/>
  <c r="BT14" i="13"/>
  <c r="BT15" i="13"/>
  <c r="BT16" i="13"/>
  <c r="BT17" i="13"/>
  <c r="BT18" i="13"/>
  <c r="BT19" i="13"/>
  <c r="BT20" i="13"/>
  <c r="BT21" i="13"/>
  <c r="BT22" i="13"/>
  <c r="BT23" i="13"/>
  <c r="BT24" i="13"/>
  <c r="BT25" i="13"/>
  <c r="BT26" i="13"/>
  <c r="BT27" i="13"/>
  <c r="BT28" i="13"/>
  <c r="BT29" i="13"/>
  <c r="BT30" i="13"/>
  <c r="BT31" i="13"/>
  <c r="BT32" i="13"/>
  <c r="BT33" i="13"/>
  <c r="BT34" i="13"/>
  <c r="BT35" i="13"/>
  <c r="BT36" i="13"/>
  <c r="BT37" i="13"/>
  <c r="BT38" i="13"/>
  <c r="BT39" i="13"/>
  <c r="BT40" i="13"/>
  <c r="BT41" i="13"/>
  <c r="BT42" i="13"/>
  <c r="BT43" i="13"/>
  <c r="BU10" i="13"/>
  <c r="BU11" i="13"/>
  <c r="BU12" i="13"/>
  <c r="BU13" i="13"/>
  <c r="BU14" i="13"/>
  <c r="BU15" i="13"/>
  <c r="BU16" i="13"/>
  <c r="BU17" i="13"/>
  <c r="BU18" i="13"/>
  <c r="BU19" i="13"/>
  <c r="BU20" i="13"/>
  <c r="BU21" i="13"/>
  <c r="BU22" i="13"/>
  <c r="BU23" i="13"/>
  <c r="BU24" i="13"/>
  <c r="BU25" i="13"/>
  <c r="BU26" i="13"/>
  <c r="BU27" i="13"/>
  <c r="BU28" i="13"/>
  <c r="BU29" i="13"/>
  <c r="BU30" i="13"/>
  <c r="BU31" i="13"/>
  <c r="BU32" i="13"/>
  <c r="BU33" i="13"/>
  <c r="BU34" i="13"/>
  <c r="BU35" i="13"/>
  <c r="BU36" i="13"/>
  <c r="BU37" i="13"/>
  <c r="BU38" i="13"/>
  <c r="BU39" i="13"/>
  <c r="BU40" i="13"/>
  <c r="BU41" i="13"/>
  <c r="BU42" i="13"/>
  <c r="BU43" i="13"/>
  <c r="BV10" i="13"/>
  <c r="BV11" i="13"/>
  <c r="BV12" i="13"/>
  <c r="BV13" i="13"/>
  <c r="BV14" i="13"/>
  <c r="BV15" i="13"/>
  <c r="BV16" i="13"/>
  <c r="BV17" i="13"/>
  <c r="BV18" i="13"/>
  <c r="BV19" i="13"/>
  <c r="BV20" i="13"/>
  <c r="BV21" i="13"/>
  <c r="BV22" i="13"/>
  <c r="BV23" i="13"/>
  <c r="BV24" i="13"/>
  <c r="BV25" i="13"/>
  <c r="BV26" i="13"/>
  <c r="BV27" i="13"/>
  <c r="BV28" i="13"/>
  <c r="BV29" i="13"/>
  <c r="BV30" i="13"/>
  <c r="BV31" i="13"/>
  <c r="BV32" i="13"/>
  <c r="BV33" i="13"/>
  <c r="BV34" i="13"/>
  <c r="BV35" i="13"/>
  <c r="BV36" i="13"/>
  <c r="BV37" i="13"/>
  <c r="BV38" i="13"/>
  <c r="BV39" i="13"/>
  <c r="BV40" i="13"/>
  <c r="BV41" i="13"/>
  <c r="BV42" i="13"/>
  <c r="BV43" i="13"/>
  <c r="BW10" i="13"/>
  <c r="BW11" i="13"/>
  <c r="BW12" i="13"/>
  <c r="BW13" i="13"/>
  <c r="BW14" i="13"/>
  <c r="BW15" i="13"/>
  <c r="BW16" i="13"/>
  <c r="BW17" i="13"/>
  <c r="BW18" i="13"/>
  <c r="BW19" i="13"/>
  <c r="BW20" i="13"/>
  <c r="BW21" i="13"/>
  <c r="BW22" i="13"/>
  <c r="BW23" i="13"/>
  <c r="BW24" i="13"/>
  <c r="BW25" i="13"/>
  <c r="BW26" i="13"/>
  <c r="BW27" i="13"/>
  <c r="BW28" i="13"/>
  <c r="BW29" i="13"/>
  <c r="BW30" i="13"/>
  <c r="BW31" i="13"/>
  <c r="BW32" i="13"/>
  <c r="BW33" i="13"/>
  <c r="BW34" i="13"/>
  <c r="BW35" i="13"/>
  <c r="BW36" i="13"/>
  <c r="BW37" i="13"/>
  <c r="BW38" i="13"/>
  <c r="BW39" i="13"/>
  <c r="BW40" i="13"/>
  <c r="BW41" i="13"/>
  <c r="BW42" i="13"/>
  <c r="BW43" i="13"/>
  <c r="BX10" i="13"/>
  <c r="BX11" i="13"/>
  <c r="BX12" i="13"/>
  <c r="BX13" i="13"/>
  <c r="BX14" i="13"/>
  <c r="BX15" i="13"/>
  <c r="BX16" i="13"/>
  <c r="BX17" i="13"/>
  <c r="BX18" i="13"/>
  <c r="BX19" i="13"/>
  <c r="BX20" i="13"/>
  <c r="BX21" i="13"/>
  <c r="BX22" i="13"/>
  <c r="BX23" i="13"/>
  <c r="BX24" i="13"/>
  <c r="BX25" i="13"/>
  <c r="BX26" i="13"/>
  <c r="BX27" i="13"/>
  <c r="BX28" i="13"/>
  <c r="BX29" i="13"/>
  <c r="BX30" i="13"/>
  <c r="BX31" i="13"/>
  <c r="BX32" i="13"/>
  <c r="BX33" i="13"/>
  <c r="BX34" i="13"/>
  <c r="BX35" i="13"/>
  <c r="BX36" i="13"/>
  <c r="BX37" i="13"/>
  <c r="BX38" i="13"/>
  <c r="BX39" i="13"/>
  <c r="BX40" i="13"/>
  <c r="BX41" i="13"/>
  <c r="BX42" i="13"/>
  <c r="BX43" i="13"/>
  <c r="BY10" i="13"/>
  <c r="BY11" i="13"/>
  <c r="BY12" i="13"/>
  <c r="BY13" i="13"/>
  <c r="BY14" i="13"/>
  <c r="BY15" i="13"/>
  <c r="BY16" i="13"/>
  <c r="BY17" i="13"/>
  <c r="BY18" i="13"/>
  <c r="BY19" i="13"/>
  <c r="BY20" i="13"/>
  <c r="BY21" i="13"/>
  <c r="BY22" i="13"/>
  <c r="BY23" i="13"/>
  <c r="BY24" i="13"/>
  <c r="BY25" i="13"/>
  <c r="BY26" i="13"/>
  <c r="BY27" i="13"/>
  <c r="BY28" i="13"/>
  <c r="BY29" i="13"/>
  <c r="BY30" i="13"/>
  <c r="BY31" i="13"/>
  <c r="BY32" i="13"/>
  <c r="BY33" i="13"/>
  <c r="BY34" i="13"/>
  <c r="BY35" i="13"/>
  <c r="BY36" i="13"/>
  <c r="BY37" i="13"/>
  <c r="BY38" i="13"/>
  <c r="BY39" i="13"/>
  <c r="BY40" i="13"/>
  <c r="BY41" i="13"/>
  <c r="BY42" i="13"/>
  <c r="BY43" i="13"/>
  <c r="BZ10" i="13"/>
  <c r="BZ11" i="13"/>
  <c r="BZ12" i="13"/>
  <c r="BZ13" i="13"/>
  <c r="BZ14" i="13"/>
  <c r="BZ15" i="13"/>
  <c r="BZ16" i="13"/>
  <c r="BZ17" i="13"/>
  <c r="BZ18" i="13"/>
  <c r="BZ19" i="13"/>
  <c r="BZ20" i="13"/>
  <c r="BZ21" i="13"/>
  <c r="BZ22" i="13"/>
  <c r="BZ23" i="13"/>
  <c r="BZ24" i="13"/>
  <c r="BZ25" i="13"/>
  <c r="BZ26" i="13"/>
  <c r="BZ27" i="13"/>
  <c r="BZ28" i="13"/>
  <c r="BZ29" i="13"/>
  <c r="BZ30" i="13"/>
  <c r="BZ31" i="13"/>
  <c r="BZ32" i="13"/>
  <c r="BZ33" i="13"/>
  <c r="BZ34" i="13"/>
  <c r="BZ35" i="13"/>
  <c r="BZ36" i="13"/>
  <c r="BZ37" i="13"/>
  <c r="BZ38" i="13"/>
  <c r="BZ39" i="13"/>
  <c r="BZ40" i="13"/>
  <c r="BZ41" i="13"/>
  <c r="BZ42" i="13"/>
  <c r="BZ43" i="13"/>
  <c r="CA10" i="13"/>
  <c r="CA11" i="13"/>
  <c r="CA13" i="13"/>
  <c r="CA14" i="13"/>
  <c r="CA15" i="13"/>
  <c r="CA16" i="13"/>
  <c r="CA17" i="13"/>
  <c r="CA18" i="13"/>
  <c r="CA19" i="13"/>
  <c r="CA20" i="13"/>
  <c r="CA21" i="13"/>
  <c r="CA22" i="13"/>
  <c r="CA23" i="13"/>
  <c r="CA24" i="13"/>
  <c r="CA25" i="13"/>
  <c r="CA26" i="13"/>
  <c r="CA27" i="13"/>
  <c r="CA28" i="13"/>
  <c r="CA29" i="13"/>
  <c r="CA30" i="13"/>
  <c r="CA31" i="13"/>
  <c r="CA32" i="13"/>
  <c r="CA33" i="13"/>
  <c r="CA34" i="13"/>
  <c r="CA35" i="13"/>
  <c r="CA36" i="13"/>
  <c r="CA37" i="13"/>
  <c r="CA38" i="13"/>
  <c r="CA39" i="13"/>
  <c r="CA40" i="13"/>
  <c r="CA41" i="13"/>
  <c r="CA42" i="13"/>
  <c r="CA43" i="13"/>
  <c r="CB10" i="13"/>
  <c r="CB11" i="13"/>
  <c r="CB12" i="13"/>
  <c r="CB13" i="13"/>
  <c r="CB14" i="13"/>
  <c r="CB15" i="13"/>
  <c r="CB16" i="13"/>
  <c r="CB17" i="13"/>
  <c r="CB18" i="13"/>
  <c r="CB19" i="13"/>
  <c r="CB20" i="13"/>
  <c r="CB21" i="13"/>
  <c r="CB22" i="13"/>
  <c r="CB23" i="13"/>
  <c r="CB24" i="13"/>
  <c r="CB25" i="13"/>
  <c r="CB26" i="13"/>
  <c r="CB27" i="13"/>
  <c r="CB28" i="13"/>
  <c r="CB29" i="13"/>
  <c r="CB30" i="13"/>
  <c r="CB31" i="13"/>
  <c r="CB32" i="13"/>
  <c r="CB33" i="13"/>
  <c r="CB34" i="13"/>
  <c r="CB35" i="13"/>
  <c r="CB36" i="13"/>
  <c r="CB37" i="13"/>
  <c r="CB38" i="13"/>
  <c r="CB39" i="13"/>
  <c r="CB40" i="13"/>
  <c r="CB41" i="13"/>
  <c r="CB42" i="13"/>
  <c r="CB43" i="13"/>
  <c r="CC10" i="13"/>
  <c r="CC11" i="13"/>
  <c r="CC12" i="13"/>
  <c r="CC13" i="13"/>
  <c r="CC14" i="13"/>
  <c r="CC15" i="13"/>
  <c r="CC16" i="13"/>
  <c r="CC17" i="13"/>
  <c r="CC18" i="13"/>
  <c r="CC19" i="13"/>
  <c r="CC20" i="13"/>
  <c r="CC21" i="13"/>
  <c r="CC22" i="13"/>
  <c r="CC23" i="13"/>
  <c r="CC24" i="13"/>
  <c r="CC25" i="13"/>
  <c r="CC26" i="13"/>
  <c r="CC27" i="13"/>
  <c r="CC28" i="13"/>
  <c r="CC29" i="13"/>
  <c r="CC30" i="13"/>
  <c r="CC31" i="13"/>
  <c r="CC32" i="13"/>
  <c r="CC33" i="13"/>
  <c r="CC34" i="13"/>
  <c r="CC35" i="13"/>
  <c r="CC36" i="13"/>
  <c r="CC37" i="13"/>
  <c r="CC38" i="13"/>
  <c r="CC39" i="13"/>
  <c r="CC40" i="13"/>
  <c r="CC41" i="13"/>
  <c r="CC42" i="13"/>
  <c r="CC43" i="13"/>
  <c r="CD10" i="13"/>
  <c r="CD11" i="13"/>
  <c r="CD12" i="13"/>
  <c r="CD13" i="13"/>
  <c r="CD14" i="13"/>
  <c r="CD15" i="13"/>
  <c r="CD16" i="13"/>
  <c r="CD17" i="13"/>
  <c r="CD18" i="13"/>
  <c r="CD19" i="13"/>
  <c r="CD20" i="13"/>
  <c r="CD21" i="13"/>
  <c r="CD22" i="13"/>
  <c r="CD23" i="13"/>
  <c r="CD24" i="13"/>
  <c r="CD25" i="13"/>
  <c r="CD26" i="13"/>
  <c r="CD27" i="13"/>
  <c r="CD28" i="13"/>
  <c r="CD29" i="13"/>
  <c r="CD30" i="13"/>
  <c r="CD31" i="13"/>
  <c r="CD32" i="13"/>
  <c r="CD33" i="13"/>
  <c r="CD34" i="13"/>
  <c r="CD35" i="13"/>
  <c r="CD36" i="13"/>
  <c r="CD37" i="13"/>
  <c r="CD38" i="13"/>
  <c r="CD39" i="13"/>
  <c r="CD40" i="13"/>
  <c r="CD41" i="13"/>
  <c r="CD42" i="13"/>
  <c r="CD43" i="13"/>
  <c r="CE10" i="13"/>
  <c r="CE11" i="13"/>
  <c r="CE12" i="13"/>
  <c r="CE13" i="13"/>
  <c r="CE14" i="13"/>
  <c r="CE15" i="13"/>
  <c r="CE16" i="13"/>
  <c r="CE17" i="13"/>
  <c r="CE18" i="13"/>
  <c r="CE19" i="13"/>
  <c r="CE20" i="13"/>
  <c r="CE21" i="13"/>
  <c r="CE22" i="13"/>
  <c r="CE23" i="13"/>
  <c r="CE24" i="13"/>
  <c r="CE25" i="13"/>
  <c r="CE26" i="13"/>
  <c r="CE27" i="13"/>
  <c r="CE28" i="13"/>
  <c r="CE29" i="13"/>
  <c r="CE30" i="13"/>
  <c r="CE31" i="13"/>
  <c r="CE32" i="13"/>
  <c r="CE33" i="13"/>
  <c r="CE34" i="13"/>
  <c r="CE35" i="13"/>
  <c r="CE36" i="13"/>
  <c r="CE37" i="13"/>
  <c r="CE38" i="13"/>
  <c r="CE39" i="13"/>
  <c r="CE40" i="13"/>
  <c r="CE41" i="13"/>
  <c r="CE42" i="13"/>
  <c r="CE43" i="13"/>
  <c r="CF10" i="13"/>
  <c r="CF11" i="13"/>
  <c r="CF12" i="13"/>
  <c r="CF13" i="13"/>
  <c r="CF14" i="13"/>
  <c r="CF15" i="13"/>
  <c r="CF16" i="13"/>
  <c r="CF17" i="13"/>
  <c r="CF18" i="13"/>
  <c r="CF19" i="13"/>
  <c r="CF20" i="13"/>
  <c r="CF21" i="13"/>
  <c r="CF22" i="13"/>
  <c r="CF23" i="13"/>
  <c r="CF24" i="13"/>
  <c r="CF25" i="13"/>
  <c r="CF26" i="13"/>
  <c r="CF27" i="13"/>
  <c r="CF28" i="13"/>
  <c r="CF29" i="13"/>
  <c r="CF30" i="13"/>
  <c r="CF31" i="13"/>
  <c r="CF32" i="13"/>
  <c r="CF33" i="13"/>
  <c r="CF34" i="13"/>
  <c r="CF35" i="13"/>
  <c r="CF36" i="13"/>
  <c r="CF37" i="13"/>
  <c r="CF38" i="13"/>
  <c r="CF39" i="13"/>
  <c r="CF40" i="13"/>
  <c r="CF41" i="13"/>
  <c r="CF42" i="13"/>
  <c r="CF43" i="13"/>
  <c r="CG10" i="13"/>
  <c r="CG11" i="13"/>
  <c r="CG12" i="13"/>
  <c r="CG13" i="13"/>
  <c r="CG14" i="13"/>
  <c r="CG15" i="13"/>
  <c r="CG16" i="13"/>
  <c r="CG17" i="13"/>
  <c r="CG18" i="13"/>
  <c r="CG19" i="13"/>
  <c r="CG20" i="13"/>
  <c r="CG21" i="13"/>
  <c r="CG22" i="13"/>
  <c r="CG23" i="13"/>
  <c r="CG24" i="13"/>
  <c r="CG25" i="13"/>
  <c r="CG26" i="13"/>
  <c r="CG27" i="13"/>
  <c r="CG28" i="13"/>
  <c r="CG29" i="13"/>
  <c r="CG30" i="13"/>
  <c r="CG31" i="13"/>
  <c r="CG32" i="13"/>
  <c r="CG33" i="13"/>
  <c r="CG34" i="13"/>
  <c r="CG35" i="13"/>
  <c r="CG36" i="13"/>
  <c r="CG37" i="13"/>
  <c r="CG38" i="13"/>
  <c r="CG39" i="13"/>
  <c r="CG40" i="13"/>
  <c r="CG41" i="13"/>
  <c r="CG42" i="13"/>
  <c r="CG43" i="13"/>
  <c r="CH10" i="13"/>
  <c r="CH11" i="13"/>
  <c r="CH12" i="13"/>
  <c r="CH13" i="13"/>
  <c r="CH14" i="13"/>
  <c r="CH15" i="13"/>
  <c r="CH16" i="13"/>
  <c r="CH17" i="13"/>
  <c r="CH18" i="13"/>
  <c r="CH19" i="13"/>
  <c r="CH20" i="13"/>
  <c r="CH21" i="13"/>
  <c r="CH22" i="13"/>
  <c r="CH23" i="13"/>
  <c r="CH24" i="13"/>
  <c r="CH25" i="13"/>
  <c r="CH26" i="13"/>
  <c r="CH27" i="13"/>
  <c r="CH28" i="13"/>
  <c r="CH29" i="13"/>
  <c r="CH30" i="13"/>
  <c r="CH31" i="13"/>
  <c r="CH32" i="13"/>
  <c r="CH33" i="13"/>
  <c r="CH34" i="13"/>
  <c r="CH35" i="13"/>
  <c r="CH36" i="13"/>
  <c r="CH37" i="13"/>
  <c r="CH38" i="13"/>
  <c r="CH39" i="13"/>
  <c r="CH40" i="13"/>
  <c r="CH41" i="13"/>
  <c r="CH42" i="13"/>
  <c r="CH43" i="13"/>
  <c r="CI10" i="13"/>
  <c r="CI11" i="13"/>
  <c r="CI12" i="13"/>
  <c r="CI13" i="13"/>
  <c r="CI14" i="13"/>
  <c r="CI15" i="13"/>
  <c r="CI16" i="13"/>
  <c r="CI17" i="13"/>
  <c r="CI18" i="13"/>
  <c r="CI19" i="13"/>
  <c r="CI20" i="13"/>
  <c r="CI21" i="13"/>
  <c r="CI22" i="13"/>
  <c r="CI23" i="13"/>
  <c r="CI24" i="13"/>
  <c r="CI25" i="13"/>
  <c r="CI26" i="13"/>
  <c r="CI27" i="13"/>
  <c r="CI28" i="13"/>
  <c r="CI29" i="13"/>
  <c r="CI30" i="13"/>
  <c r="CI31" i="13"/>
  <c r="CI32" i="13"/>
  <c r="CI33" i="13"/>
  <c r="CI34" i="13"/>
  <c r="CI35" i="13"/>
  <c r="CI36" i="13"/>
  <c r="CI37" i="13"/>
  <c r="CI38" i="13"/>
  <c r="CI39" i="13"/>
  <c r="CI40" i="13"/>
  <c r="CI41" i="13"/>
  <c r="CI42" i="13"/>
  <c r="CI43" i="13"/>
  <c r="CJ10" i="13"/>
  <c r="CJ11" i="13"/>
  <c r="CJ12" i="13"/>
  <c r="CJ13" i="13"/>
  <c r="CJ14" i="13"/>
  <c r="CJ15" i="13"/>
  <c r="CJ16" i="13"/>
  <c r="CJ17" i="13"/>
  <c r="CJ18" i="13"/>
  <c r="CJ19" i="13"/>
  <c r="CJ20" i="13"/>
  <c r="CJ21" i="13"/>
  <c r="CJ22" i="13"/>
  <c r="CJ23" i="13"/>
  <c r="CJ24" i="13"/>
  <c r="CJ25" i="13"/>
  <c r="CJ26" i="13"/>
  <c r="CJ27" i="13"/>
  <c r="CJ28" i="13"/>
  <c r="CJ29" i="13"/>
  <c r="CJ30" i="13"/>
  <c r="CJ31" i="13"/>
  <c r="CJ32" i="13"/>
  <c r="CJ33" i="13"/>
  <c r="CJ34" i="13"/>
  <c r="CJ35" i="13"/>
  <c r="CJ36" i="13"/>
  <c r="CJ37" i="13"/>
  <c r="CJ38" i="13"/>
  <c r="CJ39" i="13"/>
  <c r="CJ40" i="13"/>
  <c r="CJ41" i="13"/>
  <c r="CJ42" i="13"/>
  <c r="CJ43" i="13"/>
  <c r="CK10" i="13"/>
  <c r="CK11" i="13"/>
  <c r="CK12" i="13"/>
  <c r="CK13" i="13"/>
  <c r="CK14" i="13"/>
  <c r="CK15" i="13"/>
  <c r="CK16" i="13"/>
  <c r="CK17" i="13"/>
  <c r="CK18" i="13"/>
  <c r="CK19" i="13"/>
  <c r="CK20" i="13"/>
  <c r="CK21" i="13"/>
  <c r="CK22" i="13"/>
  <c r="CK23" i="13"/>
  <c r="CK24" i="13"/>
  <c r="CK25" i="13"/>
  <c r="CK26" i="13"/>
  <c r="CK27" i="13"/>
  <c r="CK28" i="13"/>
  <c r="CK29" i="13"/>
  <c r="CK30" i="13"/>
  <c r="CK31" i="13"/>
  <c r="CK32" i="13"/>
  <c r="CK33" i="13"/>
  <c r="CK34" i="13"/>
  <c r="CK35" i="13"/>
  <c r="CK36" i="13"/>
  <c r="CK37" i="13"/>
  <c r="CK38" i="13"/>
  <c r="CK39" i="13"/>
  <c r="CK40" i="13"/>
  <c r="CK41" i="13"/>
  <c r="CK42" i="13"/>
  <c r="CK43" i="13"/>
  <c r="CL10" i="13"/>
  <c r="CL11" i="13"/>
  <c r="CL12" i="13"/>
  <c r="CL13" i="13"/>
  <c r="CL14" i="13"/>
  <c r="CL15" i="13"/>
  <c r="CL16" i="13"/>
  <c r="CL17" i="13"/>
  <c r="CL18" i="13"/>
  <c r="CL19" i="13"/>
  <c r="CL20" i="13"/>
  <c r="CL21" i="13"/>
  <c r="CL22" i="13"/>
  <c r="CL23" i="13"/>
  <c r="CL24" i="13"/>
  <c r="CL25" i="13"/>
  <c r="CL26" i="13"/>
  <c r="CL27" i="13"/>
  <c r="CL28" i="13"/>
  <c r="CL29" i="13"/>
  <c r="CL30" i="13"/>
  <c r="CL31" i="13"/>
  <c r="CL32" i="13"/>
  <c r="CL33" i="13"/>
  <c r="CL34" i="13"/>
  <c r="CL35" i="13"/>
  <c r="CL36" i="13"/>
  <c r="CL37" i="13"/>
  <c r="CL38" i="13"/>
  <c r="CL39" i="13"/>
  <c r="CL40" i="13"/>
  <c r="CL41" i="13"/>
  <c r="CL42" i="13"/>
  <c r="CL43" i="13"/>
  <c r="CM10" i="13"/>
  <c r="CM11" i="13"/>
  <c r="CM12" i="13"/>
  <c r="CM13" i="13"/>
  <c r="CM14" i="13"/>
  <c r="CM15" i="13"/>
  <c r="CM16" i="13"/>
  <c r="CM17" i="13"/>
  <c r="CM18" i="13"/>
  <c r="CM19" i="13"/>
  <c r="CM20" i="13"/>
  <c r="CM21" i="13"/>
  <c r="CM22" i="13"/>
  <c r="CM23" i="13"/>
  <c r="CM24" i="13"/>
  <c r="CM25" i="13"/>
  <c r="CM26" i="13"/>
  <c r="CM27" i="13"/>
  <c r="CM28" i="13"/>
  <c r="CM29" i="13"/>
  <c r="CM30" i="13"/>
  <c r="CM31" i="13"/>
  <c r="CM32" i="13"/>
  <c r="CM33" i="13"/>
  <c r="CM34" i="13"/>
  <c r="CM35" i="13"/>
  <c r="CM36" i="13"/>
  <c r="CM37" i="13"/>
  <c r="CM38" i="13"/>
  <c r="CM39" i="13"/>
  <c r="CM40" i="13"/>
  <c r="CM41" i="13"/>
  <c r="CM42" i="13"/>
  <c r="CM43" i="13"/>
  <c r="CN10" i="13"/>
  <c r="CN11" i="13"/>
  <c r="CN12" i="13"/>
  <c r="CN13" i="13"/>
  <c r="CN14" i="13"/>
  <c r="CN15" i="13"/>
  <c r="CN16" i="13"/>
  <c r="CN17" i="13"/>
  <c r="CN18" i="13"/>
  <c r="CN19" i="13"/>
  <c r="CN20" i="13"/>
  <c r="CN21" i="13"/>
  <c r="CN22" i="13"/>
  <c r="CN23" i="13"/>
  <c r="CN24" i="13"/>
  <c r="CN25" i="13"/>
  <c r="CN26" i="13"/>
  <c r="CN27" i="13"/>
  <c r="CN28" i="13"/>
  <c r="CN29" i="13"/>
  <c r="CN30" i="13"/>
  <c r="CN31" i="13"/>
  <c r="CN32" i="13"/>
  <c r="CN33" i="13"/>
  <c r="CN34" i="13"/>
  <c r="CN35" i="13"/>
  <c r="CN36" i="13"/>
  <c r="CN37" i="13"/>
  <c r="CN38" i="13"/>
  <c r="CN39" i="13"/>
  <c r="CN40" i="13"/>
  <c r="CN41" i="13"/>
  <c r="CN42" i="13"/>
  <c r="CN43" i="13"/>
  <c r="CO10" i="13"/>
  <c r="CO11" i="13"/>
  <c r="CO12" i="13"/>
  <c r="CO14" i="13"/>
  <c r="CO15" i="13"/>
  <c r="CO16" i="13"/>
  <c r="CO17" i="13"/>
  <c r="CO18" i="13"/>
  <c r="CO19" i="13"/>
  <c r="CO20" i="13"/>
  <c r="CO21" i="13"/>
  <c r="CO22" i="13"/>
  <c r="CO23" i="13"/>
  <c r="CO24" i="13"/>
  <c r="CO25" i="13"/>
  <c r="CO26" i="13"/>
  <c r="CO27" i="13"/>
  <c r="CO28" i="13"/>
  <c r="CO29" i="13"/>
  <c r="CO30" i="13"/>
  <c r="CO31" i="13"/>
  <c r="CO32" i="13"/>
  <c r="CO33" i="13"/>
  <c r="CO34" i="13"/>
  <c r="CO35" i="13"/>
  <c r="CO36" i="13"/>
  <c r="CO37" i="13"/>
  <c r="CO38" i="13"/>
  <c r="CO39" i="13"/>
  <c r="CO40" i="13"/>
  <c r="CO41" i="13"/>
  <c r="CO42" i="13"/>
  <c r="CO43" i="13"/>
  <c r="CP10" i="13"/>
  <c r="CP11" i="13"/>
  <c r="CP12" i="13"/>
  <c r="CP13" i="13"/>
  <c r="CP14" i="13"/>
  <c r="CP15" i="13"/>
  <c r="CP16" i="13"/>
  <c r="CP17" i="13"/>
  <c r="CP18" i="13"/>
  <c r="CP19" i="13"/>
  <c r="CP20" i="13"/>
  <c r="CP21" i="13"/>
  <c r="CP22" i="13"/>
  <c r="CP23" i="13"/>
  <c r="CP24" i="13"/>
  <c r="CP25" i="13"/>
  <c r="CP26" i="13"/>
  <c r="CP27" i="13"/>
  <c r="CP28" i="13"/>
  <c r="CP29" i="13"/>
  <c r="CP30" i="13"/>
  <c r="CP31" i="13"/>
  <c r="CP32" i="13"/>
  <c r="CP33" i="13"/>
  <c r="CP34" i="13"/>
  <c r="CP35" i="13"/>
  <c r="CP36" i="13"/>
  <c r="CP37" i="13"/>
  <c r="CP38" i="13"/>
  <c r="CP39" i="13"/>
  <c r="CP40" i="13"/>
  <c r="CP41" i="13"/>
  <c r="CP42" i="13"/>
  <c r="CP43" i="13"/>
  <c r="CQ10" i="13"/>
  <c r="CQ12" i="13"/>
  <c r="CQ13" i="13"/>
  <c r="CQ14" i="13"/>
  <c r="CQ15" i="13"/>
  <c r="CQ16" i="13"/>
  <c r="CQ17" i="13"/>
  <c r="CQ18" i="13"/>
  <c r="CQ19" i="13"/>
  <c r="CQ20" i="13"/>
  <c r="CQ21" i="13"/>
  <c r="CQ22" i="13"/>
  <c r="CQ23" i="13"/>
  <c r="CQ24" i="13"/>
  <c r="CQ25" i="13"/>
  <c r="CQ27" i="13"/>
  <c r="CQ28" i="13"/>
  <c r="CQ29" i="13"/>
  <c r="CQ30" i="13"/>
  <c r="CQ31" i="13"/>
  <c r="CQ32" i="13"/>
  <c r="CQ33" i="13"/>
  <c r="CQ34" i="13"/>
  <c r="CQ35" i="13"/>
  <c r="CQ36" i="13"/>
  <c r="CQ37" i="13"/>
  <c r="CQ38" i="13"/>
  <c r="CQ39" i="13"/>
  <c r="CQ40" i="13"/>
  <c r="CQ41" i="13"/>
  <c r="CQ42" i="13"/>
  <c r="CQ43" i="13"/>
  <c r="CR10" i="13"/>
  <c r="CR11" i="13"/>
  <c r="CR12" i="13"/>
  <c r="CR13" i="13"/>
  <c r="CR14" i="13"/>
  <c r="CR15" i="13"/>
  <c r="CR16" i="13"/>
  <c r="CR17" i="13"/>
  <c r="CR18" i="13"/>
  <c r="CR19" i="13"/>
  <c r="CR20" i="13"/>
  <c r="CR21" i="13"/>
  <c r="CR22" i="13"/>
  <c r="CR23" i="13"/>
  <c r="CR24" i="13"/>
  <c r="CR25" i="13"/>
  <c r="CR26" i="13"/>
  <c r="CR27" i="13"/>
  <c r="CR28" i="13"/>
  <c r="CR29" i="13"/>
  <c r="CR30" i="13"/>
  <c r="CR31" i="13"/>
  <c r="CR32" i="13"/>
  <c r="CR33" i="13"/>
  <c r="CR34" i="13"/>
  <c r="CR35" i="13"/>
  <c r="CR36" i="13"/>
  <c r="CR37" i="13"/>
  <c r="CR38" i="13"/>
  <c r="CR39" i="13"/>
  <c r="CR40" i="13"/>
  <c r="CR41" i="13"/>
  <c r="CR42" i="13"/>
  <c r="CR43" i="13"/>
  <c r="CS10" i="13"/>
  <c r="CS11" i="13"/>
  <c r="CS13" i="13"/>
  <c r="CS14" i="13"/>
  <c r="CS15" i="13"/>
  <c r="CS16" i="13"/>
  <c r="CS17" i="13"/>
  <c r="CS18" i="13"/>
  <c r="CS19" i="13"/>
  <c r="CS20" i="13"/>
  <c r="CS21" i="13"/>
  <c r="CS22" i="13"/>
  <c r="CS23" i="13"/>
  <c r="CS24" i="13"/>
  <c r="CS25" i="13"/>
  <c r="CS26" i="13"/>
  <c r="CS27" i="13"/>
  <c r="CS28" i="13"/>
  <c r="CS29" i="13"/>
  <c r="CS30" i="13"/>
  <c r="CS31" i="13"/>
  <c r="CS32" i="13"/>
  <c r="CS33" i="13"/>
  <c r="CS34" i="13"/>
  <c r="CS35" i="13"/>
  <c r="CS36" i="13"/>
  <c r="CS37" i="13"/>
  <c r="CS38" i="13"/>
  <c r="CS39" i="13"/>
  <c r="CS40" i="13"/>
  <c r="CS41" i="13"/>
  <c r="CS42" i="13"/>
  <c r="CS43" i="13"/>
  <c r="CT10" i="13"/>
  <c r="CT11" i="13"/>
  <c r="CT12" i="13"/>
  <c r="CT13" i="13"/>
  <c r="CT14" i="13"/>
  <c r="CT15" i="13"/>
  <c r="CT16" i="13"/>
  <c r="CT17" i="13"/>
  <c r="CT18" i="13"/>
  <c r="CT19" i="13"/>
  <c r="CT20" i="13"/>
  <c r="CT21" i="13"/>
  <c r="CT22" i="13"/>
  <c r="CT23" i="13"/>
  <c r="CT24" i="13"/>
  <c r="CT25" i="13"/>
  <c r="CT26" i="13"/>
  <c r="CT27" i="13"/>
  <c r="CT28" i="13"/>
  <c r="CT29" i="13"/>
  <c r="CT30" i="13"/>
  <c r="CT31" i="13"/>
  <c r="CT32" i="13"/>
  <c r="CT33" i="13"/>
  <c r="CT34" i="13"/>
  <c r="CT35" i="13"/>
  <c r="CT36" i="13"/>
  <c r="CT37" i="13"/>
  <c r="CT38" i="13"/>
  <c r="CT39" i="13"/>
  <c r="CT40" i="13"/>
  <c r="CT41" i="13"/>
  <c r="CT42" i="13"/>
  <c r="CT43" i="13"/>
  <c r="CU10" i="13"/>
  <c r="CU11" i="13"/>
  <c r="CU12" i="13"/>
  <c r="CU14" i="13"/>
  <c r="CU15" i="13"/>
  <c r="CU16" i="13"/>
  <c r="CU17" i="13"/>
  <c r="CU18" i="13"/>
  <c r="CU19" i="13"/>
  <c r="CU20" i="13"/>
  <c r="CU21" i="13"/>
  <c r="CU22" i="13"/>
  <c r="CU23" i="13"/>
  <c r="CU24" i="13"/>
  <c r="CU25" i="13"/>
  <c r="CU26" i="13"/>
  <c r="CU27" i="13"/>
  <c r="CU28" i="13"/>
  <c r="CU29" i="13"/>
  <c r="CU30" i="13"/>
  <c r="CU31" i="13"/>
  <c r="CU32" i="13"/>
  <c r="CU33" i="13"/>
  <c r="CU34" i="13"/>
  <c r="CU35" i="13"/>
  <c r="CU36" i="13"/>
  <c r="CU37" i="13"/>
  <c r="CU38" i="13"/>
  <c r="CU39" i="13"/>
  <c r="CU40" i="13"/>
  <c r="CU41" i="13"/>
  <c r="CU42" i="13"/>
  <c r="CU43" i="13"/>
  <c r="CV10" i="13"/>
  <c r="CV11" i="13"/>
  <c r="CV12" i="13"/>
  <c r="CV13" i="13"/>
  <c r="CV14" i="13"/>
  <c r="CV15" i="13"/>
  <c r="CV16" i="13"/>
  <c r="CV17" i="13"/>
  <c r="CV18" i="13"/>
  <c r="CV19" i="13"/>
  <c r="CV20" i="13"/>
  <c r="CV21" i="13"/>
  <c r="CV22" i="13"/>
  <c r="CV23" i="13"/>
  <c r="CV24" i="13"/>
  <c r="CV25" i="13"/>
  <c r="CV26" i="13"/>
  <c r="CV27" i="13"/>
  <c r="CV28" i="13"/>
  <c r="CV29" i="13"/>
  <c r="CV30" i="13"/>
  <c r="CV31" i="13"/>
  <c r="CV32" i="13"/>
  <c r="CV33" i="13"/>
  <c r="CV34" i="13"/>
  <c r="CV35" i="13"/>
  <c r="CV36" i="13"/>
  <c r="CV37" i="13"/>
  <c r="CV38" i="13"/>
  <c r="CV39" i="13"/>
  <c r="CV40" i="13"/>
  <c r="CV41" i="13"/>
  <c r="CV42" i="13"/>
  <c r="CV43" i="13"/>
  <c r="CW10" i="13"/>
  <c r="CW12" i="13"/>
  <c r="CW13" i="13"/>
  <c r="CW14" i="13"/>
  <c r="CW15" i="13"/>
  <c r="CW16" i="13"/>
  <c r="CW17" i="13"/>
  <c r="CW18" i="13"/>
  <c r="CW19" i="13"/>
  <c r="CW20" i="13"/>
  <c r="CW21" i="13"/>
  <c r="CW22" i="13"/>
  <c r="CW23" i="13"/>
  <c r="CW24" i="13"/>
  <c r="CW25" i="13"/>
  <c r="CW26" i="13"/>
  <c r="CW27" i="13"/>
  <c r="CW28" i="13"/>
  <c r="CW29" i="13"/>
  <c r="CW30" i="13"/>
  <c r="CW31" i="13"/>
  <c r="CW32" i="13"/>
  <c r="CW33" i="13"/>
  <c r="CW34" i="13"/>
  <c r="CW35" i="13"/>
  <c r="CW36" i="13"/>
  <c r="CW37" i="13"/>
  <c r="CW38" i="13"/>
  <c r="CW39" i="13"/>
  <c r="CW40" i="13"/>
  <c r="CW41" i="13"/>
  <c r="CW42" i="13"/>
  <c r="CW43" i="13"/>
  <c r="CX10" i="13"/>
  <c r="CX11" i="13"/>
  <c r="CX12" i="13"/>
  <c r="CX13" i="13"/>
  <c r="CX14" i="13"/>
  <c r="CX15" i="13"/>
  <c r="CX16" i="13"/>
  <c r="CX17" i="13"/>
  <c r="CX18" i="13"/>
  <c r="CX19" i="13"/>
  <c r="CX20" i="13"/>
  <c r="CX21" i="13"/>
  <c r="CX22" i="13"/>
  <c r="CX23" i="13"/>
  <c r="CX24" i="13"/>
  <c r="CX25" i="13"/>
  <c r="CX26" i="13"/>
  <c r="CX27" i="13"/>
  <c r="CX28" i="13"/>
  <c r="CX29" i="13"/>
  <c r="CX30" i="13"/>
  <c r="CX31" i="13"/>
  <c r="CX32" i="13"/>
  <c r="CX33" i="13"/>
  <c r="CX34" i="13"/>
  <c r="CX35" i="13"/>
  <c r="CX36" i="13"/>
  <c r="CX37" i="13"/>
  <c r="CX38" i="13"/>
  <c r="CX39" i="13"/>
  <c r="CX40" i="13"/>
  <c r="CX41" i="13"/>
  <c r="CX42" i="13"/>
  <c r="CX43" i="13"/>
  <c r="CY10" i="13"/>
  <c r="CY11" i="13"/>
  <c r="CY12" i="13"/>
  <c r="CY13" i="13"/>
  <c r="CY14" i="13"/>
  <c r="CY15" i="13"/>
  <c r="CY16" i="13"/>
  <c r="CY17" i="13"/>
  <c r="CY18" i="13"/>
  <c r="CY19" i="13"/>
  <c r="CY20" i="13"/>
  <c r="CY21" i="13"/>
  <c r="CY22" i="13"/>
  <c r="CY23" i="13"/>
  <c r="CY24" i="13"/>
  <c r="CY25" i="13"/>
  <c r="CY26" i="13"/>
  <c r="CY27" i="13"/>
  <c r="CY28" i="13"/>
  <c r="CY29" i="13"/>
  <c r="CY30" i="13"/>
  <c r="CY31" i="13"/>
  <c r="CY32" i="13"/>
  <c r="CY33" i="13"/>
  <c r="CY34" i="13"/>
  <c r="CY35" i="13"/>
  <c r="CY36" i="13"/>
  <c r="CY37" i="13"/>
  <c r="CY38" i="13"/>
  <c r="CY39" i="13"/>
  <c r="CY40" i="13"/>
  <c r="CY41" i="13"/>
  <c r="CY42" i="13"/>
  <c r="CY43" i="13"/>
  <c r="CZ10" i="13"/>
  <c r="CZ11" i="13"/>
  <c r="CZ12" i="13"/>
  <c r="CZ13" i="13"/>
  <c r="CZ14" i="13"/>
  <c r="CZ15" i="13"/>
  <c r="CZ16" i="13"/>
  <c r="CZ17" i="13"/>
  <c r="CZ18" i="13"/>
  <c r="CZ19" i="13"/>
  <c r="CZ20" i="13"/>
  <c r="CZ21" i="13"/>
  <c r="CZ22" i="13"/>
  <c r="CZ23" i="13"/>
  <c r="CZ24" i="13"/>
  <c r="CZ25" i="13"/>
  <c r="CZ26" i="13"/>
  <c r="CZ27" i="13"/>
  <c r="CZ28" i="13"/>
  <c r="CZ29" i="13"/>
  <c r="CZ30" i="13"/>
  <c r="CZ31" i="13"/>
  <c r="CZ32" i="13"/>
  <c r="CZ33" i="13"/>
  <c r="CZ34" i="13"/>
  <c r="CZ35" i="13"/>
  <c r="CZ36" i="13"/>
  <c r="CZ37" i="13"/>
  <c r="CZ38" i="13"/>
  <c r="CZ39" i="13"/>
  <c r="CZ40" i="13"/>
  <c r="CZ41" i="13"/>
  <c r="CZ42" i="13"/>
  <c r="CZ43" i="13"/>
  <c r="DA10" i="13"/>
  <c r="DA11" i="13"/>
  <c r="DA12" i="13"/>
  <c r="DA13" i="13"/>
  <c r="DA14" i="13"/>
  <c r="DA15" i="13"/>
  <c r="DA16" i="13"/>
  <c r="DA17" i="13"/>
  <c r="DA18" i="13"/>
  <c r="DA19" i="13"/>
  <c r="DA20" i="13"/>
  <c r="DA21" i="13"/>
  <c r="DA22" i="13"/>
  <c r="DA23" i="13"/>
  <c r="DA24" i="13"/>
  <c r="DA25" i="13"/>
  <c r="DA26" i="13"/>
  <c r="DA27" i="13"/>
  <c r="DA28" i="13"/>
  <c r="DA29" i="13"/>
  <c r="DA30" i="13"/>
  <c r="DA31" i="13"/>
  <c r="DA32" i="13"/>
  <c r="DA33" i="13"/>
  <c r="DA34" i="13"/>
  <c r="DA35" i="13"/>
  <c r="DA36" i="13"/>
  <c r="DA37" i="13"/>
  <c r="DA38" i="13"/>
  <c r="DA39" i="13"/>
  <c r="DA40" i="13"/>
  <c r="DA41" i="13"/>
  <c r="DA42" i="13"/>
  <c r="DA43" i="13"/>
  <c r="DB10" i="13"/>
  <c r="DB11" i="13"/>
  <c r="DB13" i="13"/>
  <c r="DB14" i="13"/>
  <c r="DB15" i="13"/>
  <c r="DB16" i="13"/>
  <c r="DB17" i="13"/>
  <c r="DB18" i="13"/>
  <c r="DB19" i="13"/>
  <c r="DB20" i="13"/>
  <c r="DB21" i="13"/>
  <c r="DB22" i="13"/>
  <c r="DB23" i="13"/>
  <c r="DB24" i="13"/>
  <c r="DB25" i="13"/>
  <c r="DB26" i="13"/>
  <c r="DB27" i="13"/>
  <c r="DB28" i="13"/>
  <c r="DB29" i="13"/>
  <c r="DB30" i="13"/>
  <c r="DB31" i="13"/>
  <c r="DB32" i="13"/>
  <c r="DB33" i="13"/>
  <c r="DB34" i="13"/>
  <c r="DB35" i="13"/>
  <c r="DB36" i="13"/>
  <c r="DB37" i="13"/>
  <c r="DB38" i="13"/>
  <c r="DB39" i="13"/>
  <c r="DB40" i="13"/>
  <c r="DB41" i="13"/>
  <c r="DB42" i="13"/>
  <c r="DB43" i="13"/>
  <c r="DC10" i="13"/>
  <c r="DC11" i="13"/>
  <c r="DC12" i="13"/>
  <c r="DC13" i="13"/>
  <c r="DC14" i="13"/>
  <c r="DC15" i="13"/>
  <c r="DC16" i="13"/>
  <c r="DC17" i="13"/>
  <c r="DC18" i="13"/>
  <c r="DC19" i="13"/>
  <c r="DC20" i="13"/>
  <c r="DC21" i="13"/>
  <c r="DC22" i="13"/>
  <c r="DC23" i="13"/>
  <c r="DC24" i="13"/>
  <c r="DC25" i="13"/>
  <c r="DC27" i="13"/>
  <c r="DC28" i="13"/>
  <c r="DC29" i="13"/>
  <c r="DC30" i="13"/>
  <c r="DC31" i="13"/>
  <c r="DC32" i="13"/>
  <c r="DC33" i="13"/>
  <c r="DC34" i="13"/>
  <c r="DC35" i="13"/>
  <c r="DC36" i="13"/>
  <c r="DC37" i="13"/>
  <c r="DC38" i="13"/>
  <c r="DC39" i="13"/>
  <c r="DC40" i="13"/>
  <c r="DC41" i="13"/>
  <c r="DC42" i="13"/>
  <c r="DC43" i="13"/>
  <c r="DD10" i="13"/>
  <c r="DD11" i="13"/>
  <c r="DD12" i="13"/>
  <c r="DD13" i="13"/>
  <c r="DD14" i="13"/>
  <c r="DD15" i="13"/>
  <c r="DD16" i="13"/>
  <c r="DD17" i="13"/>
  <c r="DD18" i="13"/>
  <c r="DD19" i="13"/>
  <c r="DD20" i="13"/>
  <c r="DD21" i="13"/>
  <c r="DD22" i="13"/>
  <c r="DD23" i="13"/>
  <c r="DD24" i="13"/>
  <c r="DD25" i="13"/>
  <c r="DD26" i="13"/>
  <c r="DD27" i="13"/>
  <c r="DD28" i="13"/>
  <c r="DD29" i="13"/>
  <c r="DD30" i="13"/>
  <c r="DD31" i="13"/>
  <c r="DD32" i="13"/>
  <c r="DD33" i="13"/>
  <c r="DD34" i="13"/>
  <c r="DD35" i="13"/>
  <c r="DD36" i="13"/>
  <c r="DD37" i="13"/>
  <c r="DD38" i="13"/>
  <c r="DD39" i="13"/>
  <c r="DD40" i="13"/>
  <c r="DD41" i="13"/>
  <c r="DD42" i="13"/>
  <c r="DD43" i="13"/>
  <c r="DE10" i="13"/>
  <c r="DE11" i="13"/>
  <c r="DE12" i="13"/>
  <c r="DE13" i="13"/>
  <c r="DE14" i="13"/>
  <c r="DE15" i="13"/>
  <c r="DE16" i="13"/>
  <c r="DE17" i="13"/>
  <c r="DE18" i="13"/>
  <c r="DE19" i="13"/>
  <c r="DE20" i="13"/>
  <c r="DE21" i="13"/>
  <c r="DE22" i="13"/>
  <c r="DE23" i="13"/>
  <c r="DE24" i="13"/>
  <c r="DE25" i="13"/>
  <c r="DE26" i="13"/>
  <c r="DE27" i="13"/>
  <c r="DE28" i="13"/>
  <c r="DE29" i="13"/>
  <c r="DE30" i="13"/>
  <c r="DE31" i="13"/>
  <c r="DE32" i="13"/>
  <c r="DE33" i="13"/>
  <c r="DE34" i="13"/>
  <c r="DE35" i="13"/>
  <c r="DE36" i="13"/>
  <c r="DE37" i="13"/>
  <c r="DE38" i="13"/>
  <c r="DE39" i="13"/>
  <c r="DE40" i="13"/>
  <c r="DE41" i="13"/>
  <c r="DE42" i="13"/>
  <c r="DE43" i="13"/>
  <c r="DF10" i="13"/>
  <c r="DF11" i="13"/>
  <c r="DF12" i="13"/>
  <c r="DF13" i="13"/>
  <c r="DF14" i="13"/>
  <c r="DF15" i="13"/>
  <c r="DF16" i="13"/>
  <c r="DF17" i="13"/>
  <c r="DF18" i="13"/>
  <c r="DF19" i="13"/>
  <c r="DF20" i="13"/>
  <c r="DF21" i="13"/>
  <c r="DF22" i="13"/>
  <c r="DF23" i="13"/>
  <c r="DF24" i="13"/>
  <c r="DF25" i="13"/>
  <c r="DF26" i="13"/>
  <c r="DF27" i="13"/>
  <c r="DF28" i="13"/>
  <c r="DF29" i="13"/>
  <c r="DF30" i="13"/>
  <c r="DF31" i="13"/>
  <c r="DF32" i="13"/>
  <c r="DF33" i="13"/>
  <c r="DF34" i="13"/>
  <c r="DF35" i="13"/>
  <c r="DF36" i="13"/>
  <c r="DF37" i="13"/>
  <c r="DF38" i="13"/>
  <c r="DF39" i="13"/>
  <c r="DF40" i="13"/>
  <c r="DF41" i="13"/>
  <c r="DF42" i="13"/>
  <c r="DF43" i="13"/>
  <c r="DG10" i="13"/>
  <c r="DG11" i="13"/>
  <c r="DG12" i="13"/>
  <c r="DG13" i="13"/>
  <c r="DG14" i="13"/>
  <c r="DG15" i="13"/>
  <c r="DG16" i="13"/>
  <c r="DG17" i="13"/>
  <c r="DG18" i="13"/>
  <c r="DG19" i="13"/>
  <c r="DG20" i="13"/>
  <c r="DG21" i="13"/>
  <c r="DG22" i="13"/>
  <c r="DG23" i="13"/>
  <c r="DG24" i="13"/>
  <c r="DG25" i="13"/>
  <c r="DG26" i="13"/>
  <c r="DG27" i="13"/>
  <c r="DG28" i="13"/>
  <c r="DG29" i="13"/>
  <c r="DG30" i="13"/>
  <c r="DG31" i="13"/>
  <c r="DG32" i="13"/>
  <c r="DG33" i="13"/>
  <c r="DG34" i="13"/>
  <c r="DG35" i="13"/>
  <c r="DG36" i="13"/>
  <c r="DG37" i="13"/>
  <c r="DG38" i="13"/>
  <c r="DG39" i="13"/>
  <c r="DG40" i="13"/>
  <c r="DG41" i="13"/>
  <c r="DG42" i="13"/>
  <c r="DG43" i="13"/>
  <c r="DH10" i="13"/>
  <c r="DH11" i="13"/>
  <c r="DH12" i="13"/>
  <c r="DH13" i="13"/>
  <c r="DH14" i="13"/>
  <c r="DH15" i="13"/>
  <c r="DH16" i="13"/>
  <c r="DH17" i="13"/>
  <c r="DH18" i="13"/>
  <c r="DH19" i="13"/>
  <c r="DH20" i="13"/>
  <c r="DH21" i="13"/>
  <c r="DH22" i="13"/>
  <c r="DH23" i="13"/>
  <c r="DH24" i="13"/>
  <c r="DH25" i="13"/>
  <c r="DH26" i="13"/>
  <c r="DH27" i="13"/>
  <c r="DH28" i="13"/>
  <c r="DH29" i="13"/>
  <c r="DH30" i="13"/>
  <c r="DH31" i="13"/>
  <c r="DH32" i="13"/>
  <c r="DH33" i="13"/>
  <c r="DH34" i="13"/>
  <c r="DH35" i="13"/>
  <c r="DH36" i="13"/>
  <c r="DH37" i="13"/>
  <c r="DH38" i="13"/>
  <c r="DH39" i="13"/>
  <c r="DH40" i="13"/>
  <c r="DH41" i="13"/>
  <c r="DH42" i="13"/>
  <c r="DH43" i="13"/>
  <c r="DI10" i="13"/>
  <c r="DI11" i="13"/>
  <c r="DI12" i="13"/>
  <c r="DI13" i="13"/>
  <c r="DI14" i="13"/>
  <c r="DI15" i="13"/>
  <c r="DI16" i="13"/>
  <c r="DI17" i="13"/>
  <c r="DI18" i="13"/>
  <c r="DI19" i="13"/>
  <c r="DI20" i="13"/>
  <c r="DI21" i="13"/>
  <c r="DI22" i="13"/>
  <c r="DI23" i="13"/>
  <c r="DI24" i="13"/>
  <c r="DI25" i="13"/>
  <c r="DI26" i="13"/>
  <c r="DI27" i="13"/>
  <c r="DI28" i="13"/>
  <c r="DI29" i="13"/>
  <c r="DI30" i="13"/>
  <c r="DI31" i="13"/>
  <c r="DI32" i="13"/>
  <c r="DI33" i="13"/>
  <c r="DI34" i="13"/>
  <c r="DI35" i="13"/>
  <c r="DI36" i="13"/>
  <c r="DI37" i="13"/>
  <c r="DI38" i="13"/>
  <c r="DI39" i="13"/>
  <c r="DI40" i="13"/>
  <c r="DI41" i="13"/>
  <c r="DI42" i="13"/>
  <c r="DI43" i="13"/>
  <c r="DJ10" i="13"/>
  <c r="DJ11" i="13"/>
  <c r="DJ12" i="13"/>
  <c r="DJ13" i="13"/>
  <c r="DJ14" i="13"/>
  <c r="DJ15" i="13"/>
  <c r="DJ16" i="13"/>
  <c r="DJ17" i="13"/>
  <c r="DJ18" i="13"/>
  <c r="DJ19" i="13"/>
  <c r="DJ20" i="13"/>
  <c r="DJ21" i="13"/>
  <c r="DJ22" i="13"/>
  <c r="DJ23" i="13"/>
  <c r="DJ24" i="13"/>
  <c r="DJ25" i="13"/>
  <c r="DJ26" i="13"/>
  <c r="DJ27" i="13"/>
  <c r="DJ28" i="13"/>
  <c r="DJ29" i="13"/>
  <c r="DJ30" i="13"/>
  <c r="DJ31" i="13"/>
  <c r="DJ32" i="13"/>
  <c r="DJ33" i="13"/>
  <c r="DJ34" i="13"/>
  <c r="DJ35" i="13"/>
  <c r="DJ36" i="13"/>
  <c r="DJ37" i="13"/>
  <c r="DJ38" i="13"/>
  <c r="DJ39" i="13"/>
  <c r="DJ40" i="13"/>
  <c r="DJ41" i="13"/>
  <c r="DJ42" i="13"/>
  <c r="DJ43" i="13"/>
  <c r="DK10" i="13"/>
  <c r="DK11" i="13"/>
  <c r="DK12" i="13"/>
  <c r="DK13" i="13"/>
  <c r="DK14" i="13"/>
  <c r="DK15" i="13"/>
  <c r="DK16" i="13"/>
  <c r="DK17" i="13"/>
  <c r="DK18" i="13"/>
  <c r="DK19" i="13"/>
  <c r="DK20" i="13"/>
  <c r="DK21" i="13"/>
  <c r="DK22" i="13"/>
  <c r="DK23" i="13"/>
  <c r="DK24" i="13"/>
  <c r="DK25" i="13"/>
  <c r="DK26" i="13"/>
  <c r="DK27" i="13"/>
  <c r="DK28" i="13"/>
  <c r="DK29" i="13"/>
  <c r="DK30" i="13"/>
  <c r="DK31" i="13"/>
  <c r="DK32" i="13"/>
  <c r="DK33" i="13"/>
  <c r="DK34" i="13"/>
  <c r="DK35" i="13"/>
  <c r="DK36" i="13"/>
  <c r="DK37" i="13"/>
  <c r="DK38" i="13"/>
  <c r="DK39" i="13"/>
  <c r="DK40" i="13"/>
  <c r="DK41" i="13"/>
  <c r="DK42" i="13"/>
  <c r="DK43" i="13"/>
  <c r="DL10" i="13"/>
  <c r="DL11" i="13"/>
  <c r="DL12" i="13"/>
  <c r="DL13" i="13"/>
  <c r="DL14" i="13"/>
  <c r="DL15" i="13"/>
  <c r="DL16" i="13"/>
  <c r="DL17" i="13"/>
  <c r="DL18" i="13"/>
  <c r="DL19" i="13"/>
  <c r="DL20" i="13"/>
  <c r="DL21" i="13"/>
  <c r="DL22" i="13"/>
  <c r="DL23" i="13"/>
  <c r="DL24" i="13"/>
  <c r="DL25" i="13"/>
  <c r="DL26" i="13"/>
  <c r="DL27" i="13"/>
  <c r="DL28" i="13"/>
  <c r="DL29" i="13"/>
  <c r="DL30" i="13"/>
  <c r="DL31" i="13"/>
  <c r="DL32" i="13"/>
  <c r="DL33" i="13"/>
  <c r="DL34" i="13"/>
  <c r="DL35" i="13"/>
  <c r="DL36" i="13"/>
  <c r="DL37" i="13"/>
  <c r="DL38" i="13"/>
  <c r="DL39" i="13"/>
  <c r="DL40" i="13"/>
  <c r="DL41" i="13"/>
  <c r="DL42" i="13"/>
  <c r="DL43" i="13"/>
  <c r="DM10" i="13"/>
  <c r="DM11" i="13"/>
  <c r="DM12" i="13"/>
  <c r="DM13" i="13"/>
  <c r="DM14" i="13"/>
  <c r="DM15" i="13"/>
  <c r="DM16" i="13"/>
  <c r="DM17" i="13"/>
  <c r="DM18" i="13"/>
  <c r="DM19" i="13"/>
  <c r="DM20" i="13"/>
  <c r="DM21" i="13"/>
  <c r="DM22" i="13"/>
  <c r="DM23" i="13"/>
  <c r="DM24" i="13"/>
  <c r="DM25" i="13"/>
  <c r="DM26" i="13"/>
  <c r="DM27" i="13"/>
  <c r="DM28" i="13"/>
  <c r="DM29" i="13"/>
  <c r="DM30" i="13"/>
  <c r="DM31" i="13"/>
  <c r="DM32" i="13"/>
  <c r="DM33" i="13"/>
  <c r="DM34" i="13"/>
  <c r="DM35" i="13"/>
  <c r="DM36" i="13"/>
  <c r="DM37" i="13"/>
  <c r="DM38" i="13"/>
  <c r="DM39" i="13"/>
  <c r="DM40" i="13"/>
  <c r="DM41" i="13"/>
  <c r="DM42" i="13"/>
  <c r="DM43" i="13"/>
  <c r="DN10" i="13"/>
  <c r="DN11" i="13"/>
  <c r="DN12" i="13"/>
  <c r="DN13" i="13"/>
  <c r="DN14" i="13"/>
  <c r="DN15" i="13"/>
  <c r="DN16" i="13"/>
  <c r="DN17" i="13"/>
  <c r="DN18" i="13"/>
  <c r="DN19" i="13"/>
  <c r="DN20" i="13"/>
  <c r="DN21" i="13"/>
  <c r="DN22" i="13"/>
  <c r="DN23" i="13"/>
  <c r="DN24" i="13"/>
  <c r="DN25" i="13"/>
  <c r="DN26" i="13"/>
  <c r="DN27" i="13"/>
  <c r="DN28" i="13"/>
  <c r="DN29" i="13"/>
  <c r="DN30" i="13"/>
  <c r="DN31" i="13"/>
  <c r="DN32" i="13"/>
  <c r="DN33" i="13"/>
  <c r="DN34" i="13"/>
  <c r="DN35" i="13"/>
  <c r="DN36" i="13"/>
  <c r="DN37" i="13"/>
  <c r="DN38" i="13"/>
  <c r="DN39" i="13"/>
  <c r="DN40" i="13"/>
  <c r="DN41" i="13"/>
  <c r="DN42" i="13"/>
  <c r="DN43" i="13"/>
  <c r="DO10" i="13"/>
  <c r="DO11" i="13"/>
  <c r="DO12" i="13"/>
  <c r="DO13" i="13"/>
  <c r="DO14" i="13"/>
  <c r="DO15" i="13"/>
  <c r="DO16" i="13"/>
  <c r="DO17" i="13"/>
  <c r="DO18" i="13"/>
  <c r="DO19" i="13"/>
  <c r="DO20" i="13"/>
  <c r="DO21" i="13"/>
  <c r="DO22" i="13"/>
  <c r="DO23" i="13"/>
  <c r="DO24" i="13"/>
  <c r="DO25" i="13"/>
  <c r="DO26" i="13"/>
  <c r="DO27" i="13"/>
  <c r="DO28" i="13"/>
  <c r="DO29" i="13"/>
  <c r="DO30" i="13"/>
  <c r="DO31" i="13"/>
  <c r="DO32" i="13"/>
  <c r="DO33" i="13"/>
  <c r="DO34" i="13"/>
  <c r="DO35" i="13"/>
  <c r="DO36" i="13"/>
  <c r="DO37" i="13"/>
  <c r="DO38" i="13"/>
  <c r="DO39" i="13"/>
  <c r="DO40" i="13"/>
  <c r="DO41" i="13"/>
  <c r="DO42" i="13"/>
  <c r="DO43" i="13"/>
  <c r="DP10" i="13"/>
  <c r="DP11" i="13"/>
  <c r="DP12" i="13"/>
  <c r="DP13" i="13"/>
  <c r="DP14" i="13"/>
  <c r="DP15" i="13"/>
  <c r="DP16" i="13"/>
  <c r="DP17" i="13"/>
  <c r="DP18" i="13"/>
  <c r="DP19" i="13"/>
  <c r="DP20" i="13"/>
  <c r="DP21" i="13"/>
  <c r="DP22" i="13"/>
  <c r="DP23" i="13"/>
  <c r="DP24" i="13"/>
  <c r="DP25" i="13"/>
  <c r="DP26" i="13"/>
  <c r="DP27" i="13"/>
  <c r="DP28" i="13"/>
  <c r="DP29" i="13"/>
  <c r="DP30" i="13"/>
  <c r="DP31" i="13"/>
  <c r="DP32" i="13"/>
  <c r="DP33" i="13"/>
  <c r="DP34" i="13"/>
  <c r="DP35" i="13"/>
  <c r="DP36" i="13"/>
  <c r="DP37" i="13"/>
  <c r="DP38" i="13"/>
  <c r="DP39" i="13"/>
  <c r="DP40" i="13"/>
  <c r="DP41" i="13"/>
  <c r="DP42" i="13"/>
  <c r="DP43" i="13"/>
  <c r="DQ10" i="13"/>
  <c r="DQ11" i="13"/>
  <c r="DQ12" i="13"/>
  <c r="DQ13" i="13"/>
  <c r="DQ14" i="13"/>
  <c r="DQ15" i="13"/>
  <c r="DQ16" i="13"/>
  <c r="DQ17" i="13"/>
  <c r="DQ18" i="13"/>
  <c r="DQ19" i="13"/>
  <c r="DQ20" i="13"/>
  <c r="DQ21" i="13"/>
  <c r="DQ22" i="13"/>
  <c r="DQ23" i="13"/>
  <c r="DQ24" i="13"/>
  <c r="DQ25" i="13"/>
  <c r="DQ26" i="13"/>
  <c r="DQ27" i="13"/>
  <c r="DQ28" i="13"/>
  <c r="DQ29" i="13"/>
  <c r="DQ30" i="13"/>
  <c r="DQ31" i="13"/>
  <c r="DQ32" i="13"/>
  <c r="DQ33" i="13"/>
  <c r="DQ34" i="13"/>
  <c r="DQ35" i="13"/>
  <c r="DQ36" i="13"/>
  <c r="DQ37" i="13"/>
  <c r="DQ38" i="13"/>
  <c r="DQ39" i="13"/>
  <c r="DQ40" i="13"/>
  <c r="DQ41" i="13"/>
  <c r="DQ42" i="13"/>
  <c r="DQ43" i="13"/>
  <c r="DR10" i="13"/>
  <c r="DR11" i="13"/>
  <c r="DR12" i="13"/>
  <c r="DR13" i="13"/>
  <c r="DR14" i="13"/>
  <c r="DR15" i="13"/>
  <c r="DR16" i="13"/>
  <c r="DR17" i="13"/>
  <c r="DR18" i="13"/>
  <c r="DR19" i="13"/>
  <c r="DR20" i="13"/>
  <c r="DR21" i="13"/>
  <c r="DR22" i="13"/>
  <c r="DR23" i="13"/>
  <c r="DR24" i="13"/>
  <c r="DR25" i="13"/>
  <c r="DR26" i="13"/>
  <c r="DR27" i="13"/>
  <c r="DR28" i="13"/>
  <c r="DR29" i="13"/>
  <c r="DR30" i="13"/>
  <c r="DR31" i="13"/>
  <c r="DR32" i="13"/>
  <c r="DR33" i="13"/>
  <c r="DR34" i="13"/>
  <c r="DR35" i="13"/>
  <c r="DR36" i="13"/>
  <c r="DR37" i="13"/>
  <c r="DR38" i="13"/>
  <c r="DR39" i="13"/>
  <c r="DR40" i="13"/>
  <c r="DR41" i="13"/>
  <c r="DR42" i="13"/>
  <c r="DR43" i="13"/>
  <c r="DS10" i="13"/>
  <c r="DS11" i="13"/>
  <c r="DS12" i="13"/>
  <c r="DS13" i="13"/>
  <c r="DS14" i="13"/>
  <c r="DS15" i="13"/>
  <c r="DS16" i="13"/>
  <c r="DS17" i="13"/>
  <c r="DS18" i="13"/>
  <c r="DS19" i="13"/>
  <c r="DS20" i="13"/>
  <c r="DS21" i="13"/>
  <c r="DS22" i="13"/>
  <c r="DS23" i="13"/>
  <c r="DS24" i="13"/>
  <c r="DS25" i="13"/>
  <c r="DS26" i="13"/>
  <c r="DS27" i="13"/>
  <c r="DS28" i="13"/>
  <c r="DS29" i="13"/>
  <c r="DS30" i="13"/>
  <c r="DS31" i="13"/>
  <c r="DS32" i="13"/>
  <c r="DS33" i="13"/>
  <c r="DS34" i="13"/>
  <c r="DS35" i="13"/>
  <c r="DS36" i="13"/>
  <c r="DS37" i="13"/>
  <c r="DS38" i="13"/>
  <c r="DS39" i="13"/>
  <c r="DS40" i="13"/>
  <c r="DS41" i="13"/>
  <c r="DS42" i="13"/>
  <c r="DS43" i="13"/>
  <c r="DT10" i="13"/>
  <c r="DT11" i="13"/>
  <c r="DT12" i="13"/>
  <c r="DT13" i="13"/>
  <c r="DT14" i="13"/>
  <c r="DT15" i="13"/>
  <c r="DT16" i="13"/>
  <c r="DT17" i="13"/>
  <c r="DT18" i="13"/>
  <c r="DT19" i="13"/>
  <c r="DT20" i="13"/>
  <c r="DT21" i="13"/>
  <c r="DT22" i="13"/>
  <c r="DT23" i="13"/>
  <c r="DT24" i="13"/>
  <c r="DT25" i="13"/>
  <c r="DT26" i="13"/>
  <c r="DT27" i="13"/>
  <c r="DT28" i="13"/>
  <c r="DT29" i="13"/>
  <c r="DT30" i="13"/>
  <c r="DT31" i="13"/>
  <c r="DT32" i="13"/>
  <c r="DT33" i="13"/>
  <c r="DT34" i="13"/>
  <c r="DT35" i="13"/>
  <c r="DT36" i="13"/>
  <c r="DT37" i="13"/>
  <c r="DT38" i="13"/>
  <c r="DT39" i="13"/>
  <c r="DT40" i="13"/>
  <c r="DT41" i="13"/>
  <c r="DT42" i="13"/>
  <c r="DT43" i="13"/>
  <c r="DU10" i="13"/>
  <c r="DU11" i="13"/>
  <c r="DU12" i="13"/>
  <c r="DU13" i="13"/>
  <c r="DU14" i="13"/>
  <c r="DU15" i="13"/>
  <c r="DU16" i="13"/>
  <c r="DU17" i="13"/>
  <c r="DU18" i="13"/>
  <c r="DU19" i="13"/>
  <c r="DU20" i="13"/>
  <c r="DU21" i="13"/>
  <c r="DU22" i="13"/>
  <c r="DU23" i="13"/>
  <c r="DU24" i="13"/>
  <c r="DU25" i="13"/>
  <c r="DU26" i="13"/>
  <c r="DU27" i="13"/>
  <c r="DU28" i="13"/>
  <c r="DU29" i="13"/>
  <c r="DU30" i="13"/>
  <c r="DU31" i="13"/>
  <c r="DU32" i="13"/>
  <c r="DU33" i="13"/>
  <c r="DU34" i="13"/>
  <c r="DU35" i="13"/>
  <c r="DU36" i="13"/>
  <c r="DU37" i="13"/>
  <c r="DU38" i="13"/>
  <c r="DU39" i="13"/>
  <c r="DU40" i="13"/>
  <c r="DU41" i="13"/>
  <c r="DU42" i="13"/>
  <c r="DU43" i="13"/>
  <c r="DV10" i="13"/>
  <c r="DV11" i="13"/>
  <c r="DV12" i="13"/>
  <c r="DV13" i="13"/>
  <c r="DV14" i="13"/>
  <c r="DV15" i="13"/>
  <c r="DV16" i="13"/>
  <c r="DV17" i="13"/>
  <c r="DV18" i="13"/>
  <c r="DV19" i="13"/>
  <c r="DV20" i="13"/>
  <c r="DV21" i="13"/>
  <c r="DV22" i="13"/>
  <c r="DV23" i="13"/>
  <c r="DV24" i="13"/>
  <c r="DV25" i="13"/>
  <c r="DV26" i="13"/>
  <c r="DV27" i="13"/>
  <c r="DV28" i="13"/>
  <c r="DV29" i="13"/>
  <c r="DV30" i="13"/>
  <c r="DV31" i="13"/>
  <c r="DV32" i="13"/>
  <c r="DV33" i="13"/>
  <c r="DV34" i="13"/>
  <c r="DV35" i="13"/>
  <c r="DV36" i="13"/>
  <c r="DV37" i="13"/>
  <c r="DV38" i="13"/>
  <c r="DV39" i="13"/>
  <c r="DV40" i="13"/>
  <c r="DV41" i="13"/>
  <c r="DV42" i="13"/>
  <c r="DV43" i="13"/>
  <c r="DW10" i="13"/>
  <c r="DW11" i="13"/>
  <c r="DW12" i="13"/>
  <c r="DW13" i="13"/>
  <c r="DW14" i="13"/>
  <c r="DW15" i="13"/>
  <c r="DW16" i="13"/>
  <c r="DW17" i="13"/>
  <c r="DW18" i="13"/>
  <c r="DW19" i="13"/>
  <c r="DW20" i="13"/>
  <c r="DW21" i="13"/>
  <c r="DW22" i="13"/>
  <c r="DW23" i="13"/>
  <c r="DW24" i="13"/>
  <c r="DW25" i="13"/>
  <c r="DW26" i="13"/>
  <c r="DW27" i="13"/>
  <c r="DW28" i="13"/>
  <c r="DW29" i="13"/>
  <c r="DW30" i="13"/>
  <c r="DW31" i="13"/>
  <c r="DW32" i="13"/>
  <c r="DW33" i="13"/>
  <c r="DW34" i="13"/>
  <c r="DW35" i="13"/>
  <c r="DW36" i="13"/>
  <c r="DW37" i="13"/>
  <c r="DW38" i="13"/>
  <c r="DW39" i="13"/>
  <c r="DW40" i="13"/>
  <c r="DW41" i="13"/>
  <c r="DW42" i="13"/>
  <c r="DW43" i="13"/>
  <c r="DX10" i="13"/>
  <c r="DX11" i="13"/>
  <c r="DX12" i="13"/>
  <c r="DX13" i="13"/>
  <c r="DX14" i="13"/>
  <c r="DX15" i="13"/>
  <c r="DX16" i="13"/>
  <c r="DX17" i="13"/>
  <c r="DX18" i="13"/>
  <c r="DX19" i="13"/>
  <c r="DX20" i="13"/>
  <c r="DX21" i="13"/>
  <c r="DX22" i="13"/>
  <c r="DX23" i="13"/>
  <c r="DX24" i="13"/>
  <c r="DX25" i="13"/>
  <c r="DX26" i="13"/>
  <c r="DX27" i="13"/>
  <c r="DX28" i="13"/>
  <c r="DX29" i="13"/>
  <c r="DX30" i="13"/>
  <c r="DX31" i="13"/>
  <c r="DX32" i="13"/>
  <c r="DX33" i="13"/>
  <c r="DX34" i="13"/>
  <c r="DX35" i="13"/>
  <c r="DX36" i="13"/>
  <c r="DX37" i="13"/>
  <c r="DX38" i="13"/>
  <c r="DX39" i="13"/>
  <c r="DX40" i="13"/>
  <c r="DX41" i="13"/>
  <c r="DX42" i="13"/>
  <c r="DX43" i="13"/>
  <c r="DY10" i="13"/>
  <c r="DY11" i="13"/>
  <c r="DY12" i="13"/>
  <c r="DY13" i="13"/>
  <c r="DY14" i="13"/>
  <c r="DY15" i="13"/>
  <c r="DY16" i="13"/>
  <c r="DY17" i="13"/>
  <c r="DY18" i="13"/>
  <c r="DY19" i="13"/>
  <c r="DY20" i="13"/>
  <c r="DY21" i="13"/>
  <c r="DY22" i="13"/>
  <c r="DY23" i="13"/>
  <c r="DY24" i="13"/>
  <c r="DY25" i="13"/>
  <c r="DY26" i="13"/>
  <c r="DY27" i="13"/>
  <c r="DY28" i="13"/>
  <c r="DY29" i="13"/>
  <c r="DY30" i="13"/>
  <c r="DY31" i="13"/>
  <c r="DY32" i="13"/>
  <c r="DY33" i="13"/>
  <c r="DY34" i="13"/>
  <c r="DY35" i="13"/>
  <c r="DY36" i="13"/>
  <c r="DY37" i="13"/>
  <c r="DY38" i="13"/>
  <c r="DY39" i="13"/>
  <c r="DY40" i="13"/>
  <c r="DY41" i="13"/>
  <c r="DY42" i="13"/>
  <c r="DY43" i="13"/>
  <c r="DZ10" i="13"/>
  <c r="DZ11" i="13"/>
  <c r="DZ12" i="13"/>
  <c r="DZ13" i="13"/>
  <c r="DZ14" i="13"/>
  <c r="DZ15" i="13"/>
  <c r="DZ16" i="13"/>
  <c r="DZ17" i="13"/>
  <c r="DZ18" i="13"/>
  <c r="DZ19" i="13"/>
  <c r="DZ20" i="13"/>
  <c r="DZ21" i="13"/>
  <c r="DZ22" i="13"/>
  <c r="DZ23" i="13"/>
  <c r="DZ24" i="13"/>
  <c r="DZ25" i="13"/>
  <c r="DZ26" i="13"/>
  <c r="DZ27" i="13"/>
  <c r="DZ28" i="13"/>
  <c r="DZ29" i="13"/>
  <c r="DZ30" i="13"/>
  <c r="DZ31" i="13"/>
  <c r="DZ32" i="13"/>
  <c r="DZ33" i="13"/>
  <c r="DZ34" i="13"/>
  <c r="DZ35" i="13"/>
  <c r="DZ36" i="13"/>
  <c r="DZ37" i="13"/>
  <c r="DZ38" i="13"/>
  <c r="DZ39" i="13"/>
  <c r="DZ40" i="13"/>
  <c r="DZ41" i="13"/>
  <c r="DZ42" i="13"/>
  <c r="DZ43" i="13"/>
  <c r="EA10" i="13"/>
  <c r="EA11" i="13"/>
  <c r="EA12" i="13"/>
  <c r="EA13" i="13"/>
  <c r="EA14" i="13"/>
  <c r="EA15" i="13"/>
  <c r="EA16" i="13"/>
  <c r="EA17" i="13"/>
  <c r="EA18" i="13"/>
  <c r="EA19" i="13"/>
  <c r="EA20" i="13"/>
  <c r="EA21" i="13"/>
  <c r="EA22" i="13"/>
  <c r="EA23" i="13"/>
  <c r="EA24" i="13"/>
  <c r="EA25" i="13"/>
  <c r="EA26" i="13"/>
  <c r="EA27" i="13"/>
  <c r="EA28" i="13"/>
  <c r="EA29" i="13"/>
  <c r="EA30" i="13"/>
  <c r="EA31" i="13"/>
  <c r="EA32" i="13"/>
  <c r="EA33" i="13"/>
  <c r="EA34" i="13"/>
  <c r="EA35" i="13"/>
  <c r="EA36" i="13"/>
  <c r="EA37" i="13"/>
  <c r="EA38" i="13"/>
  <c r="EA39" i="13"/>
  <c r="EA40" i="13"/>
  <c r="EA41" i="13"/>
  <c r="EA42" i="13"/>
  <c r="EA43" i="13"/>
  <c r="EB10" i="13"/>
  <c r="EB11" i="13"/>
  <c r="EB12" i="13"/>
  <c r="EB13" i="13"/>
  <c r="EB14" i="13"/>
  <c r="EB15" i="13"/>
  <c r="EB16" i="13"/>
  <c r="EB17" i="13"/>
  <c r="EB18" i="13"/>
  <c r="EB19" i="13"/>
  <c r="EB20" i="13"/>
  <c r="EB21" i="13"/>
  <c r="EB22" i="13"/>
  <c r="EB23" i="13"/>
  <c r="EB24" i="13"/>
  <c r="EB25" i="13"/>
  <c r="EB26" i="13"/>
  <c r="EB27" i="13"/>
  <c r="EB28" i="13"/>
  <c r="EB29" i="13"/>
  <c r="EB30" i="13"/>
  <c r="EB31" i="13"/>
  <c r="EB32" i="13"/>
  <c r="EB33" i="13"/>
  <c r="EB34" i="13"/>
  <c r="EB35" i="13"/>
  <c r="EB36" i="13"/>
  <c r="EB37" i="13"/>
  <c r="EB38" i="13"/>
  <c r="EB39" i="13"/>
  <c r="EB40" i="13"/>
  <c r="EB41" i="13"/>
  <c r="EB42" i="13"/>
  <c r="EB43" i="13"/>
  <c r="EC10" i="13"/>
  <c r="EC11" i="13"/>
  <c r="EC12" i="13"/>
  <c r="EC13" i="13"/>
  <c r="EC14" i="13"/>
  <c r="EC15" i="13"/>
  <c r="EC16" i="13"/>
  <c r="EC17" i="13"/>
  <c r="EC18" i="13"/>
  <c r="EC19" i="13"/>
  <c r="EC20" i="13"/>
  <c r="EC21" i="13"/>
  <c r="EC22" i="13"/>
  <c r="EC23" i="13"/>
  <c r="EC24" i="13"/>
  <c r="EC25" i="13"/>
  <c r="EC26" i="13"/>
  <c r="EC27" i="13"/>
  <c r="EC28" i="13"/>
  <c r="EC29" i="13"/>
  <c r="EC30" i="13"/>
  <c r="EC31" i="13"/>
  <c r="EC32" i="13"/>
  <c r="EC33" i="13"/>
  <c r="EC34" i="13"/>
  <c r="EC35" i="13"/>
  <c r="EC36" i="13"/>
  <c r="EC37" i="13"/>
  <c r="EC38" i="13"/>
  <c r="EC39" i="13"/>
  <c r="EC40" i="13"/>
  <c r="EC41" i="13"/>
  <c r="EC42" i="13"/>
  <c r="EC43" i="13"/>
  <c r="ED10" i="13"/>
  <c r="ED11" i="13"/>
  <c r="ED12" i="13"/>
  <c r="ED13" i="13"/>
  <c r="ED14" i="13"/>
  <c r="ED15" i="13"/>
  <c r="ED16" i="13"/>
  <c r="ED17" i="13"/>
  <c r="ED18" i="13"/>
  <c r="ED19" i="13"/>
  <c r="ED20" i="13"/>
  <c r="ED21" i="13"/>
  <c r="ED22" i="13"/>
  <c r="ED23" i="13"/>
  <c r="ED24" i="13"/>
  <c r="ED25" i="13"/>
  <c r="ED26" i="13"/>
  <c r="ED27" i="13"/>
  <c r="ED28" i="13"/>
  <c r="ED29" i="13"/>
  <c r="ED30" i="13"/>
  <c r="ED31" i="13"/>
  <c r="ED32" i="13"/>
  <c r="ED33" i="13"/>
  <c r="ED34" i="13"/>
  <c r="ED35" i="13"/>
  <c r="ED36" i="13"/>
  <c r="ED37" i="13"/>
  <c r="ED38" i="13"/>
  <c r="ED39" i="13"/>
  <c r="ED40" i="13"/>
  <c r="ED41" i="13"/>
  <c r="ED42" i="13"/>
  <c r="ED43" i="13"/>
  <c r="EE10" i="13"/>
  <c r="EE11" i="13"/>
  <c r="EE12" i="13"/>
  <c r="EE13" i="13"/>
  <c r="EE14" i="13"/>
  <c r="EE15" i="13"/>
  <c r="EE16" i="13"/>
  <c r="EE17" i="13"/>
  <c r="EE18" i="13"/>
  <c r="EE19" i="13"/>
  <c r="EE20" i="13"/>
  <c r="EE21" i="13"/>
  <c r="EE22" i="13"/>
  <c r="EE23" i="13"/>
  <c r="EE24" i="13"/>
  <c r="EE25" i="13"/>
  <c r="EE26" i="13"/>
  <c r="EE27" i="13"/>
  <c r="EE28" i="13"/>
  <c r="EE29" i="13"/>
  <c r="EE30" i="13"/>
  <c r="EE31" i="13"/>
  <c r="EE32" i="13"/>
  <c r="EE33" i="13"/>
  <c r="EE34" i="13"/>
  <c r="EE35" i="13"/>
  <c r="EE36" i="13"/>
  <c r="EE37" i="13"/>
  <c r="EE38" i="13"/>
  <c r="EE39" i="13"/>
  <c r="EE40" i="13"/>
  <c r="EE41" i="13"/>
  <c r="EE42" i="13"/>
  <c r="EE43" i="13"/>
  <c r="EF10" i="13"/>
  <c r="EF11" i="13"/>
  <c r="EF12" i="13"/>
  <c r="EF13" i="13"/>
  <c r="EF14" i="13"/>
  <c r="EF15" i="13"/>
  <c r="EF16" i="13"/>
  <c r="EF17" i="13"/>
  <c r="EF18" i="13"/>
  <c r="EF19" i="13"/>
  <c r="EF20" i="13"/>
  <c r="EF21" i="13"/>
  <c r="EF22" i="13"/>
  <c r="EF23" i="13"/>
  <c r="EF24" i="13"/>
  <c r="EF25" i="13"/>
  <c r="EF26" i="13"/>
  <c r="EF27" i="13"/>
  <c r="EF28" i="13"/>
  <c r="EF29" i="13"/>
  <c r="EF30" i="13"/>
  <c r="EF31" i="13"/>
  <c r="EF32" i="13"/>
  <c r="EF33" i="13"/>
  <c r="EF34" i="13"/>
  <c r="EF35" i="13"/>
  <c r="EF36" i="13"/>
  <c r="EF37" i="13"/>
  <c r="EF38" i="13"/>
  <c r="EF39" i="13"/>
  <c r="EF40" i="13"/>
  <c r="EF41" i="13"/>
  <c r="EF42" i="13"/>
  <c r="EF43" i="13"/>
  <c r="EG10" i="13"/>
  <c r="EG11" i="13"/>
  <c r="EG12" i="13"/>
  <c r="EG13" i="13"/>
  <c r="EG14" i="13"/>
  <c r="EG15" i="13"/>
  <c r="EG16" i="13"/>
  <c r="EG17" i="13"/>
  <c r="EG18" i="13"/>
  <c r="EG19" i="13"/>
  <c r="EG20" i="13"/>
  <c r="EG21" i="13"/>
  <c r="EG22" i="13"/>
  <c r="EG23" i="13"/>
  <c r="EG24" i="13"/>
  <c r="EG25" i="13"/>
  <c r="EG26" i="13"/>
  <c r="EG27" i="13"/>
  <c r="EG28" i="13"/>
  <c r="EG29" i="13"/>
  <c r="EG30" i="13"/>
  <c r="EG31" i="13"/>
  <c r="EG32" i="13"/>
  <c r="EG33" i="13"/>
  <c r="EG34" i="13"/>
  <c r="EG35" i="13"/>
  <c r="EG36" i="13"/>
  <c r="EG37" i="13"/>
  <c r="EG38" i="13"/>
  <c r="EG39" i="13"/>
  <c r="EG40" i="13"/>
  <c r="EG41" i="13"/>
  <c r="EG42" i="13"/>
  <c r="EG43" i="13"/>
  <c r="EH10" i="13"/>
  <c r="EH11" i="13"/>
  <c r="EH12" i="13"/>
  <c r="EH13" i="13"/>
  <c r="EH14" i="13"/>
  <c r="EH15" i="13"/>
  <c r="EH16" i="13"/>
  <c r="EH17" i="13"/>
  <c r="EH18" i="13"/>
  <c r="EH19" i="13"/>
  <c r="EH20" i="13"/>
  <c r="EH21" i="13"/>
  <c r="EH22" i="13"/>
  <c r="EH23" i="13"/>
  <c r="EH24" i="13"/>
  <c r="EH25" i="13"/>
  <c r="EH26" i="13"/>
  <c r="EH27" i="13"/>
  <c r="EH28" i="13"/>
  <c r="EH29" i="13"/>
  <c r="EH30" i="13"/>
  <c r="EH31" i="13"/>
  <c r="EH32" i="13"/>
  <c r="EH33" i="13"/>
  <c r="EH34" i="13"/>
  <c r="EH35" i="13"/>
  <c r="EH36" i="13"/>
  <c r="EH37" i="13"/>
  <c r="EH38" i="13"/>
  <c r="EH39" i="13"/>
  <c r="EH40" i="13"/>
  <c r="EH41" i="13"/>
  <c r="EH42" i="13"/>
  <c r="EH43" i="13"/>
  <c r="EI10" i="13"/>
  <c r="EI11" i="13"/>
  <c r="EI12" i="13"/>
  <c r="EI13" i="13"/>
  <c r="EI14" i="13"/>
  <c r="EI15" i="13"/>
  <c r="EI16" i="13"/>
  <c r="EI17" i="13"/>
  <c r="EI18" i="13"/>
  <c r="EI19" i="13"/>
  <c r="EI20" i="13"/>
  <c r="EI21" i="13"/>
  <c r="EI22" i="13"/>
  <c r="EI23" i="13"/>
  <c r="EI24" i="13"/>
  <c r="EI25" i="13"/>
  <c r="EI26" i="13"/>
  <c r="EI27" i="13"/>
  <c r="EI28" i="13"/>
  <c r="EI29" i="13"/>
  <c r="EI30" i="13"/>
  <c r="EI31" i="13"/>
  <c r="EI32" i="13"/>
  <c r="EI33" i="13"/>
  <c r="EI34" i="13"/>
  <c r="EI35" i="13"/>
  <c r="EI36" i="13"/>
  <c r="EI37" i="13"/>
  <c r="EI38" i="13"/>
  <c r="EI39" i="13"/>
  <c r="EI40" i="13"/>
  <c r="EI41" i="13"/>
  <c r="EI42" i="13"/>
  <c r="EI43" i="13"/>
  <c r="EJ10" i="13"/>
  <c r="EJ11" i="13"/>
  <c r="EJ12" i="13"/>
  <c r="EJ13" i="13"/>
  <c r="EJ14" i="13"/>
  <c r="EJ15" i="13"/>
  <c r="EJ16" i="13"/>
  <c r="EJ17" i="13"/>
  <c r="EJ18" i="13"/>
  <c r="EJ19" i="13"/>
  <c r="EJ20" i="13"/>
  <c r="EJ21" i="13"/>
  <c r="EJ22" i="13"/>
  <c r="EJ23" i="13"/>
  <c r="EJ24" i="13"/>
  <c r="EJ25" i="13"/>
  <c r="EJ26" i="13"/>
  <c r="EJ27" i="13"/>
  <c r="EJ28" i="13"/>
  <c r="EJ29" i="13"/>
  <c r="EJ30" i="13"/>
  <c r="EJ31" i="13"/>
  <c r="EJ32" i="13"/>
  <c r="EJ33" i="13"/>
  <c r="EJ34" i="13"/>
  <c r="EJ35" i="13"/>
  <c r="EJ36" i="13"/>
  <c r="EJ37" i="13"/>
  <c r="EJ38" i="13"/>
  <c r="EJ39" i="13"/>
  <c r="EJ40" i="13"/>
  <c r="EJ41" i="13"/>
  <c r="EJ42" i="13"/>
  <c r="EJ43" i="13"/>
  <c r="EK10" i="13"/>
  <c r="EK11" i="13"/>
  <c r="EK12" i="13"/>
  <c r="EK13" i="13"/>
  <c r="EK14" i="13"/>
  <c r="EK15" i="13"/>
  <c r="EK16" i="13"/>
  <c r="EK17" i="13"/>
  <c r="EK18" i="13"/>
  <c r="EK19" i="13"/>
  <c r="EK20" i="13"/>
  <c r="EK21" i="13"/>
  <c r="EK22" i="13"/>
  <c r="EK23" i="13"/>
  <c r="EK24" i="13"/>
  <c r="EK25" i="13"/>
  <c r="EK26" i="13"/>
  <c r="EK27" i="13"/>
  <c r="EK28" i="13"/>
  <c r="EK29" i="13"/>
  <c r="EK30" i="13"/>
  <c r="EK31" i="13"/>
  <c r="EK32" i="13"/>
  <c r="EK33" i="13"/>
  <c r="EK34" i="13"/>
  <c r="EK35" i="13"/>
  <c r="EK36" i="13"/>
  <c r="EK37" i="13"/>
  <c r="EK38" i="13"/>
  <c r="EK39" i="13"/>
  <c r="EK40" i="13"/>
  <c r="EK41" i="13"/>
  <c r="EK42" i="13"/>
  <c r="EK43" i="13"/>
  <c r="EL10" i="13"/>
  <c r="EL11" i="13"/>
  <c r="EL12" i="13"/>
  <c r="EL13" i="13"/>
  <c r="EL14" i="13"/>
  <c r="EL15" i="13"/>
  <c r="EL16" i="13"/>
  <c r="EL17" i="13"/>
  <c r="EL18" i="13"/>
  <c r="EL19" i="13"/>
  <c r="EL20" i="13"/>
  <c r="EL21" i="13"/>
  <c r="EL22" i="13"/>
  <c r="EL23" i="13"/>
  <c r="EL24" i="13"/>
  <c r="EL25" i="13"/>
  <c r="EL26" i="13"/>
  <c r="EL27" i="13"/>
  <c r="EL28" i="13"/>
  <c r="EL29" i="13"/>
  <c r="EL30" i="13"/>
  <c r="EL31" i="13"/>
  <c r="EL32" i="13"/>
  <c r="EL33" i="13"/>
  <c r="EL34" i="13"/>
  <c r="EL35" i="13"/>
  <c r="EL36" i="13"/>
  <c r="EL37" i="13"/>
  <c r="EL38" i="13"/>
  <c r="EL39" i="13"/>
  <c r="EL40" i="13"/>
  <c r="EL41" i="13"/>
  <c r="EL42" i="13"/>
  <c r="EL43" i="13"/>
  <c r="EM10" i="13"/>
  <c r="EM11" i="13"/>
  <c r="EM12" i="13"/>
  <c r="EM13" i="13"/>
  <c r="EM14" i="13"/>
  <c r="EM15" i="13"/>
  <c r="EM16" i="13"/>
  <c r="EM17" i="13"/>
  <c r="EM18" i="13"/>
  <c r="EM19" i="13"/>
  <c r="EM20" i="13"/>
  <c r="EM21" i="13"/>
  <c r="EM22" i="13"/>
  <c r="EM23" i="13"/>
  <c r="EM24" i="13"/>
  <c r="EM25" i="13"/>
  <c r="EM26" i="13"/>
  <c r="EM27" i="13"/>
  <c r="EM28" i="13"/>
  <c r="EM29" i="13"/>
  <c r="EM30" i="13"/>
  <c r="EM31" i="13"/>
  <c r="EM32" i="13"/>
  <c r="EM33" i="13"/>
  <c r="EM34" i="13"/>
  <c r="EM35" i="13"/>
  <c r="EM36" i="13"/>
  <c r="EM37" i="13"/>
  <c r="EM38" i="13"/>
  <c r="EM39" i="13"/>
  <c r="EM40" i="13"/>
  <c r="EM41" i="13"/>
  <c r="EM42" i="13"/>
  <c r="EM43" i="13"/>
  <c r="EN10" i="13"/>
  <c r="EN11" i="13"/>
  <c r="EN12" i="13"/>
  <c r="EN13" i="13"/>
  <c r="EN14" i="13"/>
  <c r="EN15" i="13"/>
  <c r="EN16" i="13"/>
  <c r="EN17" i="13"/>
  <c r="EN18" i="13"/>
  <c r="EN19" i="13"/>
  <c r="EN20" i="13"/>
  <c r="EN21" i="13"/>
  <c r="EN22" i="13"/>
  <c r="EN23" i="13"/>
  <c r="EN24" i="13"/>
  <c r="EN25" i="13"/>
  <c r="EN26" i="13"/>
  <c r="EN27" i="13"/>
  <c r="EN28" i="13"/>
  <c r="EN29" i="13"/>
  <c r="EN30" i="13"/>
  <c r="EN31" i="13"/>
  <c r="EN32" i="13"/>
  <c r="EN33" i="13"/>
  <c r="EN34" i="13"/>
  <c r="EN35" i="13"/>
  <c r="EN36" i="13"/>
  <c r="EN37" i="13"/>
  <c r="EN38" i="13"/>
  <c r="EN39" i="13"/>
  <c r="EN40" i="13"/>
  <c r="EN41" i="13"/>
  <c r="EN42" i="13"/>
  <c r="EN43" i="13"/>
  <c r="EO10" i="13"/>
  <c r="EO11" i="13"/>
  <c r="EO12" i="13"/>
  <c r="EO13" i="13"/>
  <c r="EO14" i="13"/>
  <c r="EO15" i="13"/>
  <c r="EO16" i="13"/>
  <c r="EO17" i="13"/>
  <c r="EO18" i="13"/>
  <c r="EO19" i="13"/>
  <c r="EO20" i="13"/>
  <c r="EO21" i="13"/>
  <c r="EO22" i="13"/>
  <c r="EO23" i="13"/>
  <c r="EO24" i="13"/>
  <c r="EO25" i="13"/>
  <c r="EO26" i="13"/>
  <c r="EO27" i="13"/>
  <c r="EO28" i="13"/>
  <c r="EO29" i="13"/>
  <c r="EO30" i="13"/>
  <c r="EO31" i="13"/>
  <c r="EO32" i="13"/>
  <c r="EO33" i="13"/>
  <c r="EO34" i="13"/>
  <c r="EO35" i="13"/>
  <c r="EO36" i="13"/>
  <c r="EO37" i="13"/>
  <c r="EO38" i="13"/>
  <c r="EO39" i="13"/>
  <c r="EO40" i="13"/>
  <c r="EO41" i="13"/>
  <c r="EO42" i="13"/>
  <c r="EO43" i="13"/>
  <c r="EP10" i="13"/>
  <c r="EP11" i="13"/>
  <c r="EP12" i="13"/>
  <c r="EP13" i="13"/>
  <c r="EP14" i="13"/>
  <c r="EP15" i="13"/>
  <c r="EP16" i="13"/>
  <c r="EP17" i="13"/>
  <c r="EP18" i="13"/>
  <c r="EP19" i="13"/>
  <c r="EP20" i="13"/>
  <c r="EP21" i="13"/>
  <c r="EP22" i="13"/>
  <c r="EP23" i="13"/>
  <c r="EP24" i="13"/>
  <c r="EP25" i="13"/>
  <c r="EP26" i="13"/>
  <c r="EP27" i="13"/>
  <c r="EP28" i="13"/>
  <c r="EP29" i="13"/>
  <c r="EP30" i="13"/>
  <c r="EP31" i="13"/>
  <c r="EP32" i="13"/>
  <c r="EP33" i="13"/>
  <c r="EP34" i="13"/>
  <c r="EP35" i="13"/>
  <c r="EP36" i="13"/>
  <c r="EP37" i="13"/>
  <c r="EP38" i="13"/>
  <c r="EP39" i="13"/>
  <c r="EP40" i="13"/>
  <c r="EP41" i="13"/>
  <c r="EP42" i="13"/>
  <c r="EP43" i="13"/>
  <c r="EQ10" i="13"/>
  <c r="EQ11" i="13"/>
  <c r="EQ12" i="13"/>
  <c r="EQ13" i="13"/>
  <c r="EQ14" i="13"/>
  <c r="EQ15" i="13"/>
  <c r="EQ16" i="13"/>
  <c r="EQ17" i="13"/>
  <c r="EQ18" i="13"/>
  <c r="EQ19" i="13"/>
  <c r="EQ20" i="13"/>
  <c r="EQ21" i="13"/>
  <c r="EQ22" i="13"/>
  <c r="EQ23" i="13"/>
  <c r="EQ24" i="13"/>
  <c r="EQ25" i="13"/>
  <c r="EQ26" i="13"/>
  <c r="EQ27" i="13"/>
  <c r="EQ28" i="13"/>
  <c r="EQ29" i="13"/>
  <c r="EQ30" i="13"/>
  <c r="EQ31" i="13"/>
  <c r="EQ32" i="13"/>
  <c r="EQ33" i="13"/>
  <c r="EQ34" i="13"/>
  <c r="EQ35" i="13"/>
  <c r="EQ36" i="13"/>
  <c r="EQ37" i="13"/>
  <c r="EQ38" i="13"/>
  <c r="EQ39" i="13"/>
  <c r="EQ40" i="13"/>
  <c r="EQ41" i="13"/>
  <c r="EQ42" i="13"/>
  <c r="EQ43" i="13"/>
  <c r="ER10" i="13"/>
  <c r="ER11" i="13"/>
  <c r="ER12" i="13"/>
  <c r="ER13" i="13"/>
  <c r="ER14" i="13"/>
  <c r="ER15" i="13"/>
  <c r="ER16" i="13"/>
  <c r="ER17" i="13"/>
  <c r="ER18" i="13"/>
  <c r="ER19" i="13"/>
  <c r="ER20" i="13"/>
  <c r="ER21" i="13"/>
  <c r="ER22" i="13"/>
  <c r="ER23" i="13"/>
  <c r="ER24" i="13"/>
  <c r="ER25" i="13"/>
  <c r="ER26" i="13"/>
  <c r="ER27" i="13"/>
  <c r="ER28" i="13"/>
  <c r="ER29" i="13"/>
  <c r="ER30" i="13"/>
  <c r="ER31" i="13"/>
  <c r="ER32" i="13"/>
  <c r="ER33" i="13"/>
  <c r="ER34" i="13"/>
  <c r="ER35" i="13"/>
  <c r="ER36" i="13"/>
  <c r="ER37" i="13"/>
  <c r="ER38" i="13"/>
  <c r="ER39" i="13"/>
  <c r="ER40" i="13"/>
  <c r="ER41" i="13"/>
  <c r="ER42" i="13"/>
  <c r="ER43" i="13"/>
  <c r="ES10" i="13"/>
  <c r="ES11" i="13"/>
  <c r="ES12" i="13"/>
  <c r="ES13" i="13"/>
  <c r="ES14" i="13"/>
  <c r="ES15" i="13"/>
  <c r="ES16" i="13"/>
  <c r="ES17" i="13"/>
  <c r="ES18" i="13"/>
  <c r="ES19" i="13"/>
  <c r="ES20" i="13"/>
  <c r="ES21" i="13"/>
  <c r="ES22" i="13"/>
  <c r="ES23" i="13"/>
  <c r="ES24" i="13"/>
  <c r="ES25" i="13"/>
  <c r="ES26" i="13"/>
  <c r="ES27" i="13"/>
  <c r="ES28" i="13"/>
  <c r="ES29" i="13"/>
  <c r="ES30" i="13"/>
  <c r="ES31" i="13"/>
  <c r="ES32" i="13"/>
  <c r="ES33" i="13"/>
  <c r="ES34" i="13"/>
  <c r="ES35" i="13"/>
  <c r="ES36" i="13"/>
  <c r="ES37" i="13"/>
  <c r="ES38" i="13"/>
  <c r="ES39" i="13"/>
  <c r="ES40" i="13"/>
  <c r="ES41" i="13"/>
  <c r="ES42" i="13"/>
  <c r="ES43" i="13"/>
  <c r="ET10" i="13"/>
  <c r="ET11" i="13"/>
  <c r="ET12" i="13"/>
  <c r="ET13" i="13"/>
  <c r="ET14" i="13"/>
  <c r="ET15" i="13"/>
  <c r="ET16" i="13"/>
  <c r="ET17" i="13"/>
  <c r="ET18" i="13"/>
  <c r="ET19" i="13"/>
  <c r="ET20" i="13"/>
  <c r="ET21" i="13"/>
  <c r="ET22" i="13"/>
  <c r="ET23" i="13"/>
  <c r="ET24" i="13"/>
  <c r="ET25" i="13"/>
  <c r="ET26" i="13"/>
  <c r="ET27" i="13"/>
  <c r="ET28" i="13"/>
  <c r="ET29" i="13"/>
  <c r="ET30" i="13"/>
  <c r="ET31" i="13"/>
  <c r="ET32" i="13"/>
  <c r="ET33" i="13"/>
  <c r="ET34" i="13"/>
  <c r="ET35" i="13"/>
  <c r="ET36" i="13"/>
  <c r="ET37" i="13"/>
  <c r="ET38" i="13"/>
  <c r="ET39" i="13"/>
  <c r="ET40" i="13"/>
  <c r="ET41" i="13"/>
  <c r="ET42" i="13"/>
  <c r="ET43" i="13"/>
  <c r="EU10" i="13"/>
  <c r="EU11" i="13"/>
  <c r="EU12" i="13"/>
  <c r="EU13" i="13"/>
  <c r="EU14" i="13"/>
  <c r="EU15" i="13"/>
  <c r="EU16" i="13"/>
  <c r="EU17" i="13"/>
  <c r="EU18" i="13"/>
  <c r="EU19" i="13"/>
  <c r="EU20" i="13"/>
  <c r="EU21" i="13"/>
  <c r="EU22" i="13"/>
  <c r="EU23" i="13"/>
  <c r="EU24" i="13"/>
  <c r="EU25" i="13"/>
  <c r="EU26" i="13"/>
  <c r="EU27" i="13"/>
  <c r="EU28" i="13"/>
  <c r="EU29" i="13"/>
  <c r="EU30" i="13"/>
  <c r="EU31" i="13"/>
  <c r="EU32" i="13"/>
  <c r="EU33" i="13"/>
  <c r="EU34" i="13"/>
  <c r="EU35" i="13"/>
  <c r="EU36" i="13"/>
  <c r="EU37" i="13"/>
  <c r="EU38" i="13"/>
  <c r="EU39" i="13"/>
  <c r="EU40" i="13"/>
  <c r="EU41" i="13"/>
  <c r="EU42" i="13"/>
  <c r="EU43" i="13"/>
  <c r="EV10" i="13"/>
  <c r="EV11" i="13"/>
  <c r="EV12" i="13"/>
  <c r="EV13" i="13"/>
  <c r="EV14" i="13"/>
  <c r="EV15" i="13"/>
  <c r="EV16" i="13"/>
  <c r="EV17" i="13"/>
  <c r="EV18" i="13"/>
  <c r="EV19" i="13"/>
  <c r="EV20" i="13"/>
  <c r="EV21" i="13"/>
  <c r="EV22" i="13"/>
  <c r="EV23" i="13"/>
  <c r="EV24" i="13"/>
  <c r="EV25" i="13"/>
  <c r="EV26" i="13"/>
  <c r="EV27" i="13"/>
  <c r="EV28" i="13"/>
  <c r="EV29" i="13"/>
  <c r="EV30" i="13"/>
  <c r="EV31" i="13"/>
  <c r="EV32" i="13"/>
  <c r="EV33" i="13"/>
  <c r="EV34" i="13"/>
  <c r="EV35" i="13"/>
  <c r="EV36" i="13"/>
  <c r="EV37" i="13"/>
  <c r="EV38" i="13"/>
  <c r="EV39" i="13"/>
  <c r="EV40" i="13"/>
  <c r="EV41" i="13"/>
  <c r="EV42" i="13"/>
  <c r="EV43" i="13"/>
  <c r="EW10" i="13"/>
  <c r="EW11" i="13"/>
  <c r="EW12" i="13"/>
  <c r="EW13" i="13"/>
  <c r="EW14" i="13"/>
  <c r="EW15" i="13"/>
  <c r="EW16" i="13"/>
  <c r="EW17" i="13"/>
  <c r="EW18" i="13"/>
  <c r="EW19" i="13"/>
  <c r="EW20" i="13"/>
  <c r="EW21" i="13"/>
  <c r="EW22" i="13"/>
  <c r="EW23" i="13"/>
  <c r="EW24" i="13"/>
  <c r="EW25" i="13"/>
  <c r="EW26" i="13"/>
  <c r="EW27" i="13"/>
  <c r="EW28" i="13"/>
  <c r="EW29" i="13"/>
  <c r="EW30" i="13"/>
  <c r="EW31" i="13"/>
  <c r="EW32" i="13"/>
  <c r="EW33" i="13"/>
  <c r="EW34" i="13"/>
  <c r="EW35" i="13"/>
  <c r="EW36" i="13"/>
  <c r="EW37" i="13"/>
  <c r="EW38" i="13"/>
  <c r="EW39" i="13"/>
  <c r="EW40" i="13"/>
  <c r="EW41" i="13"/>
  <c r="EW42" i="13"/>
  <c r="EW43" i="13"/>
  <c r="EX10" i="13"/>
  <c r="EX11" i="13"/>
  <c r="EX12" i="13"/>
  <c r="EX13" i="13"/>
  <c r="EX14" i="13"/>
  <c r="EX15" i="13"/>
  <c r="EX16" i="13"/>
  <c r="EX17" i="13"/>
  <c r="EX18" i="13"/>
  <c r="EX19" i="13"/>
  <c r="EX20" i="13"/>
  <c r="EX21" i="13"/>
  <c r="EX22" i="13"/>
  <c r="EX23" i="13"/>
  <c r="EX24" i="13"/>
  <c r="EX25" i="13"/>
  <c r="EX26" i="13"/>
  <c r="EX27" i="13"/>
  <c r="EX28" i="13"/>
  <c r="EX29" i="13"/>
  <c r="EX30" i="13"/>
  <c r="EX31" i="13"/>
  <c r="EX32" i="13"/>
  <c r="EX33" i="13"/>
  <c r="EX34" i="13"/>
  <c r="EX35" i="13"/>
  <c r="EX36" i="13"/>
  <c r="EX37" i="13"/>
  <c r="EX38" i="13"/>
  <c r="EX39" i="13"/>
  <c r="EX40" i="13"/>
  <c r="EX41" i="13"/>
  <c r="EX42" i="13"/>
  <c r="EX43" i="13"/>
  <c r="EY10" i="13"/>
  <c r="EY11" i="13"/>
  <c r="EY12" i="13"/>
  <c r="EY13" i="13"/>
  <c r="EY14" i="13"/>
  <c r="EY15" i="13"/>
  <c r="EY16" i="13"/>
  <c r="EY17" i="13"/>
  <c r="EY18" i="13"/>
  <c r="EY19" i="13"/>
  <c r="EY20" i="13"/>
  <c r="EY21" i="13"/>
  <c r="EY22" i="13"/>
  <c r="EY23" i="13"/>
  <c r="EY24" i="13"/>
  <c r="EY25" i="13"/>
  <c r="EY26" i="13"/>
  <c r="EY27" i="13"/>
  <c r="EY28" i="13"/>
  <c r="EY29" i="13"/>
  <c r="EY30" i="13"/>
  <c r="EY31" i="13"/>
  <c r="EY32" i="13"/>
  <c r="EY33" i="13"/>
  <c r="EY34" i="13"/>
  <c r="EY35" i="13"/>
  <c r="EY36" i="13"/>
  <c r="EY37" i="13"/>
  <c r="EY38" i="13"/>
  <c r="EY39" i="13"/>
  <c r="EY40" i="13"/>
  <c r="EY41" i="13"/>
  <c r="EY42" i="13"/>
  <c r="EY43" i="13"/>
  <c r="EZ10" i="13"/>
  <c r="EZ11" i="13"/>
  <c r="EZ12" i="13"/>
  <c r="EZ13" i="13"/>
  <c r="EZ14" i="13"/>
  <c r="EZ15" i="13"/>
  <c r="EZ16" i="13"/>
  <c r="EZ17" i="13"/>
  <c r="EZ18" i="13"/>
  <c r="EZ19" i="13"/>
  <c r="EZ20" i="13"/>
  <c r="EZ21" i="13"/>
  <c r="EZ22" i="13"/>
  <c r="EZ23" i="13"/>
  <c r="EZ24" i="13"/>
  <c r="EZ25" i="13"/>
  <c r="EZ26" i="13"/>
  <c r="EZ27" i="13"/>
  <c r="EZ28" i="13"/>
  <c r="EZ29" i="13"/>
  <c r="EZ30" i="13"/>
  <c r="EZ31" i="13"/>
  <c r="EZ32" i="13"/>
  <c r="EZ33" i="13"/>
  <c r="EZ34" i="13"/>
  <c r="EZ35" i="13"/>
  <c r="EZ36" i="13"/>
  <c r="EZ37" i="13"/>
  <c r="EZ38" i="13"/>
  <c r="EZ39" i="13"/>
  <c r="EZ40" i="13"/>
  <c r="EZ41" i="13"/>
  <c r="EZ42" i="13"/>
  <c r="EZ43" i="13"/>
  <c r="FA10" i="13"/>
  <c r="FA11" i="13"/>
  <c r="FA12" i="13"/>
  <c r="FA13" i="13"/>
  <c r="FA14" i="13"/>
  <c r="FA15" i="13"/>
  <c r="FA16" i="13"/>
  <c r="FA17" i="13"/>
  <c r="FA18" i="13"/>
  <c r="FA19" i="13"/>
  <c r="FA20" i="13"/>
  <c r="FA21" i="13"/>
  <c r="FA22" i="13"/>
  <c r="FA23" i="13"/>
  <c r="FA24" i="13"/>
  <c r="FA25" i="13"/>
  <c r="FA26" i="13"/>
  <c r="FA27" i="13"/>
  <c r="FA28" i="13"/>
  <c r="FA29" i="13"/>
  <c r="FA30" i="13"/>
  <c r="FA31" i="13"/>
  <c r="FA32" i="13"/>
  <c r="FA33" i="13"/>
  <c r="FA34" i="13"/>
  <c r="FA35" i="13"/>
  <c r="FA36" i="13"/>
  <c r="FA37" i="13"/>
  <c r="FA38" i="13"/>
  <c r="FA39" i="13"/>
  <c r="FA40" i="13"/>
  <c r="FA41" i="13"/>
  <c r="FA42" i="13"/>
  <c r="FA43" i="13"/>
  <c r="FB10" i="13"/>
  <c r="FB11" i="13"/>
  <c r="FB12" i="13"/>
  <c r="FB13" i="13"/>
  <c r="FB14" i="13"/>
  <c r="FB15" i="13"/>
  <c r="FB16" i="13"/>
  <c r="FB17" i="13"/>
  <c r="FB18" i="13"/>
  <c r="FB19" i="13"/>
  <c r="FB20" i="13"/>
  <c r="FB21" i="13"/>
  <c r="FB22" i="13"/>
  <c r="FB23" i="13"/>
  <c r="FB24" i="13"/>
  <c r="FB25" i="13"/>
  <c r="FB26" i="13"/>
  <c r="FB27" i="13"/>
  <c r="FB28" i="13"/>
  <c r="FB29" i="13"/>
  <c r="FB30" i="13"/>
  <c r="FB31" i="13"/>
  <c r="FB32" i="13"/>
  <c r="FB33" i="13"/>
  <c r="FB34" i="13"/>
  <c r="FB35" i="13"/>
  <c r="FB36" i="13"/>
  <c r="FB37" i="13"/>
  <c r="FB38" i="13"/>
  <c r="FB39" i="13"/>
  <c r="FB40" i="13"/>
  <c r="FB41" i="13"/>
  <c r="FB42" i="13"/>
  <c r="FB43" i="13"/>
  <c r="FC10" i="13"/>
  <c r="FC11" i="13"/>
  <c r="FC12" i="13"/>
  <c r="FC13" i="13"/>
  <c r="FC14" i="13"/>
  <c r="FC15" i="13"/>
  <c r="FC16" i="13"/>
  <c r="FC17" i="13"/>
  <c r="FC18" i="13"/>
  <c r="FC19" i="13"/>
  <c r="FC20" i="13"/>
  <c r="FC21" i="13"/>
  <c r="FC22" i="13"/>
  <c r="FC23" i="13"/>
  <c r="FC24" i="13"/>
  <c r="FC25" i="13"/>
  <c r="FC26" i="13"/>
  <c r="FC27" i="13"/>
  <c r="FC28" i="13"/>
  <c r="FC29" i="13"/>
  <c r="FC30" i="13"/>
  <c r="FC31" i="13"/>
  <c r="FC32" i="13"/>
  <c r="FC33" i="13"/>
  <c r="FC34" i="13"/>
  <c r="FC35" i="13"/>
  <c r="FC36" i="13"/>
  <c r="FC37" i="13"/>
  <c r="FC38" i="13"/>
  <c r="FC39" i="13"/>
  <c r="FC40" i="13"/>
  <c r="FC41" i="13"/>
  <c r="FC42" i="13"/>
  <c r="FC43" i="13"/>
  <c r="FD10" i="13"/>
  <c r="FD11" i="13"/>
  <c r="FD12" i="13"/>
  <c r="FD13" i="13"/>
  <c r="FD14" i="13"/>
  <c r="FD15" i="13"/>
  <c r="FD16" i="13"/>
  <c r="FD17" i="13"/>
  <c r="FD18" i="13"/>
  <c r="FD19" i="13"/>
  <c r="FD20" i="13"/>
  <c r="FD21" i="13"/>
  <c r="FD22" i="13"/>
  <c r="FD23" i="13"/>
  <c r="FD24" i="13"/>
  <c r="FD25" i="13"/>
  <c r="FD26" i="13"/>
  <c r="FD27" i="13"/>
  <c r="FD28" i="13"/>
  <c r="FD29" i="13"/>
  <c r="FD30" i="13"/>
  <c r="FD31" i="13"/>
  <c r="FD32" i="13"/>
  <c r="FD33" i="13"/>
  <c r="FD34" i="13"/>
  <c r="FD35" i="13"/>
  <c r="FD36" i="13"/>
  <c r="FD37" i="13"/>
  <c r="FD38" i="13"/>
  <c r="FD39" i="13"/>
  <c r="FD40" i="13"/>
  <c r="FD41" i="13"/>
  <c r="FD42" i="13"/>
  <c r="FD43" i="13"/>
  <c r="FE10" i="13"/>
  <c r="FE11" i="13"/>
  <c r="FE12" i="13"/>
  <c r="FE13" i="13"/>
  <c r="FE14" i="13"/>
  <c r="FE15" i="13"/>
  <c r="FE16" i="13"/>
  <c r="FE17" i="13"/>
  <c r="FE18" i="13"/>
  <c r="FE19" i="13"/>
  <c r="FE20" i="13"/>
  <c r="FE21" i="13"/>
  <c r="FE22" i="13"/>
  <c r="FE23" i="13"/>
  <c r="FE24" i="13"/>
  <c r="FE25" i="13"/>
  <c r="FE26" i="13"/>
  <c r="FE27" i="13"/>
  <c r="FE28" i="13"/>
  <c r="FE29" i="13"/>
  <c r="FE30" i="13"/>
  <c r="FE31" i="13"/>
  <c r="FE32" i="13"/>
  <c r="FE33" i="13"/>
  <c r="FE34" i="13"/>
  <c r="FE35" i="13"/>
  <c r="FE36" i="13"/>
  <c r="FE37" i="13"/>
  <c r="FE38" i="13"/>
  <c r="FE39" i="13"/>
  <c r="FE40" i="13"/>
  <c r="FE41" i="13"/>
  <c r="FE42" i="13"/>
  <c r="FE43" i="13"/>
  <c r="FF10" i="13"/>
  <c r="FF11" i="13"/>
  <c r="FF12" i="13"/>
  <c r="FF13" i="13"/>
  <c r="FF14" i="13"/>
  <c r="FF15" i="13"/>
  <c r="FF16" i="13"/>
  <c r="FF17" i="13"/>
  <c r="FF18" i="13"/>
  <c r="FF19" i="13"/>
  <c r="FF20" i="13"/>
  <c r="FF21" i="13"/>
  <c r="FF22" i="13"/>
  <c r="FF23" i="13"/>
  <c r="FF24" i="13"/>
  <c r="FF25" i="13"/>
  <c r="FF26" i="13"/>
  <c r="FF27" i="13"/>
  <c r="FF28" i="13"/>
  <c r="FF29" i="13"/>
  <c r="FF30" i="13"/>
  <c r="FF31" i="13"/>
  <c r="FF32" i="13"/>
  <c r="FF33" i="13"/>
  <c r="FF34" i="13"/>
  <c r="FF35" i="13"/>
  <c r="FF36" i="13"/>
  <c r="FF37" i="13"/>
  <c r="FF38" i="13"/>
  <c r="FF39" i="13"/>
  <c r="FF40" i="13"/>
  <c r="FF41" i="13"/>
  <c r="FF42" i="13"/>
  <c r="FF43" i="13"/>
  <c r="FG10" i="13"/>
  <c r="FG11" i="13"/>
  <c r="FG12" i="13"/>
  <c r="FG13" i="13"/>
  <c r="FG14" i="13"/>
  <c r="FG15" i="13"/>
  <c r="FG16" i="13"/>
  <c r="FG17" i="13"/>
  <c r="FG18" i="13"/>
  <c r="FG19" i="13"/>
  <c r="FG20" i="13"/>
  <c r="FG21" i="13"/>
  <c r="FG22" i="13"/>
  <c r="FG23" i="13"/>
  <c r="FG24" i="13"/>
  <c r="FG25" i="13"/>
  <c r="FG26" i="13"/>
  <c r="FG27" i="13"/>
  <c r="FG28" i="13"/>
  <c r="FG29" i="13"/>
  <c r="FG30" i="13"/>
  <c r="FG31" i="13"/>
  <c r="FG32" i="13"/>
  <c r="FG33" i="13"/>
  <c r="FG34" i="13"/>
  <c r="FG35" i="13"/>
  <c r="FG36" i="13"/>
  <c r="FG37" i="13"/>
  <c r="FG38" i="13"/>
  <c r="FG39" i="13"/>
  <c r="FG40" i="13"/>
  <c r="FG41" i="13"/>
  <c r="FG42" i="13"/>
  <c r="FG43" i="13"/>
  <c r="FH10" i="13"/>
  <c r="FH11" i="13"/>
  <c r="FH12" i="13"/>
  <c r="FH13" i="13"/>
  <c r="FH14" i="13"/>
  <c r="FH15" i="13"/>
  <c r="FH16" i="13"/>
  <c r="FH17" i="13"/>
  <c r="FH18" i="13"/>
  <c r="FH19" i="13"/>
  <c r="FH20" i="13"/>
  <c r="FH21" i="13"/>
  <c r="FH22" i="13"/>
  <c r="FH23" i="13"/>
  <c r="FH24" i="13"/>
  <c r="FH25" i="13"/>
  <c r="FH26" i="13"/>
  <c r="FH27" i="13"/>
  <c r="FH28" i="13"/>
  <c r="FH29" i="13"/>
  <c r="FH30" i="13"/>
  <c r="FH31" i="13"/>
  <c r="FH32" i="13"/>
  <c r="FH33" i="13"/>
  <c r="FH34" i="13"/>
  <c r="FH35" i="13"/>
  <c r="FH36" i="13"/>
  <c r="FH37" i="13"/>
  <c r="FH38" i="13"/>
  <c r="FH39" i="13"/>
  <c r="FH40" i="13"/>
  <c r="FH41" i="13"/>
  <c r="FH42" i="13"/>
  <c r="FH43" i="13"/>
  <c r="FI10" i="13"/>
  <c r="FI11" i="13"/>
  <c r="FI12" i="13"/>
  <c r="FI13" i="13"/>
  <c r="FI14" i="13"/>
  <c r="FI15" i="13"/>
  <c r="FI16" i="13"/>
  <c r="FI17" i="13"/>
  <c r="FI18" i="13"/>
  <c r="FI19" i="13"/>
  <c r="FI20" i="13"/>
  <c r="FI21" i="13"/>
  <c r="FI22" i="13"/>
  <c r="FI23" i="13"/>
  <c r="FI24" i="13"/>
  <c r="FI25" i="13"/>
  <c r="FI26" i="13"/>
  <c r="FI27" i="13"/>
  <c r="FI28" i="13"/>
  <c r="FI29" i="13"/>
  <c r="FI30" i="13"/>
  <c r="FI31" i="13"/>
  <c r="FI32" i="13"/>
  <c r="FI33" i="13"/>
  <c r="FI34" i="13"/>
  <c r="FI35" i="13"/>
  <c r="FI36" i="13"/>
  <c r="FI37" i="13"/>
  <c r="FI38" i="13"/>
  <c r="FI39" i="13"/>
  <c r="FI40" i="13"/>
  <c r="FI41" i="13"/>
  <c r="FI42" i="13"/>
  <c r="FI43" i="13"/>
  <c r="FJ10" i="13"/>
  <c r="FJ11" i="13"/>
  <c r="FJ12" i="13"/>
  <c r="FJ13" i="13"/>
  <c r="FJ14" i="13"/>
  <c r="FJ15" i="13"/>
  <c r="FJ16" i="13"/>
  <c r="FJ17" i="13"/>
  <c r="FJ18" i="13"/>
  <c r="FJ19" i="13"/>
  <c r="FJ20" i="13"/>
  <c r="FJ21" i="13"/>
  <c r="FJ22" i="13"/>
  <c r="FJ23" i="13"/>
  <c r="FJ24" i="13"/>
  <c r="FJ25" i="13"/>
  <c r="FJ26" i="13"/>
  <c r="FJ27" i="13"/>
  <c r="FJ28" i="13"/>
  <c r="FJ29" i="13"/>
  <c r="FJ30" i="13"/>
  <c r="FJ31" i="13"/>
  <c r="FJ32" i="13"/>
  <c r="FJ33" i="13"/>
  <c r="FJ34" i="13"/>
  <c r="FJ35" i="13"/>
  <c r="FJ36" i="13"/>
  <c r="FJ37" i="13"/>
  <c r="FJ38" i="13"/>
  <c r="FJ39" i="13"/>
  <c r="FJ40" i="13"/>
  <c r="FJ41" i="13"/>
  <c r="FJ42" i="13"/>
  <c r="FJ43" i="13"/>
  <c r="FK10" i="13"/>
  <c r="FK11" i="13"/>
  <c r="FK12" i="13"/>
  <c r="FK13" i="13"/>
  <c r="FK14" i="13"/>
  <c r="FK15" i="13"/>
  <c r="FK16" i="13"/>
  <c r="FK17" i="13"/>
  <c r="FK18" i="13"/>
  <c r="FK19" i="13"/>
  <c r="FK20" i="13"/>
  <c r="FK21" i="13"/>
  <c r="FK22" i="13"/>
  <c r="FK23" i="13"/>
  <c r="FK24" i="13"/>
  <c r="FK25" i="13"/>
  <c r="FK26" i="13"/>
  <c r="FK27" i="13"/>
  <c r="FK28" i="13"/>
  <c r="FK29" i="13"/>
  <c r="FK30" i="13"/>
  <c r="FK31" i="13"/>
  <c r="FK32" i="13"/>
  <c r="FK33" i="13"/>
  <c r="FK34" i="13"/>
  <c r="FK35" i="13"/>
  <c r="FK36" i="13"/>
  <c r="FK37" i="13"/>
  <c r="FK38" i="13"/>
  <c r="FK39" i="13"/>
  <c r="FK40" i="13"/>
  <c r="FK41" i="13"/>
  <c r="FK42" i="13"/>
  <c r="FK43" i="13"/>
  <c r="FL10" i="13"/>
  <c r="FL11" i="13"/>
  <c r="FL12" i="13"/>
  <c r="FL13" i="13"/>
  <c r="FL14" i="13"/>
  <c r="FL15" i="13"/>
  <c r="FL16" i="13"/>
  <c r="FL17" i="13"/>
  <c r="FL18" i="13"/>
  <c r="FL19" i="13"/>
  <c r="FL20" i="13"/>
  <c r="FL21" i="13"/>
  <c r="FL22" i="13"/>
  <c r="FL23" i="13"/>
  <c r="FL24" i="13"/>
  <c r="FL25" i="13"/>
  <c r="FL26" i="13"/>
  <c r="FL27" i="13"/>
  <c r="FL28" i="13"/>
  <c r="FL29" i="13"/>
  <c r="FL30" i="13"/>
  <c r="FL31" i="13"/>
  <c r="FL32" i="13"/>
  <c r="FL33" i="13"/>
  <c r="FL34" i="13"/>
  <c r="FL35" i="13"/>
  <c r="FL36" i="13"/>
  <c r="FL37" i="13"/>
  <c r="FL38" i="13"/>
  <c r="FL39" i="13"/>
  <c r="FL40" i="13"/>
  <c r="FL41" i="13"/>
  <c r="FL42" i="13"/>
  <c r="FL43" i="13"/>
  <c r="FM10" i="13"/>
  <c r="FM11" i="13"/>
  <c r="FM12" i="13"/>
  <c r="FM13" i="13"/>
  <c r="FM14" i="13"/>
  <c r="FM15" i="13"/>
  <c r="FM16" i="13"/>
  <c r="FM17" i="13"/>
  <c r="FM18" i="13"/>
  <c r="FM19" i="13"/>
  <c r="FM20" i="13"/>
  <c r="FM21" i="13"/>
  <c r="FM22" i="13"/>
  <c r="FM23" i="13"/>
  <c r="FM24" i="13"/>
  <c r="FM25" i="13"/>
  <c r="FM26" i="13"/>
  <c r="FM27" i="13"/>
  <c r="FM28" i="13"/>
  <c r="FM29" i="13"/>
  <c r="FM30" i="13"/>
  <c r="FM31" i="13"/>
  <c r="FM32" i="13"/>
  <c r="FM33" i="13"/>
  <c r="FM34" i="13"/>
  <c r="FM35" i="13"/>
  <c r="FM36" i="13"/>
  <c r="FM37" i="13"/>
  <c r="FM38" i="13"/>
  <c r="FM39" i="13"/>
  <c r="FM40" i="13"/>
  <c r="FM41" i="13"/>
  <c r="FM42" i="13"/>
  <c r="FM43" i="13"/>
  <c r="FN10" i="13"/>
  <c r="FN11" i="13"/>
  <c r="FN12" i="13"/>
  <c r="FN13" i="13"/>
  <c r="FN14" i="13"/>
  <c r="FN15" i="13"/>
  <c r="FN16" i="13"/>
  <c r="FN17" i="13"/>
  <c r="FN18" i="13"/>
  <c r="FN19" i="13"/>
  <c r="FN20" i="13"/>
  <c r="FN21" i="13"/>
  <c r="FN22" i="13"/>
  <c r="FN23" i="13"/>
  <c r="FN24" i="13"/>
  <c r="FN25" i="13"/>
  <c r="FN26" i="13"/>
  <c r="FN27" i="13"/>
  <c r="FN28" i="13"/>
  <c r="FN29" i="13"/>
  <c r="FN30" i="13"/>
  <c r="FN31" i="13"/>
  <c r="FN32" i="13"/>
  <c r="FN33" i="13"/>
  <c r="FN34" i="13"/>
  <c r="FN35" i="13"/>
  <c r="FN36" i="13"/>
  <c r="FN37" i="13"/>
  <c r="FN38" i="13"/>
  <c r="FN39" i="13"/>
  <c r="FN40" i="13"/>
  <c r="FN41" i="13"/>
  <c r="FN42" i="13"/>
  <c r="FN43" i="13"/>
  <c r="FO10" i="13"/>
  <c r="FO11" i="13"/>
  <c r="FO12" i="13"/>
  <c r="FO13" i="13"/>
  <c r="FO14" i="13"/>
  <c r="FO15" i="13"/>
  <c r="FO16" i="13"/>
  <c r="FO17" i="13"/>
  <c r="FO18" i="13"/>
  <c r="FO19" i="13"/>
  <c r="FO20" i="13"/>
  <c r="FO21" i="13"/>
  <c r="FO22" i="13"/>
  <c r="FO23" i="13"/>
  <c r="FO24" i="13"/>
  <c r="FO25" i="13"/>
  <c r="FO26" i="13"/>
  <c r="FO27" i="13"/>
  <c r="FO28" i="13"/>
  <c r="FO29" i="13"/>
  <c r="FO30" i="13"/>
  <c r="FO31" i="13"/>
  <c r="FO32" i="13"/>
  <c r="FO33" i="13"/>
  <c r="FO34" i="13"/>
  <c r="FO35" i="13"/>
  <c r="FO36" i="13"/>
  <c r="FO37" i="13"/>
  <c r="FO38" i="13"/>
  <c r="FO39" i="13"/>
  <c r="FO40" i="13"/>
  <c r="FO41" i="13"/>
  <c r="FO42" i="13"/>
  <c r="FO43" i="13"/>
  <c r="FP10" i="13"/>
  <c r="FP11" i="13"/>
  <c r="FP12" i="13"/>
  <c r="FP13" i="13"/>
  <c r="FP14" i="13"/>
  <c r="FP15" i="13"/>
  <c r="FP16" i="13"/>
  <c r="FP17" i="13"/>
  <c r="FP18" i="13"/>
  <c r="FP19" i="13"/>
  <c r="FP20" i="13"/>
  <c r="FP21" i="13"/>
  <c r="FP22" i="13"/>
  <c r="FP23" i="13"/>
  <c r="FP24" i="13"/>
  <c r="FP25" i="13"/>
  <c r="FP26" i="13"/>
  <c r="FP27" i="13"/>
  <c r="FP28" i="13"/>
  <c r="FP29" i="13"/>
  <c r="FP30" i="13"/>
  <c r="FP31" i="13"/>
  <c r="FP32" i="13"/>
  <c r="FP33" i="13"/>
  <c r="FP34" i="13"/>
  <c r="FP35" i="13"/>
  <c r="FP36" i="13"/>
  <c r="FP37" i="13"/>
  <c r="FP38" i="13"/>
  <c r="FP39" i="13"/>
  <c r="FP40" i="13"/>
  <c r="FP41" i="13"/>
  <c r="FP42" i="13"/>
  <c r="FP43" i="13"/>
  <c r="FQ10" i="13"/>
  <c r="FQ11" i="13"/>
  <c r="FQ12" i="13"/>
  <c r="FQ13" i="13"/>
  <c r="FQ14" i="13"/>
  <c r="FQ15" i="13"/>
  <c r="FQ16" i="13"/>
  <c r="FQ17" i="13"/>
  <c r="FQ18" i="13"/>
  <c r="FQ19" i="13"/>
  <c r="FQ20" i="13"/>
  <c r="FQ21" i="13"/>
  <c r="FQ22" i="13"/>
  <c r="FQ23" i="13"/>
  <c r="FQ24" i="13"/>
  <c r="FQ25" i="13"/>
  <c r="FQ26" i="13"/>
  <c r="FQ27" i="13"/>
  <c r="FQ28" i="13"/>
  <c r="FQ29" i="13"/>
  <c r="FQ30" i="13"/>
  <c r="FQ31" i="13"/>
  <c r="FQ32" i="13"/>
  <c r="FQ33" i="13"/>
  <c r="FQ34" i="13"/>
  <c r="FQ35" i="13"/>
  <c r="FQ36" i="13"/>
  <c r="FQ37" i="13"/>
  <c r="FQ38" i="13"/>
  <c r="FQ39" i="13"/>
  <c r="FQ40" i="13"/>
  <c r="FQ41" i="13"/>
  <c r="FQ42" i="13"/>
  <c r="FQ43" i="13"/>
  <c r="FR10" i="13"/>
  <c r="FR11" i="13"/>
  <c r="FR12" i="13"/>
  <c r="FR13" i="13"/>
  <c r="FR14" i="13"/>
  <c r="FR15" i="13"/>
  <c r="FR16" i="13"/>
  <c r="FR17" i="13"/>
  <c r="FR18" i="13"/>
  <c r="FR19" i="13"/>
  <c r="FR20" i="13"/>
  <c r="FR21" i="13"/>
  <c r="FR22" i="13"/>
  <c r="FR23" i="13"/>
  <c r="FR24" i="13"/>
  <c r="FR25" i="13"/>
  <c r="FR26" i="13"/>
  <c r="FR27" i="13"/>
  <c r="FR28" i="13"/>
  <c r="FR29" i="13"/>
  <c r="FR30" i="13"/>
  <c r="FR31" i="13"/>
  <c r="FR32" i="13"/>
  <c r="FR33" i="13"/>
  <c r="FR34" i="13"/>
  <c r="FR35" i="13"/>
  <c r="FR36" i="13"/>
  <c r="FR37" i="13"/>
  <c r="FR38" i="13"/>
  <c r="FR39" i="13"/>
  <c r="FR40" i="13"/>
  <c r="FR41" i="13"/>
  <c r="FR42" i="13"/>
  <c r="FR43" i="13"/>
  <c r="FS10" i="13"/>
  <c r="FS11" i="13"/>
  <c r="FS12" i="13"/>
  <c r="FS13" i="13"/>
  <c r="FS14" i="13"/>
  <c r="FS15" i="13"/>
  <c r="FS16" i="13"/>
  <c r="FS17" i="13"/>
  <c r="FS18" i="13"/>
  <c r="FS19" i="13"/>
  <c r="FS20" i="13"/>
  <c r="FS21" i="13"/>
  <c r="FS22" i="13"/>
  <c r="FS23" i="13"/>
  <c r="FS24" i="13"/>
  <c r="FS25" i="13"/>
  <c r="FS26" i="13"/>
  <c r="FS27" i="13"/>
  <c r="FS28" i="13"/>
  <c r="FS29" i="13"/>
  <c r="FS30" i="13"/>
  <c r="FS31" i="13"/>
  <c r="FS32" i="13"/>
  <c r="FS33" i="13"/>
  <c r="FS34" i="13"/>
  <c r="FS35" i="13"/>
  <c r="FS36" i="13"/>
  <c r="FS37" i="13"/>
  <c r="FS38" i="13"/>
  <c r="FS39" i="13"/>
  <c r="FS40" i="13"/>
  <c r="FS41" i="13"/>
  <c r="FS42" i="13"/>
  <c r="FS43" i="13"/>
  <c r="FT10" i="13"/>
  <c r="FT11" i="13"/>
  <c r="FT12" i="13"/>
  <c r="FT13" i="13"/>
  <c r="FT14" i="13"/>
  <c r="FT15" i="13"/>
  <c r="FT16" i="13"/>
  <c r="FT17" i="13"/>
  <c r="FT18" i="13"/>
  <c r="FT19" i="13"/>
  <c r="FT20" i="13"/>
  <c r="FT21" i="13"/>
  <c r="FT22" i="13"/>
  <c r="FT23" i="13"/>
  <c r="FT24" i="13"/>
  <c r="FT25" i="13"/>
  <c r="FT26" i="13"/>
  <c r="FT27" i="13"/>
  <c r="FT28" i="13"/>
  <c r="FT29" i="13"/>
  <c r="FT30" i="13"/>
  <c r="FT31" i="13"/>
  <c r="FT32" i="13"/>
  <c r="FT33" i="13"/>
  <c r="FT34" i="13"/>
  <c r="FT35" i="13"/>
  <c r="FT36" i="13"/>
  <c r="FT37" i="13"/>
  <c r="FT38" i="13"/>
  <c r="FT39" i="13"/>
  <c r="FT40" i="13"/>
  <c r="FT41" i="13"/>
  <c r="FT42" i="13"/>
  <c r="FT43" i="13"/>
  <c r="FU10" i="13"/>
  <c r="FU11" i="13"/>
  <c r="FU12" i="13"/>
  <c r="FU13" i="13"/>
  <c r="FU14" i="13"/>
  <c r="FU15" i="13"/>
  <c r="FU16" i="13"/>
  <c r="FU17" i="13"/>
  <c r="FU18" i="13"/>
  <c r="FU19" i="13"/>
  <c r="FU20" i="13"/>
  <c r="FU21" i="13"/>
  <c r="FU22" i="13"/>
  <c r="FU23" i="13"/>
  <c r="FU24" i="13"/>
  <c r="FU25" i="13"/>
  <c r="FU26" i="13"/>
  <c r="FU27" i="13"/>
  <c r="FU28" i="13"/>
  <c r="FU29" i="13"/>
  <c r="FU30" i="13"/>
  <c r="FU31" i="13"/>
  <c r="FU32" i="13"/>
  <c r="FU33" i="13"/>
  <c r="FU34" i="13"/>
  <c r="FU35" i="13"/>
  <c r="FU36" i="13"/>
  <c r="FU37" i="13"/>
  <c r="FU38" i="13"/>
  <c r="FU39" i="13"/>
  <c r="FU40" i="13"/>
  <c r="FU41" i="13"/>
  <c r="FU42" i="13"/>
  <c r="FU43" i="13"/>
  <c r="FV10" i="13"/>
  <c r="FV11" i="13"/>
  <c r="FV12" i="13"/>
  <c r="FV13" i="13"/>
  <c r="FV14" i="13"/>
  <c r="FV15" i="13"/>
  <c r="FV16" i="13"/>
  <c r="FV17" i="13"/>
  <c r="FV18" i="13"/>
  <c r="FV19" i="13"/>
  <c r="FV20" i="13"/>
  <c r="FV21" i="13"/>
  <c r="FV22" i="13"/>
  <c r="FV23" i="13"/>
  <c r="FV24" i="13"/>
  <c r="FV25" i="13"/>
  <c r="FV26" i="13"/>
  <c r="FV27" i="13"/>
  <c r="FV28" i="13"/>
  <c r="FV29" i="13"/>
  <c r="FV30" i="13"/>
  <c r="FV31" i="13"/>
  <c r="FV32" i="13"/>
  <c r="FV33" i="13"/>
  <c r="FV34" i="13"/>
  <c r="FV35" i="13"/>
  <c r="FV36" i="13"/>
  <c r="FV37" i="13"/>
  <c r="FV38" i="13"/>
  <c r="FV39" i="13"/>
  <c r="FV40" i="13"/>
  <c r="FV41" i="13"/>
  <c r="FV42" i="13"/>
  <c r="FV43" i="13"/>
  <c r="FW10" i="13"/>
  <c r="FW11" i="13"/>
  <c r="FW12" i="13"/>
  <c r="FW13" i="13"/>
  <c r="FW14" i="13"/>
  <c r="FW15" i="13"/>
  <c r="FW16" i="13"/>
  <c r="FW17" i="13"/>
  <c r="FW18" i="13"/>
  <c r="FW19" i="13"/>
  <c r="FW20" i="13"/>
  <c r="FW21" i="13"/>
  <c r="FW22" i="13"/>
  <c r="FW23" i="13"/>
  <c r="FW24" i="13"/>
  <c r="FW25" i="13"/>
  <c r="FW26" i="13"/>
  <c r="FW27" i="13"/>
  <c r="FW28" i="13"/>
  <c r="FW29" i="13"/>
  <c r="FW30" i="13"/>
  <c r="FW31" i="13"/>
  <c r="FW32" i="13"/>
  <c r="FW33" i="13"/>
  <c r="FW34" i="13"/>
  <c r="FW35" i="13"/>
  <c r="FW36" i="13"/>
  <c r="FW37" i="13"/>
  <c r="FW38" i="13"/>
  <c r="FW39" i="13"/>
  <c r="FW40" i="13"/>
  <c r="FW41" i="13"/>
  <c r="FW42" i="13"/>
  <c r="FW43" i="13"/>
  <c r="FX10" i="13"/>
  <c r="FX11" i="13"/>
  <c r="FX12" i="13"/>
  <c r="FX13" i="13"/>
  <c r="FX14" i="13"/>
  <c r="FX15" i="13"/>
  <c r="FX16" i="13"/>
  <c r="FX17" i="13"/>
  <c r="FX18" i="13"/>
  <c r="FX19" i="13"/>
  <c r="FX20" i="13"/>
  <c r="FX21" i="13"/>
  <c r="FX22" i="13"/>
  <c r="FX23" i="13"/>
  <c r="FX24" i="13"/>
  <c r="FX25" i="13"/>
  <c r="FX26" i="13"/>
  <c r="FX27" i="13"/>
  <c r="FX28" i="13"/>
  <c r="FX29" i="13"/>
  <c r="FX30" i="13"/>
  <c r="FX31" i="13"/>
  <c r="FX32" i="13"/>
  <c r="FX33" i="13"/>
  <c r="FX34" i="13"/>
  <c r="FX35" i="13"/>
  <c r="FX36" i="13"/>
  <c r="FX37" i="13"/>
  <c r="FX38" i="13"/>
  <c r="FX39" i="13"/>
  <c r="FX40" i="13"/>
  <c r="FX41" i="13"/>
  <c r="FX42" i="13"/>
  <c r="FX43" i="13"/>
  <c r="FY10" i="13"/>
  <c r="FY11" i="13"/>
  <c r="FY12" i="13"/>
  <c r="FY13" i="13"/>
  <c r="FY14" i="13"/>
  <c r="FY15" i="13"/>
  <c r="FY16" i="13"/>
  <c r="FY17" i="13"/>
  <c r="FY18" i="13"/>
  <c r="FY19" i="13"/>
  <c r="FY20" i="13"/>
  <c r="FY21" i="13"/>
  <c r="FY22" i="13"/>
  <c r="FY23" i="13"/>
  <c r="FY24" i="13"/>
  <c r="FY25" i="13"/>
  <c r="FY26" i="13"/>
  <c r="FY27" i="13"/>
  <c r="FY28" i="13"/>
  <c r="FY29" i="13"/>
  <c r="FY30" i="13"/>
  <c r="FY31" i="13"/>
  <c r="FY32" i="13"/>
  <c r="FY33" i="13"/>
  <c r="FY34" i="13"/>
  <c r="FY35" i="13"/>
  <c r="FY36" i="13"/>
  <c r="FY37" i="13"/>
  <c r="FY38" i="13"/>
  <c r="FY39" i="13"/>
  <c r="FY40" i="13"/>
  <c r="FY41" i="13"/>
  <c r="FY42" i="13"/>
  <c r="FY43" i="13"/>
  <c r="FZ10" i="13"/>
  <c r="FZ11" i="13"/>
  <c r="FZ12" i="13"/>
  <c r="FZ13" i="13"/>
  <c r="FZ14" i="13"/>
  <c r="FZ15" i="13"/>
  <c r="FZ16" i="13"/>
  <c r="FZ17" i="13"/>
  <c r="FZ18" i="13"/>
  <c r="FZ19" i="13"/>
  <c r="FZ20" i="13"/>
  <c r="FZ21" i="13"/>
  <c r="FZ22" i="13"/>
  <c r="FZ23" i="13"/>
  <c r="FZ24" i="13"/>
  <c r="FZ25" i="13"/>
  <c r="FZ26" i="13"/>
  <c r="FZ27" i="13"/>
  <c r="FZ28" i="13"/>
  <c r="FZ29" i="13"/>
  <c r="FZ30" i="13"/>
  <c r="FZ31" i="13"/>
  <c r="FZ32" i="13"/>
  <c r="FZ33" i="13"/>
  <c r="FZ34" i="13"/>
  <c r="FZ35" i="13"/>
  <c r="FZ36" i="13"/>
  <c r="FZ37" i="13"/>
  <c r="FZ38" i="13"/>
  <c r="FZ39" i="13"/>
  <c r="FZ40" i="13"/>
  <c r="FZ41" i="13"/>
  <c r="FZ42" i="13"/>
  <c r="FZ43" i="13"/>
  <c r="GA10" i="13"/>
  <c r="GA11" i="13"/>
  <c r="GA12" i="13"/>
  <c r="GA13" i="13"/>
  <c r="GA14" i="13"/>
  <c r="GA15" i="13"/>
  <c r="GA16" i="13"/>
  <c r="GA17" i="13"/>
  <c r="GA18" i="13"/>
  <c r="GA19" i="13"/>
  <c r="GA20" i="13"/>
  <c r="GA21" i="13"/>
  <c r="GA22" i="13"/>
  <c r="GA23" i="13"/>
  <c r="GA24" i="13"/>
  <c r="GA25" i="13"/>
  <c r="GA26" i="13"/>
  <c r="GA27" i="13"/>
  <c r="GA28" i="13"/>
  <c r="GA29" i="13"/>
  <c r="GA30" i="13"/>
  <c r="GA31" i="13"/>
  <c r="GA32" i="13"/>
  <c r="GA33" i="13"/>
  <c r="GA34" i="13"/>
  <c r="GA35" i="13"/>
  <c r="GA36" i="13"/>
  <c r="GA37" i="13"/>
  <c r="GA38" i="13"/>
  <c r="GA39" i="13"/>
  <c r="GA40" i="13"/>
  <c r="GA41" i="13"/>
  <c r="GA42" i="13"/>
  <c r="GA43" i="13"/>
  <c r="GB10" i="13"/>
  <c r="GB11" i="13"/>
  <c r="GB12" i="13"/>
  <c r="GB13" i="13"/>
  <c r="GB14" i="13"/>
  <c r="GB15" i="13"/>
  <c r="GB16" i="13"/>
  <c r="GB17" i="13"/>
  <c r="GB18" i="13"/>
  <c r="GB19" i="13"/>
  <c r="GB20" i="13"/>
  <c r="GB21" i="13"/>
  <c r="GB22" i="13"/>
  <c r="GB23" i="13"/>
  <c r="GB24" i="13"/>
  <c r="GB25" i="13"/>
  <c r="GB26" i="13"/>
  <c r="GB27" i="13"/>
  <c r="GB28" i="13"/>
  <c r="GB29" i="13"/>
  <c r="GB30" i="13"/>
  <c r="GB31" i="13"/>
  <c r="GB32" i="13"/>
  <c r="GB33" i="13"/>
  <c r="GB34" i="13"/>
  <c r="GB35" i="13"/>
  <c r="GB36" i="13"/>
  <c r="GB37" i="13"/>
  <c r="GB38" i="13"/>
  <c r="GB39" i="13"/>
  <c r="GB40" i="13"/>
  <c r="GB41" i="13"/>
  <c r="GB42" i="13"/>
  <c r="GB43" i="13"/>
  <c r="GC10" i="13"/>
  <c r="GC11" i="13"/>
  <c r="GC12" i="13"/>
  <c r="GC13" i="13"/>
  <c r="GC14" i="13"/>
  <c r="GC15" i="13"/>
  <c r="GC16" i="13"/>
  <c r="GC17" i="13"/>
  <c r="GC18" i="13"/>
  <c r="GC19" i="13"/>
  <c r="GC20" i="13"/>
  <c r="GC21" i="13"/>
  <c r="GC22" i="13"/>
  <c r="GC23" i="13"/>
  <c r="GC24" i="13"/>
  <c r="GC25" i="13"/>
  <c r="GC26" i="13"/>
  <c r="GC27" i="13"/>
  <c r="GC28" i="13"/>
  <c r="GC29" i="13"/>
  <c r="GC30" i="13"/>
  <c r="GC31" i="13"/>
  <c r="GC32" i="13"/>
  <c r="GC33" i="13"/>
  <c r="GC34" i="13"/>
  <c r="GC35" i="13"/>
  <c r="GC36" i="13"/>
  <c r="GC37" i="13"/>
  <c r="GC38" i="13"/>
  <c r="GC39" i="13"/>
  <c r="GC40" i="13"/>
  <c r="GC41" i="13"/>
  <c r="GC42" i="13"/>
  <c r="GC43" i="13"/>
  <c r="GD10" i="13"/>
  <c r="GD11" i="13"/>
  <c r="GD12" i="13"/>
  <c r="GD13" i="13"/>
  <c r="GD14" i="13"/>
  <c r="GD15" i="13"/>
  <c r="GD16" i="13"/>
  <c r="GD17" i="13"/>
  <c r="GD18" i="13"/>
  <c r="GD19" i="13"/>
  <c r="GD20" i="13"/>
  <c r="GD21" i="13"/>
  <c r="GD22" i="13"/>
  <c r="GD23" i="13"/>
  <c r="GD24" i="13"/>
  <c r="GD25" i="13"/>
  <c r="GD26" i="13"/>
  <c r="GD27" i="13"/>
  <c r="GD28" i="13"/>
  <c r="GD29" i="13"/>
  <c r="GD30" i="13"/>
  <c r="GD31" i="13"/>
  <c r="GD32" i="13"/>
  <c r="GD33" i="13"/>
  <c r="GD34" i="13"/>
  <c r="GD35" i="13"/>
  <c r="GD36" i="13"/>
  <c r="GD37" i="13"/>
  <c r="GD38" i="13"/>
  <c r="GD39" i="13"/>
  <c r="GD40" i="13"/>
  <c r="GD41" i="13"/>
  <c r="GD42" i="13"/>
  <c r="GD43" i="13"/>
  <c r="GE10" i="13"/>
  <c r="GE11" i="13"/>
  <c r="GE12" i="13"/>
  <c r="GE13" i="13"/>
  <c r="GE14" i="13"/>
  <c r="GE15" i="13"/>
  <c r="GE16" i="13"/>
  <c r="GE17" i="13"/>
  <c r="GE18" i="13"/>
  <c r="GE19" i="13"/>
  <c r="GE20" i="13"/>
  <c r="GE21" i="13"/>
  <c r="GE22" i="13"/>
  <c r="GE23" i="13"/>
  <c r="GE24" i="13"/>
  <c r="GE25" i="13"/>
  <c r="GE26" i="13"/>
  <c r="GE27" i="13"/>
  <c r="GE28" i="13"/>
  <c r="GE29" i="13"/>
  <c r="GE30" i="13"/>
  <c r="GE31" i="13"/>
  <c r="GE32" i="13"/>
  <c r="GE33" i="13"/>
  <c r="GE34" i="13"/>
  <c r="GE35" i="13"/>
  <c r="GE36" i="13"/>
  <c r="GE37" i="13"/>
  <c r="GE38" i="13"/>
  <c r="GE39" i="13"/>
  <c r="GE40" i="13"/>
  <c r="GE41" i="13"/>
  <c r="GE42" i="13"/>
  <c r="GE43" i="13"/>
  <c r="GF10" i="13"/>
  <c r="GF11" i="13"/>
  <c r="GF12" i="13"/>
  <c r="GF13" i="13"/>
  <c r="GF14" i="13"/>
  <c r="GF15" i="13"/>
  <c r="GF16" i="13"/>
  <c r="GF17" i="13"/>
  <c r="GF18" i="13"/>
  <c r="GF19" i="13"/>
  <c r="GF20" i="13"/>
  <c r="GF21" i="13"/>
  <c r="GF22" i="13"/>
  <c r="GF23" i="13"/>
  <c r="GF24" i="13"/>
  <c r="GF25" i="13"/>
  <c r="GF26" i="13"/>
  <c r="GF27" i="13"/>
  <c r="GF28" i="13"/>
  <c r="GF29" i="13"/>
  <c r="GF30" i="13"/>
  <c r="GF31" i="13"/>
  <c r="GF32" i="13"/>
  <c r="GF33" i="13"/>
  <c r="GF34" i="13"/>
  <c r="GF35" i="13"/>
  <c r="GF36" i="13"/>
  <c r="GF37" i="13"/>
  <c r="GF38" i="13"/>
  <c r="GF39" i="13"/>
  <c r="GF40" i="13"/>
  <c r="GF41" i="13"/>
  <c r="GF42" i="13"/>
  <c r="GF43" i="13"/>
  <c r="GG10" i="13"/>
  <c r="GG11" i="13"/>
  <c r="GG12" i="13"/>
  <c r="GG13" i="13"/>
  <c r="GG14" i="13"/>
  <c r="GG15" i="13"/>
  <c r="GG16" i="13"/>
  <c r="GG17" i="13"/>
  <c r="GG18" i="13"/>
  <c r="GG19" i="13"/>
  <c r="GG20" i="13"/>
  <c r="GG21" i="13"/>
  <c r="GG22" i="13"/>
  <c r="GG23" i="13"/>
  <c r="GG24" i="13"/>
  <c r="GG25" i="13"/>
  <c r="GG26" i="13"/>
  <c r="GG27" i="13"/>
  <c r="GG28" i="13"/>
  <c r="GG29" i="13"/>
  <c r="GG30" i="13"/>
  <c r="GG31" i="13"/>
  <c r="GG32" i="13"/>
  <c r="GG33" i="13"/>
  <c r="GG34" i="13"/>
  <c r="GG35" i="13"/>
  <c r="GG36" i="13"/>
  <c r="GG37" i="13"/>
  <c r="GG38" i="13"/>
  <c r="GG39" i="13"/>
  <c r="GG40" i="13"/>
  <c r="GG41" i="13"/>
  <c r="GG42" i="13"/>
  <c r="GG43" i="13"/>
  <c r="GH10" i="13"/>
  <c r="GH11" i="13"/>
  <c r="GH12" i="13"/>
  <c r="GH13" i="13"/>
  <c r="GH14" i="13"/>
  <c r="GH15" i="13"/>
  <c r="GH16" i="13"/>
  <c r="GH17" i="13"/>
  <c r="GH18" i="13"/>
  <c r="GH19" i="13"/>
  <c r="GH20" i="13"/>
  <c r="GH21" i="13"/>
  <c r="GH22" i="13"/>
  <c r="GH23" i="13"/>
  <c r="GH24" i="13"/>
  <c r="GH25" i="13"/>
  <c r="GH26" i="13"/>
  <c r="GH27" i="13"/>
  <c r="GH28" i="13"/>
  <c r="GH29" i="13"/>
  <c r="GH30" i="13"/>
  <c r="GH31" i="13"/>
  <c r="GH32" i="13"/>
  <c r="GH33" i="13"/>
  <c r="GH34" i="13"/>
  <c r="GH35" i="13"/>
  <c r="GH36" i="13"/>
  <c r="GH37" i="13"/>
  <c r="GH38" i="13"/>
  <c r="GH39" i="13"/>
  <c r="GH40" i="13"/>
  <c r="GH41" i="13"/>
  <c r="GH42" i="13"/>
  <c r="GH43" i="13"/>
  <c r="GI10" i="13"/>
  <c r="GI11" i="13"/>
  <c r="GI12" i="13"/>
  <c r="GI13" i="13"/>
  <c r="GI14" i="13"/>
  <c r="GI15" i="13"/>
  <c r="GI16" i="13"/>
  <c r="GI17" i="13"/>
  <c r="GI18" i="13"/>
  <c r="GI19" i="13"/>
  <c r="GI20" i="13"/>
  <c r="GI21" i="13"/>
  <c r="GI22" i="13"/>
  <c r="GI23" i="13"/>
  <c r="GI24" i="13"/>
  <c r="GI25" i="13"/>
  <c r="GI26" i="13"/>
  <c r="GI27" i="13"/>
  <c r="GI28" i="13"/>
  <c r="GI29" i="13"/>
  <c r="GI30" i="13"/>
  <c r="GI31" i="13"/>
  <c r="GI32" i="13"/>
  <c r="GI33" i="13"/>
  <c r="GI34" i="13"/>
  <c r="GI35" i="13"/>
  <c r="GI36" i="13"/>
  <c r="GI37" i="13"/>
  <c r="GI38" i="13"/>
  <c r="GI39" i="13"/>
  <c r="GI40" i="13"/>
  <c r="GI41" i="13"/>
  <c r="GI42" i="13"/>
  <c r="GI43" i="13"/>
  <c r="GJ10" i="13"/>
  <c r="GJ11" i="13"/>
  <c r="GJ12" i="13"/>
  <c r="GJ13" i="13"/>
  <c r="GJ14" i="13"/>
  <c r="GJ15" i="13"/>
  <c r="GJ16" i="13"/>
  <c r="GJ17" i="13"/>
  <c r="GJ18" i="13"/>
  <c r="GJ19" i="13"/>
  <c r="GJ20" i="13"/>
  <c r="GJ21" i="13"/>
  <c r="GJ22" i="13"/>
  <c r="GJ23" i="13"/>
  <c r="GJ24" i="13"/>
  <c r="GJ25" i="13"/>
  <c r="GJ26" i="13"/>
  <c r="GJ27" i="13"/>
  <c r="GJ28" i="13"/>
  <c r="GJ29" i="13"/>
  <c r="GJ30" i="13"/>
  <c r="GJ31" i="13"/>
  <c r="GJ32" i="13"/>
  <c r="GJ33" i="13"/>
  <c r="GJ34" i="13"/>
  <c r="GJ35" i="13"/>
  <c r="GJ36" i="13"/>
  <c r="GJ37" i="13"/>
  <c r="GJ38" i="13"/>
  <c r="GJ39" i="13"/>
  <c r="GJ40" i="13"/>
  <c r="GJ41" i="13"/>
  <c r="GJ42" i="13"/>
  <c r="GJ43" i="13"/>
  <c r="GK10" i="13"/>
  <c r="GK11" i="13"/>
  <c r="GK12" i="13"/>
  <c r="GK13" i="13"/>
  <c r="GK14" i="13"/>
  <c r="GK15" i="13"/>
  <c r="GK16" i="13"/>
  <c r="GK17" i="13"/>
  <c r="GK18" i="13"/>
  <c r="GK19" i="13"/>
  <c r="GK20" i="13"/>
  <c r="GK21" i="13"/>
  <c r="GK22" i="13"/>
  <c r="GK23" i="13"/>
  <c r="GK24" i="13"/>
  <c r="GK25" i="13"/>
  <c r="GK26" i="13"/>
  <c r="GK27" i="13"/>
  <c r="GK28" i="13"/>
  <c r="GK29" i="13"/>
  <c r="GK30" i="13"/>
  <c r="GK31" i="13"/>
  <c r="GK32" i="13"/>
  <c r="GK33" i="13"/>
  <c r="GK34" i="13"/>
  <c r="GK35" i="13"/>
  <c r="GK36" i="13"/>
  <c r="GK37" i="13"/>
  <c r="GK38" i="13"/>
  <c r="GK39" i="13"/>
  <c r="GK40" i="13"/>
  <c r="GK41" i="13"/>
  <c r="GK42" i="13"/>
  <c r="GK43" i="13"/>
  <c r="GL10" i="13"/>
  <c r="GL11" i="13"/>
  <c r="GL12" i="13"/>
  <c r="GL13" i="13"/>
  <c r="GL14" i="13"/>
  <c r="GL15" i="13"/>
  <c r="GL16" i="13"/>
  <c r="GL17" i="13"/>
  <c r="GL18" i="13"/>
  <c r="GL19" i="13"/>
  <c r="GL20" i="13"/>
  <c r="GL21" i="13"/>
  <c r="GL22" i="13"/>
  <c r="GL23" i="13"/>
  <c r="GL24" i="13"/>
  <c r="GL25" i="13"/>
  <c r="GL26" i="13"/>
  <c r="GL27" i="13"/>
  <c r="GL28" i="13"/>
  <c r="GL29" i="13"/>
  <c r="GL30" i="13"/>
  <c r="GL31" i="13"/>
  <c r="GL32" i="13"/>
  <c r="GL33" i="13"/>
  <c r="GL34" i="13"/>
  <c r="GL35" i="13"/>
  <c r="GL36" i="13"/>
  <c r="GL37" i="13"/>
  <c r="GL38" i="13"/>
  <c r="GL39" i="13"/>
  <c r="GL40" i="13"/>
  <c r="GL41" i="13"/>
  <c r="GL42" i="13"/>
  <c r="GL43" i="13"/>
  <c r="GM10" i="13"/>
  <c r="GM11" i="13"/>
  <c r="GM12" i="13"/>
  <c r="GM13" i="13"/>
  <c r="GM14" i="13"/>
  <c r="GM15" i="13"/>
  <c r="GM16" i="13"/>
  <c r="GM17" i="13"/>
  <c r="GM18" i="13"/>
  <c r="GM19" i="13"/>
  <c r="GM20" i="13"/>
  <c r="GM21" i="13"/>
  <c r="GM22" i="13"/>
  <c r="GM23" i="13"/>
  <c r="GM24" i="13"/>
  <c r="GM25" i="13"/>
  <c r="GM26" i="13"/>
  <c r="GM27" i="13"/>
  <c r="GM28" i="13"/>
  <c r="GM29" i="13"/>
  <c r="GM30" i="13"/>
  <c r="GM31" i="13"/>
  <c r="GM32" i="13"/>
  <c r="GM33" i="13"/>
  <c r="GM34" i="13"/>
  <c r="GM35" i="13"/>
  <c r="GM36" i="13"/>
  <c r="GM37" i="13"/>
  <c r="GM38" i="13"/>
  <c r="GM39" i="13"/>
  <c r="GM40" i="13"/>
  <c r="GM41" i="13"/>
  <c r="GM42" i="13"/>
  <c r="GM43" i="13"/>
  <c r="GN10" i="13"/>
  <c r="GN11" i="13"/>
  <c r="GN12" i="13"/>
  <c r="GN13" i="13"/>
  <c r="GN14" i="13"/>
  <c r="GN15" i="13"/>
  <c r="GN16" i="13"/>
  <c r="GN17" i="13"/>
  <c r="GN18" i="13"/>
  <c r="GN19" i="13"/>
  <c r="GN20" i="13"/>
  <c r="GN21" i="13"/>
  <c r="GN22" i="13"/>
  <c r="GN23" i="13"/>
  <c r="GN24" i="13"/>
  <c r="GN25" i="13"/>
  <c r="GN26" i="13"/>
  <c r="GN27" i="13"/>
  <c r="GN28" i="13"/>
  <c r="GN29" i="13"/>
  <c r="GN30" i="13"/>
  <c r="GN31" i="13"/>
  <c r="GN32" i="13"/>
  <c r="GN33" i="13"/>
  <c r="GN34" i="13"/>
  <c r="GN35" i="13"/>
  <c r="GN36" i="13"/>
  <c r="GN37" i="13"/>
  <c r="GN38" i="13"/>
  <c r="GN39" i="13"/>
  <c r="GN40" i="13"/>
  <c r="GN41" i="13"/>
  <c r="GN42" i="13"/>
  <c r="GN43" i="13"/>
  <c r="GO10" i="13"/>
  <c r="GO11" i="13"/>
  <c r="GO12" i="13"/>
  <c r="GO13" i="13"/>
  <c r="GO14" i="13"/>
  <c r="GO15" i="13"/>
  <c r="GO16" i="13"/>
  <c r="GO17" i="13"/>
  <c r="GO18" i="13"/>
  <c r="GO19" i="13"/>
  <c r="GO20" i="13"/>
  <c r="GO21" i="13"/>
  <c r="GO22" i="13"/>
  <c r="GO23" i="13"/>
  <c r="GO24" i="13"/>
  <c r="GO25" i="13"/>
  <c r="GO26" i="13"/>
  <c r="GO27" i="13"/>
  <c r="GO28" i="13"/>
  <c r="GO29" i="13"/>
  <c r="GO30" i="13"/>
  <c r="GO31" i="13"/>
  <c r="GO32" i="13"/>
  <c r="GO33" i="13"/>
  <c r="GO34" i="13"/>
  <c r="GO35" i="13"/>
  <c r="GO36" i="13"/>
  <c r="GO37" i="13"/>
  <c r="GO38" i="13"/>
  <c r="GO39" i="13"/>
  <c r="GO40" i="13"/>
  <c r="GO41" i="13"/>
  <c r="GO42" i="13"/>
  <c r="GO43" i="13"/>
  <c r="GP10" i="13"/>
  <c r="GP11" i="13"/>
  <c r="GP12" i="13"/>
  <c r="GP13" i="13"/>
  <c r="GP14" i="13"/>
  <c r="GP15" i="13"/>
  <c r="GP16" i="13"/>
  <c r="GP17" i="13"/>
  <c r="GP18" i="13"/>
  <c r="GP19" i="13"/>
  <c r="GP20" i="13"/>
  <c r="GP21" i="13"/>
  <c r="GP22" i="13"/>
  <c r="GP23" i="13"/>
  <c r="GP24" i="13"/>
  <c r="GP25" i="13"/>
  <c r="GP26" i="13"/>
  <c r="GP27" i="13"/>
  <c r="GP28" i="13"/>
  <c r="GP29" i="13"/>
  <c r="GP30" i="13"/>
  <c r="GP31" i="13"/>
  <c r="GP32" i="13"/>
  <c r="GP33" i="13"/>
  <c r="GP34" i="13"/>
  <c r="GP35" i="13"/>
  <c r="GP36" i="13"/>
  <c r="GP37" i="13"/>
  <c r="GP38" i="13"/>
  <c r="GP39" i="13"/>
  <c r="GP40" i="13"/>
  <c r="GP41" i="13"/>
  <c r="GP42" i="13"/>
  <c r="GP43" i="13"/>
  <c r="GQ10" i="13"/>
  <c r="GQ11" i="13"/>
  <c r="GQ12" i="13"/>
  <c r="GQ13" i="13"/>
  <c r="GQ14" i="13"/>
  <c r="GQ15" i="13"/>
  <c r="GQ16" i="13"/>
  <c r="GQ17" i="13"/>
  <c r="GQ18" i="13"/>
  <c r="GQ19" i="13"/>
  <c r="GQ20" i="13"/>
  <c r="GQ21" i="13"/>
  <c r="GQ22" i="13"/>
  <c r="GQ23" i="13"/>
  <c r="GQ24" i="13"/>
  <c r="GQ25" i="13"/>
  <c r="GQ26" i="13"/>
  <c r="GQ27" i="13"/>
  <c r="GQ28" i="13"/>
  <c r="GQ29" i="13"/>
  <c r="GQ30" i="13"/>
  <c r="GQ31" i="13"/>
  <c r="GQ32" i="13"/>
  <c r="GQ33" i="13"/>
  <c r="GQ34" i="13"/>
  <c r="GQ35" i="13"/>
  <c r="GQ36" i="13"/>
  <c r="GQ37" i="13"/>
  <c r="GQ38" i="13"/>
  <c r="GQ39" i="13"/>
  <c r="GQ40" i="13"/>
  <c r="GQ41" i="13"/>
  <c r="GQ42" i="13"/>
  <c r="GQ43" i="13"/>
  <c r="GR10" i="13"/>
  <c r="GR11" i="13"/>
  <c r="GR12" i="13"/>
  <c r="GR13" i="13"/>
  <c r="GR14" i="13"/>
  <c r="GR15" i="13"/>
  <c r="GR16" i="13"/>
  <c r="GR17" i="13"/>
  <c r="GR18" i="13"/>
  <c r="GR19" i="13"/>
  <c r="GR20" i="13"/>
  <c r="GR21" i="13"/>
  <c r="GR22" i="13"/>
  <c r="GR23" i="13"/>
  <c r="GR24" i="13"/>
  <c r="GR25" i="13"/>
  <c r="GR26" i="13"/>
  <c r="GR27" i="13"/>
  <c r="GR28" i="13"/>
  <c r="GR29" i="13"/>
  <c r="GR30" i="13"/>
  <c r="GR31" i="13"/>
  <c r="GR32" i="13"/>
  <c r="GR33" i="13"/>
  <c r="GR34" i="13"/>
  <c r="GR35" i="13"/>
  <c r="GR36" i="13"/>
  <c r="GR37" i="13"/>
  <c r="GR38" i="13"/>
  <c r="GR39" i="13"/>
  <c r="GR40" i="13"/>
  <c r="GR41" i="13"/>
  <c r="GR42" i="13"/>
  <c r="GR43" i="13"/>
  <c r="GS10" i="13"/>
  <c r="GS11" i="13"/>
  <c r="GS12" i="13"/>
  <c r="GS13" i="13"/>
  <c r="GS14" i="13"/>
  <c r="GS15" i="13"/>
  <c r="GS16" i="13"/>
  <c r="GS17" i="13"/>
  <c r="GS18" i="13"/>
  <c r="GS19" i="13"/>
  <c r="GS20" i="13"/>
  <c r="GS21" i="13"/>
  <c r="GS22" i="13"/>
  <c r="GS23" i="13"/>
  <c r="GS24" i="13"/>
  <c r="GS25" i="13"/>
  <c r="GS26" i="13"/>
  <c r="GS27" i="13"/>
  <c r="GS28" i="13"/>
  <c r="GS29" i="13"/>
  <c r="GS30" i="13"/>
  <c r="GS31" i="13"/>
  <c r="GS32" i="13"/>
  <c r="GS33" i="13"/>
  <c r="GS34" i="13"/>
  <c r="GS35" i="13"/>
  <c r="GS36" i="13"/>
  <c r="GS37" i="13"/>
  <c r="GS38" i="13"/>
  <c r="GS39" i="13"/>
  <c r="GS40" i="13"/>
  <c r="GS41" i="13"/>
  <c r="GS42" i="13"/>
  <c r="GS43" i="13"/>
  <c r="GT10" i="13"/>
  <c r="GT11" i="13"/>
  <c r="GT12" i="13"/>
  <c r="GT13" i="13"/>
  <c r="GT14" i="13"/>
  <c r="GT15" i="13"/>
  <c r="GT16" i="13"/>
  <c r="GT17" i="13"/>
  <c r="GT18" i="13"/>
  <c r="GT19" i="13"/>
  <c r="GT20" i="13"/>
  <c r="GT21" i="13"/>
  <c r="GT22" i="13"/>
  <c r="GT23" i="13"/>
  <c r="GT24" i="13"/>
  <c r="GT25" i="13"/>
  <c r="GT26" i="13"/>
  <c r="GT27" i="13"/>
  <c r="GT28" i="13"/>
  <c r="GT29" i="13"/>
  <c r="GT30" i="13"/>
  <c r="GT31" i="13"/>
  <c r="GT32" i="13"/>
  <c r="GT33" i="13"/>
  <c r="GT34" i="13"/>
  <c r="GT35" i="13"/>
  <c r="GT36" i="13"/>
  <c r="GT37" i="13"/>
  <c r="GT38" i="13"/>
  <c r="GT39" i="13"/>
  <c r="GT40" i="13"/>
  <c r="GT41" i="13"/>
  <c r="GT42" i="13"/>
  <c r="GT43" i="13"/>
  <c r="GU10" i="13"/>
  <c r="GU11" i="13"/>
  <c r="GU12" i="13"/>
  <c r="GU13" i="13"/>
  <c r="GU14" i="13"/>
  <c r="GU15" i="13"/>
  <c r="GU16" i="13"/>
  <c r="GU17" i="13"/>
  <c r="GU18" i="13"/>
  <c r="GU19" i="13"/>
  <c r="GU20" i="13"/>
  <c r="GU21" i="13"/>
  <c r="GU22" i="13"/>
  <c r="GU23" i="13"/>
  <c r="GU24" i="13"/>
  <c r="GU25" i="13"/>
  <c r="GU26" i="13"/>
  <c r="GU27" i="13"/>
  <c r="GU28" i="13"/>
  <c r="GU29" i="13"/>
  <c r="GU30" i="13"/>
  <c r="GU31" i="13"/>
  <c r="GU32" i="13"/>
  <c r="GU33" i="13"/>
  <c r="GU34" i="13"/>
  <c r="GU35" i="13"/>
  <c r="GU36" i="13"/>
  <c r="GU37" i="13"/>
  <c r="GU38" i="13"/>
  <c r="GU39" i="13"/>
  <c r="GU40" i="13"/>
  <c r="GU41" i="13"/>
  <c r="GU42" i="13"/>
  <c r="GU43" i="13"/>
  <c r="GV10" i="13"/>
  <c r="GV11" i="13"/>
  <c r="GV12" i="13"/>
  <c r="GV13" i="13"/>
  <c r="GV14" i="13"/>
  <c r="GV15" i="13"/>
  <c r="GV16" i="13"/>
  <c r="GV17" i="13"/>
  <c r="GV18" i="13"/>
  <c r="GV19" i="13"/>
  <c r="GV20" i="13"/>
  <c r="GV21" i="13"/>
  <c r="GV22" i="13"/>
  <c r="GV23" i="13"/>
  <c r="GV24" i="13"/>
  <c r="GV25" i="13"/>
  <c r="GV26" i="13"/>
  <c r="GV27" i="13"/>
  <c r="GV28" i="13"/>
  <c r="GV29" i="13"/>
  <c r="GV30" i="13"/>
  <c r="GV31" i="13"/>
  <c r="GV32" i="13"/>
  <c r="GV33" i="13"/>
  <c r="GV34" i="13"/>
  <c r="GV35" i="13"/>
  <c r="GV36" i="13"/>
  <c r="GV37" i="13"/>
  <c r="GV38" i="13"/>
  <c r="GV39" i="13"/>
  <c r="GV40" i="13"/>
  <c r="GV41" i="13"/>
  <c r="GV42" i="13"/>
  <c r="GV43" i="13"/>
  <c r="GW10" i="13"/>
  <c r="GW11" i="13"/>
  <c r="GW12" i="13"/>
  <c r="GW13" i="13"/>
  <c r="GW14" i="13"/>
  <c r="GW15" i="13"/>
  <c r="GW16" i="13"/>
  <c r="GW17" i="13"/>
  <c r="GW18" i="13"/>
  <c r="GW19" i="13"/>
  <c r="GW20" i="13"/>
  <c r="GW21" i="13"/>
  <c r="GW22" i="13"/>
  <c r="GW23" i="13"/>
  <c r="GW24" i="13"/>
  <c r="GW25" i="13"/>
  <c r="GW26" i="13"/>
  <c r="GW27" i="13"/>
  <c r="GW28" i="13"/>
  <c r="GW29" i="13"/>
  <c r="GW30" i="13"/>
  <c r="GW31" i="13"/>
  <c r="GW32" i="13"/>
  <c r="GW33" i="13"/>
  <c r="GW34" i="13"/>
  <c r="GW35" i="13"/>
  <c r="GW36" i="13"/>
  <c r="GW37" i="13"/>
  <c r="GW38" i="13"/>
  <c r="GW39" i="13"/>
  <c r="GW40" i="13"/>
  <c r="GW41" i="13"/>
  <c r="GW42" i="13"/>
  <c r="GW43" i="13"/>
  <c r="GX10" i="13"/>
  <c r="GX11" i="13"/>
  <c r="GX12" i="13"/>
  <c r="GX13" i="13"/>
  <c r="GX14" i="13"/>
  <c r="GX15" i="13"/>
  <c r="GX16" i="13"/>
  <c r="GX17" i="13"/>
  <c r="GX18" i="13"/>
  <c r="GX19" i="13"/>
  <c r="GX20" i="13"/>
  <c r="GX21" i="13"/>
  <c r="GX22" i="13"/>
  <c r="GX23" i="13"/>
  <c r="GX24" i="13"/>
  <c r="GX25" i="13"/>
  <c r="GX26" i="13"/>
  <c r="GX27" i="13"/>
  <c r="GX28" i="13"/>
  <c r="GX29" i="13"/>
  <c r="GX30" i="13"/>
  <c r="GX31" i="13"/>
  <c r="GX32" i="13"/>
  <c r="GX33" i="13"/>
  <c r="GX34" i="13"/>
  <c r="GX35" i="13"/>
  <c r="GX36" i="13"/>
  <c r="GX37" i="13"/>
  <c r="GX38" i="13"/>
  <c r="GX39" i="13"/>
  <c r="GX40" i="13"/>
  <c r="GX41" i="13"/>
  <c r="GX42" i="13"/>
  <c r="GX43" i="13"/>
  <c r="GY10" i="13"/>
  <c r="GY11" i="13"/>
  <c r="GY12" i="13"/>
  <c r="GY13" i="13"/>
  <c r="GY14" i="13"/>
  <c r="GY15" i="13"/>
  <c r="GY16" i="13"/>
  <c r="GY17" i="13"/>
  <c r="GY18" i="13"/>
  <c r="GY19" i="13"/>
  <c r="GY20" i="13"/>
  <c r="GY21" i="13"/>
  <c r="GY22" i="13"/>
  <c r="GY23" i="13"/>
  <c r="GY24" i="13"/>
  <c r="GY25" i="13"/>
  <c r="GY26" i="13"/>
  <c r="GY27" i="13"/>
  <c r="GY28" i="13"/>
  <c r="GY29" i="13"/>
  <c r="GY30" i="13"/>
  <c r="GY31" i="13"/>
  <c r="GY32" i="13"/>
  <c r="GY33" i="13"/>
  <c r="GY34" i="13"/>
  <c r="GY35" i="13"/>
  <c r="GY36" i="13"/>
  <c r="GY37" i="13"/>
  <c r="GY38" i="13"/>
  <c r="GY39" i="13"/>
  <c r="GY40" i="13"/>
  <c r="GY41" i="13"/>
  <c r="GY42" i="13"/>
  <c r="GY43" i="13"/>
  <c r="GZ10" i="13"/>
  <c r="GZ11" i="13"/>
  <c r="GZ12" i="13"/>
  <c r="GZ13" i="13"/>
  <c r="GZ14" i="13"/>
  <c r="GZ15" i="13"/>
  <c r="GZ16" i="13"/>
  <c r="GZ17" i="13"/>
  <c r="GZ18" i="13"/>
  <c r="GZ19" i="13"/>
  <c r="GZ20" i="13"/>
  <c r="GZ21" i="13"/>
  <c r="GZ22" i="13"/>
  <c r="GZ23" i="13"/>
  <c r="GZ24" i="13"/>
  <c r="GZ25" i="13"/>
  <c r="GZ26" i="13"/>
  <c r="GZ27" i="13"/>
  <c r="GZ28" i="13"/>
  <c r="GZ29" i="13"/>
  <c r="GZ30" i="13"/>
  <c r="GZ31" i="13"/>
  <c r="GZ32" i="13"/>
  <c r="GZ33" i="13"/>
  <c r="GZ34" i="13"/>
  <c r="GZ35" i="13"/>
  <c r="GZ36" i="13"/>
  <c r="GZ37" i="13"/>
  <c r="GZ38" i="13"/>
  <c r="GZ39" i="13"/>
  <c r="GZ40" i="13"/>
  <c r="GZ41" i="13"/>
  <c r="GZ42" i="13"/>
  <c r="GZ43" i="13"/>
  <c r="HA10" i="13"/>
  <c r="HA11" i="13"/>
  <c r="HA12" i="13"/>
  <c r="HA13" i="13"/>
  <c r="HA14" i="13"/>
  <c r="HA15" i="13"/>
  <c r="HA16" i="13"/>
  <c r="HA17" i="13"/>
  <c r="HA18" i="13"/>
  <c r="HA19" i="13"/>
  <c r="HA20" i="13"/>
  <c r="HA21" i="13"/>
  <c r="HA22" i="13"/>
  <c r="HA23" i="13"/>
  <c r="HA24" i="13"/>
  <c r="HA25" i="13"/>
  <c r="HA26" i="13"/>
  <c r="HA27" i="13"/>
  <c r="HA28" i="13"/>
  <c r="HA29" i="13"/>
  <c r="HA30" i="13"/>
  <c r="HA31" i="13"/>
  <c r="HA32" i="13"/>
  <c r="HA33" i="13"/>
  <c r="HA34" i="13"/>
  <c r="HA35" i="13"/>
  <c r="HA36" i="13"/>
  <c r="HA37" i="13"/>
  <c r="HA38" i="13"/>
  <c r="HA39" i="13"/>
  <c r="HA40" i="13"/>
  <c r="HA41" i="13"/>
  <c r="HA42" i="13"/>
  <c r="HA43" i="13"/>
  <c r="HB10" i="13"/>
  <c r="HB11" i="13"/>
  <c r="HB12" i="13"/>
  <c r="HB13" i="13"/>
  <c r="HB14" i="13"/>
  <c r="HB15" i="13"/>
  <c r="HB16" i="13"/>
  <c r="HB17" i="13"/>
  <c r="HB18" i="13"/>
  <c r="HB19" i="13"/>
  <c r="HB20" i="13"/>
  <c r="HB21" i="13"/>
  <c r="HB22" i="13"/>
  <c r="HB23" i="13"/>
  <c r="HB24" i="13"/>
  <c r="HB25" i="13"/>
  <c r="HB26" i="13"/>
  <c r="HB27" i="13"/>
  <c r="HB28" i="13"/>
  <c r="HB29" i="13"/>
  <c r="HB30" i="13"/>
  <c r="HB31" i="13"/>
  <c r="HB32" i="13"/>
  <c r="HB33" i="13"/>
  <c r="HB34" i="13"/>
  <c r="HB35" i="13"/>
  <c r="HB36" i="13"/>
  <c r="HB37" i="13"/>
  <c r="HB38" i="13"/>
  <c r="HB39" i="13"/>
  <c r="HB40" i="13"/>
  <c r="HB41" i="13"/>
  <c r="HB42" i="13"/>
  <c r="HB43" i="13"/>
  <c r="HC10" i="13"/>
  <c r="HC11" i="13"/>
  <c r="HC12" i="13"/>
  <c r="HC13" i="13"/>
  <c r="HC14" i="13"/>
  <c r="HC15" i="13"/>
  <c r="HC16" i="13"/>
  <c r="HC17" i="13"/>
  <c r="HC18" i="13"/>
  <c r="HC19" i="13"/>
  <c r="HC20" i="13"/>
  <c r="HC21" i="13"/>
  <c r="HC22" i="13"/>
  <c r="HC23" i="13"/>
  <c r="HC24" i="13"/>
  <c r="HC25" i="13"/>
  <c r="HC26" i="13"/>
  <c r="HC27" i="13"/>
  <c r="HC28" i="13"/>
  <c r="HC29" i="13"/>
  <c r="HC30" i="13"/>
  <c r="HC31" i="13"/>
  <c r="HC32" i="13"/>
  <c r="HC33" i="13"/>
  <c r="HC34" i="13"/>
  <c r="HC35" i="13"/>
  <c r="HC36" i="13"/>
  <c r="HC37" i="13"/>
  <c r="HC38" i="13"/>
  <c r="HC39" i="13"/>
  <c r="HC40" i="13"/>
  <c r="HC41" i="13"/>
  <c r="HC42" i="13"/>
  <c r="HC43" i="13"/>
  <c r="HD10" i="13"/>
  <c r="HD11" i="13"/>
  <c r="HD12" i="13"/>
  <c r="HD13" i="13"/>
  <c r="HD14" i="13"/>
  <c r="HD15" i="13"/>
  <c r="HD16" i="13"/>
  <c r="HD17" i="13"/>
  <c r="HD18" i="13"/>
  <c r="HD19" i="13"/>
  <c r="HD20" i="13"/>
  <c r="HD21" i="13"/>
  <c r="HD22" i="13"/>
  <c r="HD23" i="13"/>
  <c r="HD24" i="13"/>
  <c r="HD25" i="13"/>
  <c r="HD26" i="13"/>
  <c r="HD27" i="13"/>
  <c r="HD28" i="13"/>
  <c r="HD29" i="13"/>
  <c r="HD30" i="13"/>
  <c r="HD31" i="13"/>
  <c r="HD32" i="13"/>
  <c r="HD33" i="13"/>
  <c r="HD34" i="13"/>
  <c r="HD35" i="13"/>
  <c r="HD36" i="13"/>
  <c r="HD37" i="13"/>
  <c r="HD38" i="13"/>
  <c r="HD39" i="13"/>
  <c r="HD40" i="13"/>
  <c r="HD41" i="13"/>
  <c r="HD42" i="13"/>
  <c r="HD43" i="13"/>
  <c r="HE10" i="13"/>
  <c r="HE11" i="13"/>
  <c r="HE12" i="13"/>
  <c r="HE13" i="13"/>
  <c r="HE14" i="13"/>
  <c r="HE15" i="13"/>
  <c r="HE16" i="13"/>
  <c r="HE17" i="13"/>
  <c r="HE18" i="13"/>
  <c r="HE19" i="13"/>
  <c r="HE20" i="13"/>
  <c r="HE21" i="13"/>
  <c r="HE22" i="13"/>
  <c r="HE23" i="13"/>
  <c r="HE24" i="13"/>
  <c r="HE25" i="13"/>
  <c r="HE26" i="13"/>
  <c r="HE27" i="13"/>
  <c r="HE28" i="13"/>
  <c r="HE29" i="13"/>
  <c r="HE30" i="13"/>
  <c r="HE31" i="13"/>
  <c r="HE32" i="13"/>
  <c r="HE33" i="13"/>
  <c r="HE34" i="13"/>
  <c r="HE35" i="13"/>
  <c r="HE36" i="13"/>
  <c r="HE37" i="13"/>
  <c r="HE38" i="13"/>
  <c r="HE39" i="13"/>
  <c r="HE40" i="13"/>
  <c r="HE41" i="13"/>
  <c r="HE42" i="13"/>
  <c r="HE43" i="13"/>
  <c r="HF10" i="13"/>
  <c r="HF11" i="13"/>
  <c r="HF12" i="13"/>
  <c r="HF13" i="13"/>
  <c r="HF14" i="13"/>
  <c r="HF15" i="13"/>
  <c r="HF16" i="13"/>
  <c r="HF17" i="13"/>
  <c r="HF18" i="13"/>
  <c r="HF19" i="13"/>
  <c r="HF20" i="13"/>
  <c r="HF21" i="13"/>
  <c r="HF22" i="13"/>
  <c r="HF23" i="13"/>
  <c r="HF24" i="13"/>
  <c r="HF25" i="13"/>
  <c r="HF26" i="13"/>
  <c r="HF27" i="13"/>
  <c r="HF28" i="13"/>
  <c r="HF29" i="13"/>
  <c r="HF30" i="13"/>
  <c r="HF31" i="13"/>
  <c r="HF32" i="13"/>
  <c r="HF33" i="13"/>
  <c r="HF34" i="13"/>
  <c r="HF35" i="13"/>
  <c r="HF36" i="13"/>
  <c r="HF37" i="13"/>
  <c r="HF38" i="13"/>
  <c r="HF39" i="13"/>
  <c r="HF40" i="13"/>
  <c r="HF41" i="13"/>
  <c r="HF42" i="13"/>
  <c r="HF43" i="13"/>
  <c r="HG10" i="13"/>
  <c r="HG11" i="13"/>
  <c r="HG12" i="13"/>
  <c r="HG13" i="13"/>
  <c r="HG14" i="13"/>
  <c r="HG15" i="13"/>
  <c r="HG16" i="13"/>
  <c r="HG17" i="13"/>
  <c r="HG18" i="13"/>
  <c r="HG19" i="13"/>
  <c r="HG20" i="13"/>
  <c r="HG21" i="13"/>
  <c r="HG22" i="13"/>
  <c r="HG23" i="13"/>
  <c r="HG24" i="13"/>
  <c r="HG25" i="13"/>
  <c r="HG26" i="13"/>
  <c r="HG27" i="13"/>
  <c r="HG28" i="13"/>
  <c r="HG29" i="13"/>
  <c r="HG30" i="13"/>
  <c r="HG31" i="13"/>
  <c r="HG32" i="13"/>
  <c r="HG33" i="13"/>
  <c r="HG34" i="13"/>
  <c r="HG35" i="13"/>
  <c r="HG36" i="13"/>
  <c r="HG37" i="13"/>
  <c r="HG38" i="13"/>
  <c r="HG39" i="13"/>
  <c r="HG40" i="13"/>
  <c r="HG41" i="13"/>
  <c r="HG42" i="13"/>
  <c r="HG43" i="13"/>
  <c r="HH10" i="13"/>
  <c r="HH11" i="13"/>
  <c r="HH12" i="13"/>
  <c r="HH13" i="13"/>
  <c r="HH14" i="13"/>
  <c r="HH15" i="13"/>
  <c r="HH16" i="13"/>
  <c r="HH17" i="13"/>
  <c r="HH18" i="13"/>
  <c r="HH19" i="13"/>
  <c r="HH20" i="13"/>
  <c r="HH21" i="13"/>
  <c r="HH22" i="13"/>
  <c r="HH23" i="13"/>
  <c r="HH24" i="13"/>
  <c r="HH25" i="13"/>
  <c r="HH26" i="13"/>
  <c r="HH27" i="13"/>
  <c r="HH28" i="13"/>
  <c r="HH29" i="13"/>
  <c r="HH30" i="13"/>
  <c r="HH31" i="13"/>
  <c r="HH32" i="13"/>
  <c r="HH33" i="13"/>
  <c r="HH34" i="13"/>
  <c r="HH35" i="13"/>
  <c r="HH36" i="13"/>
  <c r="HH37" i="13"/>
  <c r="HH38" i="13"/>
  <c r="HH39" i="13"/>
  <c r="HH40" i="13"/>
  <c r="HH41" i="13"/>
  <c r="HH42" i="13"/>
  <c r="HH43" i="13"/>
  <c r="HI10" i="13"/>
  <c r="HI11" i="13"/>
  <c r="HI12" i="13"/>
  <c r="HI13" i="13"/>
  <c r="HI14" i="13"/>
  <c r="HI15" i="13"/>
  <c r="HI16" i="13"/>
  <c r="HI17" i="13"/>
  <c r="HI18" i="13"/>
  <c r="HI19" i="13"/>
  <c r="HI20" i="13"/>
  <c r="HI21" i="13"/>
  <c r="HI22" i="13"/>
  <c r="HI23" i="13"/>
  <c r="HI24" i="13"/>
  <c r="HI25" i="13"/>
  <c r="HI26" i="13"/>
  <c r="HI27" i="13"/>
  <c r="HI28" i="13"/>
  <c r="HI29" i="13"/>
  <c r="HI30" i="13"/>
  <c r="HI31" i="13"/>
  <c r="HI32" i="13"/>
  <c r="HI33" i="13"/>
  <c r="HI34" i="13"/>
  <c r="HI35" i="13"/>
  <c r="HI36" i="13"/>
  <c r="HI37" i="13"/>
  <c r="HI38" i="13"/>
  <c r="HI39" i="13"/>
  <c r="HI40" i="13"/>
  <c r="HI41" i="13"/>
  <c r="HI42" i="13"/>
  <c r="HI43" i="13"/>
  <c r="HJ10" i="13"/>
  <c r="HJ11" i="13"/>
  <c r="HJ12" i="13"/>
  <c r="HJ13" i="13"/>
  <c r="HJ14" i="13"/>
  <c r="HJ15" i="13"/>
  <c r="HJ16" i="13"/>
  <c r="HJ17" i="13"/>
  <c r="HJ18" i="13"/>
  <c r="HJ19" i="13"/>
  <c r="HJ20" i="13"/>
  <c r="HJ21" i="13"/>
  <c r="HJ22" i="13"/>
  <c r="HJ23" i="13"/>
  <c r="HJ24" i="13"/>
  <c r="HJ25" i="13"/>
  <c r="HJ26" i="13"/>
  <c r="HJ27" i="13"/>
  <c r="HJ28" i="13"/>
  <c r="HJ29" i="13"/>
  <c r="HJ30" i="13"/>
  <c r="HJ31" i="13"/>
  <c r="HJ32" i="13"/>
  <c r="HJ33" i="13"/>
  <c r="HJ34" i="13"/>
  <c r="HJ35" i="13"/>
  <c r="HJ36" i="13"/>
  <c r="HJ37" i="13"/>
  <c r="HJ38" i="13"/>
  <c r="HJ39" i="13"/>
  <c r="HJ40" i="13"/>
  <c r="HJ41" i="13"/>
  <c r="HJ42" i="13"/>
  <c r="HJ43" i="13"/>
  <c r="HK10" i="13"/>
  <c r="HK11" i="13"/>
  <c r="HK12" i="13"/>
  <c r="HK13" i="13"/>
  <c r="HK14" i="13"/>
  <c r="HK15" i="13"/>
  <c r="HK16" i="13"/>
  <c r="HK17" i="13"/>
  <c r="HK18" i="13"/>
  <c r="HK19" i="13"/>
  <c r="HK20" i="13"/>
  <c r="HK21" i="13"/>
  <c r="HK22" i="13"/>
  <c r="HK23" i="13"/>
  <c r="HK24" i="13"/>
  <c r="HK25" i="13"/>
  <c r="HK26" i="13"/>
  <c r="HK27" i="13"/>
  <c r="HK28" i="13"/>
  <c r="HK29" i="13"/>
  <c r="HK30" i="13"/>
  <c r="HK31" i="13"/>
  <c r="HK32" i="13"/>
  <c r="HK33" i="13"/>
  <c r="HK34" i="13"/>
  <c r="HK35" i="13"/>
  <c r="HK36" i="13"/>
  <c r="HK37" i="13"/>
  <c r="HK38" i="13"/>
  <c r="HK39" i="13"/>
  <c r="HK40" i="13"/>
  <c r="HK41" i="13"/>
  <c r="HK42" i="13"/>
  <c r="HK43" i="13"/>
  <c r="HL10" i="13"/>
  <c r="HL11" i="13"/>
  <c r="HL12" i="13"/>
  <c r="HL13" i="13"/>
  <c r="HL14" i="13"/>
  <c r="HL15" i="13"/>
  <c r="HL16" i="13"/>
  <c r="HL17" i="13"/>
  <c r="HL18" i="13"/>
  <c r="HL19" i="13"/>
  <c r="HL20" i="13"/>
  <c r="HL21" i="13"/>
  <c r="HL22" i="13"/>
  <c r="HL23" i="13"/>
  <c r="HL24" i="13"/>
  <c r="HL25" i="13"/>
  <c r="HL26" i="13"/>
  <c r="HL27" i="13"/>
  <c r="HL28" i="13"/>
  <c r="HL29" i="13"/>
  <c r="HL30" i="13"/>
  <c r="HL31" i="13"/>
  <c r="HL32" i="13"/>
  <c r="HL33" i="13"/>
  <c r="HL34" i="13"/>
  <c r="HL35" i="13"/>
  <c r="HL36" i="13"/>
  <c r="HL37" i="13"/>
  <c r="HL38" i="13"/>
  <c r="HL39" i="13"/>
  <c r="HL40" i="13"/>
  <c r="HL41" i="13"/>
  <c r="HL42" i="13"/>
  <c r="HL43" i="13"/>
  <c r="HM10" i="13"/>
  <c r="HM11" i="13"/>
  <c r="HM12" i="13"/>
  <c r="HM13" i="13"/>
  <c r="HM14" i="13"/>
  <c r="HM15" i="13"/>
  <c r="HM16" i="13"/>
  <c r="HM17" i="13"/>
  <c r="HM18" i="13"/>
  <c r="HM19" i="13"/>
  <c r="HM20" i="13"/>
  <c r="HM21" i="13"/>
  <c r="HM22" i="13"/>
  <c r="HM23" i="13"/>
  <c r="HM24" i="13"/>
  <c r="HM25" i="13"/>
  <c r="HM26" i="13"/>
  <c r="HM27" i="13"/>
  <c r="HM28" i="13"/>
  <c r="HM29" i="13"/>
  <c r="HM30" i="13"/>
  <c r="HM31" i="13"/>
  <c r="HM32" i="13"/>
  <c r="HM33" i="13"/>
  <c r="HM34" i="13"/>
  <c r="HM35" i="13"/>
  <c r="HM36" i="13"/>
  <c r="HM37" i="13"/>
  <c r="HM38" i="13"/>
  <c r="HM39" i="13"/>
  <c r="HM40" i="13"/>
  <c r="HM41" i="13"/>
  <c r="HM42" i="13"/>
  <c r="HM43" i="13"/>
  <c r="HN10" i="13"/>
  <c r="HN11" i="13"/>
  <c r="HN12" i="13"/>
  <c r="HN13" i="13"/>
  <c r="HN14" i="13"/>
  <c r="HN15" i="13"/>
  <c r="HN16" i="13"/>
  <c r="HN17" i="13"/>
  <c r="HN18" i="13"/>
  <c r="HN19" i="13"/>
  <c r="HN20" i="13"/>
  <c r="HN21" i="13"/>
  <c r="HN22" i="13"/>
  <c r="HN23" i="13"/>
  <c r="HN24" i="13"/>
  <c r="HN25" i="13"/>
  <c r="HN26" i="13"/>
  <c r="HN27" i="13"/>
  <c r="HN28" i="13"/>
  <c r="HN29" i="13"/>
  <c r="HN30" i="13"/>
  <c r="HN31" i="13"/>
  <c r="HN32" i="13"/>
  <c r="HN33" i="13"/>
  <c r="HN34" i="13"/>
  <c r="HN35" i="13"/>
  <c r="HN36" i="13"/>
  <c r="HN37" i="13"/>
  <c r="HN38" i="13"/>
  <c r="HN39" i="13"/>
  <c r="HN40" i="13"/>
  <c r="HN41" i="13"/>
  <c r="HN42" i="13"/>
  <c r="HN43" i="13"/>
  <c r="HO10" i="13"/>
  <c r="HO11" i="13"/>
  <c r="HO12" i="13"/>
  <c r="HO13" i="13"/>
  <c r="HO14" i="13"/>
  <c r="HO15" i="13"/>
  <c r="HO16" i="13"/>
  <c r="HO17" i="13"/>
  <c r="HO18" i="13"/>
  <c r="HO19" i="13"/>
  <c r="HO20" i="13"/>
  <c r="HO21" i="13"/>
  <c r="HO22" i="13"/>
  <c r="HO23" i="13"/>
  <c r="HO24" i="13"/>
  <c r="HO25" i="13"/>
  <c r="HO26" i="13"/>
  <c r="HO27" i="13"/>
  <c r="HO28" i="13"/>
  <c r="HO29" i="13"/>
  <c r="HO30" i="13"/>
  <c r="HO31" i="13"/>
  <c r="HO32" i="13"/>
  <c r="HO33" i="13"/>
  <c r="HO34" i="13"/>
  <c r="HO35" i="13"/>
  <c r="HO36" i="13"/>
  <c r="HO37" i="13"/>
  <c r="HO38" i="13"/>
  <c r="HO39" i="13"/>
  <c r="HO40" i="13"/>
  <c r="HO41" i="13"/>
  <c r="HO42" i="13"/>
  <c r="HO43" i="13"/>
  <c r="HP10" i="13"/>
  <c r="HP11" i="13"/>
  <c r="HP12" i="13"/>
  <c r="HP13" i="13"/>
  <c r="HP14" i="13"/>
  <c r="HP15" i="13"/>
  <c r="HP16" i="13"/>
  <c r="HP17" i="13"/>
  <c r="HP18" i="13"/>
  <c r="HP19" i="13"/>
  <c r="HP20" i="13"/>
  <c r="HP21" i="13"/>
  <c r="HP22" i="13"/>
  <c r="HP23" i="13"/>
  <c r="HP24" i="13"/>
  <c r="HP25" i="13"/>
  <c r="HP26" i="13"/>
  <c r="HP27" i="13"/>
  <c r="HP28" i="13"/>
  <c r="HP29" i="13"/>
  <c r="HP30" i="13"/>
  <c r="HP31" i="13"/>
  <c r="HP32" i="13"/>
  <c r="HP33" i="13"/>
  <c r="HP34" i="13"/>
  <c r="HP35" i="13"/>
  <c r="HP36" i="13"/>
  <c r="HP37" i="13"/>
  <c r="HP38" i="13"/>
  <c r="HP39" i="13"/>
  <c r="HP40" i="13"/>
  <c r="HP41" i="13"/>
  <c r="HP42" i="13"/>
  <c r="HP43" i="13"/>
  <c r="HQ10" i="13"/>
  <c r="HQ11" i="13"/>
  <c r="HQ12" i="13"/>
  <c r="HQ13" i="13"/>
  <c r="HQ14" i="13"/>
  <c r="HQ15" i="13"/>
  <c r="HQ16" i="13"/>
  <c r="HQ17" i="13"/>
  <c r="HQ18" i="13"/>
  <c r="HQ19" i="13"/>
  <c r="HQ20" i="13"/>
  <c r="HQ21" i="13"/>
  <c r="HQ22" i="13"/>
  <c r="HQ23" i="13"/>
  <c r="HQ24" i="13"/>
  <c r="HQ25" i="13"/>
  <c r="HQ26" i="13"/>
  <c r="HQ27" i="13"/>
  <c r="HQ28" i="13"/>
  <c r="HQ29" i="13"/>
  <c r="HQ30" i="13"/>
  <c r="HQ31" i="13"/>
  <c r="HQ32" i="13"/>
  <c r="HQ33" i="13"/>
  <c r="HQ34" i="13"/>
  <c r="HQ35" i="13"/>
  <c r="HQ36" i="13"/>
  <c r="HQ37" i="13"/>
  <c r="HQ38" i="13"/>
  <c r="HQ39" i="13"/>
  <c r="HQ40" i="13"/>
  <c r="HQ41" i="13"/>
  <c r="HQ42" i="13"/>
  <c r="HQ43" i="13"/>
  <c r="HR10" i="13"/>
  <c r="HR11" i="13"/>
  <c r="HR12" i="13"/>
  <c r="HR13" i="13"/>
  <c r="HR14" i="13"/>
  <c r="HR15" i="13"/>
  <c r="HR16" i="13"/>
  <c r="HR17" i="13"/>
  <c r="HR18" i="13"/>
  <c r="HR19" i="13"/>
  <c r="HR20" i="13"/>
  <c r="HR21" i="13"/>
  <c r="HR22" i="13"/>
  <c r="HR23" i="13"/>
  <c r="HR24" i="13"/>
  <c r="HR25" i="13"/>
  <c r="HR26" i="13"/>
  <c r="HR27" i="13"/>
  <c r="HR28" i="13"/>
  <c r="HR29" i="13"/>
  <c r="HR30" i="13"/>
  <c r="HR31" i="13"/>
  <c r="HR32" i="13"/>
  <c r="HR33" i="13"/>
  <c r="HR34" i="13"/>
  <c r="HR35" i="13"/>
  <c r="HR36" i="13"/>
  <c r="HR37" i="13"/>
  <c r="HR38" i="13"/>
  <c r="HR39" i="13"/>
  <c r="HR40" i="13"/>
  <c r="HR41" i="13"/>
  <c r="HR42" i="13"/>
  <c r="HR43" i="13"/>
  <c r="HS10" i="13"/>
  <c r="HS11" i="13"/>
  <c r="HS12" i="13"/>
  <c r="HS13" i="13"/>
  <c r="HS14" i="13"/>
  <c r="HS15" i="13"/>
  <c r="HS16" i="13"/>
  <c r="HS17" i="13"/>
  <c r="HS18" i="13"/>
  <c r="HS19" i="13"/>
  <c r="HS20" i="13"/>
  <c r="HS21" i="13"/>
  <c r="HS22" i="13"/>
  <c r="HS23" i="13"/>
  <c r="HS24" i="13"/>
  <c r="HS25" i="13"/>
  <c r="HS26" i="13"/>
  <c r="HS27" i="13"/>
  <c r="HS28" i="13"/>
  <c r="HS29" i="13"/>
  <c r="HS30" i="13"/>
  <c r="HS31" i="13"/>
  <c r="HS32" i="13"/>
  <c r="HS33" i="13"/>
  <c r="HS34" i="13"/>
  <c r="HS35" i="13"/>
  <c r="HS36" i="13"/>
  <c r="HS37" i="13"/>
  <c r="HS38" i="13"/>
  <c r="HS39" i="13"/>
  <c r="HS40" i="13"/>
  <c r="HS41" i="13"/>
  <c r="HS42" i="13"/>
  <c r="HS43" i="13"/>
  <c r="HT10" i="13"/>
  <c r="HT11" i="13"/>
  <c r="HT12" i="13"/>
  <c r="HT13" i="13"/>
  <c r="HT14" i="13"/>
  <c r="HT15" i="13"/>
  <c r="HT16" i="13"/>
  <c r="HT17" i="13"/>
  <c r="HT18" i="13"/>
  <c r="HT19" i="13"/>
  <c r="HT20" i="13"/>
  <c r="HT21" i="13"/>
  <c r="HT22" i="13"/>
  <c r="HT23" i="13"/>
  <c r="HT24" i="13"/>
  <c r="HT25" i="13"/>
  <c r="HT26" i="13"/>
  <c r="HT27" i="13"/>
  <c r="HT28" i="13"/>
  <c r="HT29" i="13"/>
  <c r="HT30" i="13"/>
  <c r="HT31" i="13"/>
  <c r="HT32" i="13"/>
  <c r="HT33" i="13"/>
  <c r="HT34" i="13"/>
  <c r="HT35" i="13"/>
  <c r="HT36" i="13"/>
  <c r="HT37" i="13"/>
  <c r="HT38" i="13"/>
  <c r="HT39" i="13"/>
  <c r="HT40" i="13"/>
  <c r="HT41" i="13"/>
  <c r="HT42" i="13"/>
  <c r="HT43" i="13"/>
  <c r="HU10" i="13"/>
  <c r="HU11" i="13"/>
  <c r="HU12" i="13"/>
  <c r="HU13" i="13"/>
  <c r="HU14" i="13"/>
  <c r="HU15" i="13"/>
  <c r="HU16" i="13"/>
  <c r="HU17" i="13"/>
  <c r="HU18" i="13"/>
  <c r="HU19" i="13"/>
  <c r="HU20" i="13"/>
  <c r="HU21" i="13"/>
  <c r="HU22" i="13"/>
  <c r="HU23" i="13"/>
  <c r="HU24" i="13"/>
  <c r="HU25" i="13"/>
  <c r="HU26" i="13"/>
  <c r="HU27" i="13"/>
  <c r="HU28" i="13"/>
  <c r="HU29" i="13"/>
  <c r="HU30" i="13"/>
  <c r="HU31" i="13"/>
  <c r="HU32" i="13"/>
  <c r="HU33" i="13"/>
  <c r="HU34" i="13"/>
  <c r="HU35" i="13"/>
  <c r="HU36" i="13"/>
  <c r="HU37" i="13"/>
  <c r="HU38" i="13"/>
  <c r="HU39" i="13"/>
  <c r="HU40" i="13"/>
  <c r="HU41" i="13"/>
  <c r="HU42" i="13"/>
  <c r="HU43" i="13"/>
  <c r="HV10" i="13"/>
  <c r="HV11" i="13"/>
  <c r="HV12" i="13"/>
  <c r="HV13" i="13"/>
  <c r="HV14" i="13"/>
  <c r="HV15" i="13"/>
  <c r="HV16" i="13"/>
  <c r="HV17" i="13"/>
  <c r="HV18" i="13"/>
  <c r="HV19" i="13"/>
  <c r="HV20" i="13"/>
  <c r="HV21" i="13"/>
  <c r="HV22" i="13"/>
  <c r="HV23" i="13"/>
  <c r="HV24" i="13"/>
  <c r="HV25" i="13"/>
  <c r="HV26" i="13"/>
  <c r="HV27" i="13"/>
  <c r="HV28" i="13"/>
  <c r="HV29" i="13"/>
  <c r="HV30" i="13"/>
  <c r="HV31" i="13"/>
  <c r="HV32" i="13"/>
  <c r="HV33" i="13"/>
  <c r="HV34" i="13"/>
  <c r="HV35" i="13"/>
  <c r="HV36" i="13"/>
  <c r="HV37" i="13"/>
  <c r="HV38" i="13"/>
  <c r="HV39" i="13"/>
  <c r="HV40" i="13"/>
  <c r="HV41" i="13"/>
  <c r="HV42" i="13"/>
  <c r="HV43" i="13"/>
  <c r="HW10" i="13"/>
  <c r="HW11" i="13"/>
  <c r="HW12" i="13"/>
  <c r="HW13" i="13"/>
  <c r="HW14" i="13"/>
  <c r="HW15" i="13"/>
  <c r="HW16" i="13"/>
  <c r="HW17" i="13"/>
  <c r="HW18" i="13"/>
  <c r="HW19" i="13"/>
  <c r="HW20" i="13"/>
  <c r="HW21" i="13"/>
  <c r="HW22" i="13"/>
  <c r="HW23" i="13"/>
  <c r="HW24" i="13"/>
  <c r="HW25" i="13"/>
  <c r="HW26" i="13"/>
  <c r="HW27" i="13"/>
  <c r="HW28" i="13"/>
  <c r="HW29" i="13"/>
  <c r="HW30" i="13"/>
  <c r="HW31" i="13"/>
  <c r="HW32" i="13"/>
  <c r="HW33" i="13"/>
  <c r="HW34" i="13"/>
  <c r="HW35" i="13"/>
  <c r="HW36" i="13"/>
  <c r="HW37" i="13"/>
  <c r="HW38" i="13"/>
  <c r="HW39" i="13"/>
  <c r="HW40" i="13"/>
  <c r="HW41" i="13"/>
  <c r="HW42" i="13"/>
  <c r="HW43" i="13"/>
  <c r="HX10" i="13"/>
  <c r="HX11" i="13"/>
  <c r="HX12" i="13"/>
  <c r="HX13" i="13"/>
  <c r="HX14" i="13"/>
  <c r="HX15" i="13"/>
  <c r="HX16" i="13"/>
  <c r="HX17" i="13"/>
  <c r="HX18" i="13"/>
  <c r="HX19" i="13"/>
  <c r="HX20" i="13"/>
  <c r="HX21" i="13"/>
  <c r="HX22" i="13"/>
  <c r="HX23" i="13"/>
  <c r="HX24" i="13"/>
  <c r="HX25" i="13"/>
  <c r="HX26" i="13"/>
  <c r="HX27" i="13"/>
  <c r="HX28" i="13"/>
  <c r="HX29" i="13"/>
  <c r="HX30" i="13"/>
  <c r="HX31" i="13"/>
  <c r="HX32" i="13"/>
  <c r="HX33" i="13"/>
  <c r="HX34" i="13"/>
  <c r="HX35" i="13"/>
  <c r="HX36" i="13"/>
  <c r="HX37" i="13"/>
  <c r="HX38" i="13"/>
  <c r="HX39" i="13"/>
  <c r="HX40" i="13"/>
  <c r="HX41" i="13"/>
  <c r="HX42" i="13"/>
  <c r="HX43" i="13"/>
  <c r="HY10" i="13"/>
  <c r="HY11" i="13"/>
  <c r="HY12" i="13"/>
  <c r="HY13" i="13"/>
  <c r="HY14" i="13"/>
  <c r="HY15" i="13"/>
  <c r="HY16" i="13"/>
  <c r="HY17" i="13"/>
  <c r="HY18" i="13"/>
  <c r="HY19" i="13"/>
  <c r="HY20" i="13"/>
  <c r="HY21" i="13"/>
  <c r="HY22" i="13"/>
  <c r="HY23" i="13"/>
  <c r="HY24" i="13"/>
  <c r="HY25" i="13"/>
  <c r="HY26" i="13"/>
  <c r="HY27" i="13"/>
  <c r="HY28" i="13"/>
  <c r="HY29" i="13"/>
  <c r="HY30" i="13"/>
  <c r="HY31" i="13"/>
  <c r="HY32" i="13"/>
  <c r="HY33" i="13"/>
  <c r="HY34" i="13"/>
  <c r="HY35" i="13"/>
  <c r="HY36" i="13"/>
  <c r="HY37" i="13"/>
  <c r="HY38" i="13"/>
  <c r="HY39" i="13"/>
  <c r="HY40" i="13"/>
  <c r="HY41" i="13"/>
  <c r="HY42" i="13"/>
  <c r="HY43" i="13"/>
  <c r="HZ10" i="13"/>
  <c r="HZ11" i="13"/>
  <c r="HZ12" i="13"/>
  <c r="HZ13" i="13"/>
  <c r="HZ14" i="13"/>
  <c r="HZ15" i="13"/>
  <c r="HZ16" i="13"/>
  <c r="HZ17" i="13"/>
  <c r="HZ18" i="13"/>
  <c r="HZ19" i="13"/>
  <c r="HZ20" i="13"/>
  <c r="HZ21" i="13"/>
  <c r="HZ22" i="13"/>
  <c r="HZ23" i="13"/>
  <c r="HZ24" i="13"/>
  <c r="HZ25" i="13"/>
  <c r="HZ26" i="13"/>
  <c r="HZ27" i="13"/>
  <c r="HZ28" i="13"/>
  <c r="HZ29" i="13"/>
  <c r="HZ30" i="13"/>
  <c r="HZ31" i="13"/>
  <c r="HZ32" i="13"/>
  <c r="HZ33" i="13"/>
  <c r="HZ34" i="13"/>
  <c r="HZ35" i="13"/>
  <c r="HZ36" i="13"/>
  <c r="HZ37" i="13"/>
  <c r="HZ38" i="13"/>
  <c r="HZ39" i="13"/>
  <c r="HZ40" i="13"/>
  <c r="HZ41" i="13"/>
  <c r="HZ42" i="13"/>
  <c r="HZ43" i="13"/>
  <c r="IA10" i="13"/>
  <c r="IA11" i="13"/>
  <c r="IA12" i="13"/>
  <c r="IA13" i="13"/>
  <c r="IA14" i="13"/>
  <c r="IA15" i="13"/>
  <c r="IA16" i="13"/>
  <c r="IA17" i="13"/>
  <c r="IA18" i="13"/>
  <c r="IA19" i="13"/>
  <c r="IA20" i="13"/>
  <c r="IA21" i="13"/>
  <c r="IA22" i="13"/>
  <c r="IA23" i="13"/>
  <c r="IA24" i="13"/>
  <c r="IA25" i="13"/>
  <c r="IA26" i="13"/>
  <c r="IA27" i="13"/>
  <c r="IA28" i="13"/>
  <c r="IA29" i="13"/>
  <c r="IA30" i="13"/>
  <c r="IA31" i="13"/>
  <c r="IA32" i="13"/>
  <c r="IA33" i="13"/>
  <c r="IA34" i="13"/>
  <c r="IA35" i="13"/>
  <c r="IA36" i="13"/>
  <c r="IA37" i="13"/>
  <c r="IA38" i="13"/>
  <c r="IA39" i="13"/>
  <c r="IA40" i="13"/>
  <c r="IA41" i="13"/>
  <c r="IA42" i="13"/>
  <c r="IA43" i="13"/>
  <c r="IB10" i="13"/>
  <c r="IB11" i="13"/>
  <c r="IB12" i="13"/>
  <c r="IB13" i="13"/>
  <c r="IB14" i="13"/>
  <c r="IB15" i="13"/>
  <c r="IB16" i="13"/>
  <c r="IB17" i="13"/>
  <c r="IB18" i="13"/>
  <c r="IB19" i="13"/>
  <c r="IB20" i="13"/>
  <c r="IB21" i="13"/>
  <c r="IB22" i="13"/>
  <c r="IB23" i="13"/>
  <c r="IB24" i="13"/>
  <c r="IB25" i="13"/>
  <c r="IB26" i="13"/>
  <c r="IB27" i="13"/>
  <c r="IB28" i="13"/>
  <c r="IB29" i="13"/>
  <c r="IB30" i="13"/>
  <c r="IB31" i="13"/>
  <c r="IB32" i="13"/>
  <c r="IB33" i="13"/>
  <c r="IB34" i="13"/>
  <c r="IB35" i="13"/>
  <c r="IB36" i="13"/>
  <c r="IB37" i="13"/>
  <c r="IB38" i="13"/>
  <c r="IB39" i="13"/>
  <c r="IB40" i="13"/>
  <c r="IB41" i="13"/>
  <c r="IB42" i="13"/>
  <c r="IB43" i="13"/>
  <c r="IC10" i="13"/>
  <c r="IC11" i="13"/>
  <c r="IC12" i="13"/>
  <c r="IC13" i="13"/>
  <c r="IC14" i="13"/>
  <c r="IC15" i="13"/>
  <c r="IC16" i="13"/>
  <c r="IC17" i="13"/>
  <c r="IC18" i="13"/>
  <c r="IC19" i="13"/>
  <c r="IC20" i="13"/>
  <c r="IC21" i="13"/>
  <c r="IC22" i="13"/>
  <c r="IC23" i="13"/>
  <c r="IC24" i="13"/>
  <c r="IC25" i="13"/>
  <c r="IC26" i="13"/>
  <c r="IC27" i="13"/>
  <c r="IC28" i="13"/>
  <c r="IC29" i="13"/>
  <c r="IC30" i="13"/>
  <c r="IC31" i="13"/>
  <c r="IC32" i="13"/>
  <c r="IC33" i="13"/>
  <c r="IC34" i="13"/>
  <c r="IC35" i="13"/>
  <c r="IC36" i="13"/>
  <c r="IC37" i="13"/>
  <c r="IC38" i="13"/>
  <c r="IC39" i="13"/>
  <c r="IC40" i="13"/>
  <c r="IC41" i="13"/>
  <c r="IC42" i="13"/>
  <c r="IC43" i="13"/>
  <c r="ID10" i="13"/>
  <c r="ID11" i="13"/>
  <c r="ID12" i="13"/>
  <c r="ID13" i="13"/>
  <c r="ID14" i="13"/>
  <c r="ID15" i="13"/>
  <c r="ID16" i="13"/>
  <c r="ID17" i="13"/>
  <c r="ID18" i="13"/>
  <c r="ID19" i="13"/>
  <c r="ID20" i="13"/>
  <c r="ID21" i="13"/>
  <c r="ID22" i="13"/>
  <c r="ID23" i="13"/>
  <c r="ID24" i="13"/>
  <c r="ID25" i="13"/>
  <c r="ID26" i="13"/>
  <c r="ID27" i="13"/>
  <c r="ID28" i="13"/>
  <c r="ID29" i="13"/>
  <c r="ID30" i="13"/>
  <c r="ID31" i="13"/>
  <c r="ID32" i="13"/>
  <c r="ID33" i="13"/>
  <c r="ID34" i="13"/>
  <c r="ID35" i="13"/>
  <c r="ID36" i="13"/>
  <c r="ID37" i="13"/>
  <c r="ID38" i="13"/>
  <c r="ID39" i="13"/>
  <c r="ID40" i="13"/>
  <c r="ID41" i="13"/>
  <c r="ID42" i="13"/>
  <c r="ID43" i="13"/>
  <c r="IE10" i="13"/>
  <c r="IE11" i="13"/>
  <c r="IE12" i="13"/>
  <c r="IE13" i="13"/>
  <c r="IE14" i="13"/>
  <c r="IE15" i="13"/>
  <c r="IE16" i="13"/>
  <c r="IE17" i="13"/>
  <c r="IE18" i="13"/>
  <c r="IE19" i="13"/>
  <c r="IE20" i="13"/>
  <c r="IE21" i="13"/>
  <c r="IE22" i="13"/>
  <c r="IE23" i="13"/>
  <c r="IE24" i="13"/>
  <c r="IE25" i="13"/>
  <c r="IE26" i="13"/>
  <c r="IE27" i="13"/>
  <c r="IE28" i="13"/>
  <c r="IE29" i="13"/>
  <c r="IE30" i="13"/>
  <c r="IE31" i="13"/>
  <c r="IE32" i="13"/>
  <c r="IE33" i="13"/>
  <c r="IE34" i="13"/>
  <c r="IE35" i="13"/>
  <c r="IE36" i="13"/>
  <c r="IE37" i="13"/>
  <c r="IE38" i="13"/>
  <c r="IE39" i="13"/>
  <c r="IE40" i="13"/>
  <c r="IE41" i="13"/>
  <c r="IE42" i="13"/>
  <c r="IE43" i="13"/>
  <c r="IF10" i="13"/>
  <c r="IF11" i="13"/>
  <c r="IF12" i="13"/>
  <c r="IF13" i="13"/>
  <c r="IF14" i="13"/>
  <c r="IF15" i="13"/>
  <c r="IF16" i="13"/>
  <c r="IF17" i="13"/>
  <c r="IF18" i="13"/>
  <c r="IF19" i="13"/>
  <c r="IF20" i="13"/>
  <c r="IF21" i="13"/>
  <c r="IF22" i="13"/>
  <c r="IF23" i="13"/>
  <c r="IF24" i="13"/>
  <c r="IF25" i="13"/>
  <c r="IF26" i="13"/>
  <c r="IF27" i="13"/>
  <c r="IF28" i="13"/>
  <c r="IF29" i="13"/>
  <c r="IF30" i="13"/>
  <c r="IF31" i="13"/>
  <c r="IF32" i="13"/>
  <c r="IF33" i="13"/>
  <c r="IF34" i="13"/>
  <c r="IF35" i="13"/>
  <c r="IF36" i="13"/>
  <c r="IF37" i="13"/>
  <c r="IF38" i="13"/>
  <c r="IF39" i="13"/>
  <c r="IF40" i="13"/>
  <c r="IF41" i="13"/>
  <c r="IF42" i="13"/>
  <c r="IF43" i="13"/>
  <c r="IG10" i="13"/>
  <c r="IG11" i="13"/>
  <c r="IG12" i="13"/>
  <c r="IG13" i="13"/>
  <c r="IG14" i="13"/>
  <c r="IG15" i="13"/>
  <c r="IG16" i="13"/>
  <c r="IG17" i="13"/>
  <c r="IG18" i="13"/>
  <c r="IG19" i="13"/>
  <c r="IG20" i="13"/>
  <c r="IG21" i="13"/>
  <c r="IG22" i="13"/>
  <c r="IG23" i="13"/>
  <c r="IG24" i="13"/>
  <c r="IG25" i="13"/>
  <c r="IG26" i="13"/>
  <c r="IG27" i="13"/>
  <c r="IG28" i="13"/>
  <c r="IG29" i="13"/>
  <c r="IG30" i="13"/>
  <c r="IG31" i="13"/>
  <c r="IG32" i="13"/>
  <c r="IG33" i="13"/>
  <c r="IG34" i="13"/>
  <c r="IG35" i="13"/>
  <c r="IG36" i="13"/>
  <c r="IG37" i="13"/>
  <c r="IG38" i="13"/>
  <c r="IG39" i="13"/>
  <c r="IG40" i="13"/>
  <c r="IG41" i="13"/>
  <c r="IG42" i="13"/>
  <c r="IG43" i="13"/>
  <c r="IH10" i="13"/>
  <c r="IH11" i="13"/>
  <c r="IH12" i="13"/>
  <c r="IH13" i="13"/>
  <c r="IH14" i="13"/>
  <c r="IH15" i="13"/>
  <c r="IH16" i="13"/>
  <c r="IH17" i="13"/>
  <c r="IH18" i="13"/>
  <c r="IH19" i="13"/>
  <c r="IH20" i="13"/>
  <c r="IH21" i="13"/>
  <c r="IH22" i="13"/>
  <c r="IH23" i="13"/>
  <c r="IH24" i="13"/>
  <c r="IH25" i="13"/>
  <c r="IH26" i="13"/>
  <c r="IH27" i="13"/>
  <c r="IH28" i="13"/>
  <c r="IH29" i="13"/>
  <c r="IH30" i="13"/>
  <c r="IH31" i="13"/>
  <c r="IH32" i="13"/>
  <c r="IH33" i="13"/>
  <c r="IH34" i="13"/>
  <c r="IH35" i="13"/>
  <c r="IH36" i="13"/>
  <c r="IH37" i="13"/>
  <c r="IH38" i="13"/>
  <c r="IH39" i="13"/>
  <c r="IH40" i="13"/>
  <c r="IH41" i="13"/>
  <c r="IH42" i="13"/>
  <c r="IH43" i="13"/>
  <c r="II10" i="13"/>
  <c r="II11" i="13"/>
  <c r="II12" i="13"/>
  <c r="II13" i="13"/>
  <c r="II14" i="13"/>
  <c r="II15" i="13"/>
  <c r="II16" i="13"/>
  <c r="II17" i="13"/>
  <c r="II18" i="13"/>
  <c r="II19" i="13"/>
  <c r="II20" i="13"/>
  <c r="II21" i="13"/>
  <c r="II22" i="13"/>
  <c r="II23" i="13"/>
  <c r="II24" i="13"/>
  <c r="II25" i="13"/>
  <c r="II26" i="13"/>
  <c r="II27" i="13"/>
  <c r="II28" i="13"/>
  <c r="II29" i="13"/>
  <c r="II30" i="13"/>
  <c r="II31" i="13"/>
  <c r="II32" i="13"/>
  <c r="II33" i="13"/>
  <c r="II34" i="13"/>
  <c r="II35" i="13"/>
  <c r="II36" i="13"/>
  <c r="II37" i="13"/>
  <c r="II38" i="13"/>
  <c r="II39" i="13"/>
  <c r="II40" i="13"/>
  <c r="II41" i="13"/>
  <c r="II42" i="13"/>
  <c r="II43" i="13"/>
  <c r="IJ10" i="13"/>
  <c r="IJ11" i="13"/>
  <c r="IJ12" i="13"/>
  <c r="IJ13" i="13"/>
  <c r="IJ14" i="13"/>
  <c r="IJ15" i="13"/>
  <c r="IJ16" i="13"/>
  <c r="IJ17" i="13"/>
  <c r="IJ18" i="13"/>
  <c r="IJ19" i="13"/>
  <c r="IJ20" i="13"/>
  <c r="IJ21" i="13"/>
  <c r="IJ22" i="13"/>
  <c r="IJ23" i="13"/>
  <c r="IJ24" i="13"/>
  <c r="IJ25" i="13"/>
  <c r="IJ26" i="13"/>
  <c r="IJ27" i="13"/>
  <c r="IJ28" i="13"/>
  <c r="IJ29" i="13"/>
  <c r="IJ30" i="13"/>
  <c r="IJ31" i="13"/>
  <c r="IJ32" i="13"/>
  <c r="IJ33" i="13"/>
  <c r="IJ34" i="13"/>
  <c r="IJ35" i="13"/>
  <c r="IJ36" i="13"/>
  <c r="IJ37" i="13"/>
  <c r="IJ38" i="13"/>
  <c r="IJ39" i="13"/>
  <c r="IJ40" i="13"/>
  <c r="IJ41" i="13"/>
  <c r="IJ42" i="13"/>
  <c r="IJ43" i="13"/>
  <c r="IK10" i="13"/>
  <c r="IK11" i="13"/>
  <c r="IK12" i="13"/>
  <c r="IK13" i="13"/>
  <c r="IK14" i="13"/>
  <c r="IK15" i="13"/>
  <c r="IK16" i="13"/>
  <c r="IK17" i="13"/>
  <c r="IK18" i="13"/>
  <c r="IK19" i="13"/>
  <c r="IK20" i="13"/>
  <c r="IK21" i="13"/>
  <c r="IK22" i="13"/>
  <c r="IK23" i="13"/>
  <c r="IK24" i="13"/>
  <c r="IK25" i="13"/>
  <c r="IK26" i="13"/>
  <c r="IK27" i="13"/>
  <c r="IK28" i="13"/>
  <c r="IK29" i="13"/>
  <c r="IK30" i="13"/>
  <c r="IK31" i="13"/>
  <c r="IK32" i="13"/>
  <c r="IK33" i="13"/>
  <c r="IK34" i="13"/>
  <c r="IK35" i="13"/>
  <c r="IK36" i="13"/>
  <c r="IK37" i="13"/>
  <c r="IK38" i="13"/>
  <c r="IK39" i="13"/>
  <c r="IK40" i="13"/>
  <c r="IK41" i="13"/>
  <c r="IK42" i="13"/>
  <c r="IK43" i="13"/>
  <c r="IL10" i="13"/>
  <c r="IL11" i="13"/>
  <c r="IL12" i="13"/>
  <c r="IL13" i="13"/>
  <c r="IL14" i="13"/>
  <c r="IL15" i="13"/>
  <c r="IL16" i="13"/>
  <c r="IL17" i="13"/>
  <c r="IL18" i="13"/>
  <c r="IL19" i="13"/>
  <c r="IL20" i="13"/>
  <c r="IL21" i="13"/>
  <c r="IL22" i="13"/>
  <c r="IL23" i="13"/>
  <c r="IL24" i="13"/>
  <c r="IL25" i="13"/>
  <c r="IL26" i="13"/>
  <c r="IL27" i="13"/>
  <c r="IL28" i="13"/>
  <c r="IL29" i="13"/>
  <c r="IL30" i="13"/>
  <c r="IL31" i="13"/>
  <c r="IL32" i="13"/>
  <c r="IL33" i="13"/>
  <c r="IL34" i="13"/>
  <c r="IL35" i="13"/>
  <c r="IL36" i="13"/>
  <c r="IL37" i="13"/>
  <c r="IL38" i="13"/>
  <c r="IL39" i="13"/>
  <c r="IL40" i="13"/>
  <c r="IL41" i="13"/>
  <c r="IL42" i="13"/>
  <c r="IL43" i="13"/>
  <c r="IM10" i="13"/>
  <c r="IM11" i="13"/>
  <c r="IM12" i="13"/>
  <c r="IM13" i="13"/>
  <c r="IM14" i="13"/>
  <c r="IM15" i="13"/>
  <c r="IM16" i="13"/>
  <c r="IM17" i="13"/>
  <c r="IM18" i="13"/>
  <c r="IM19" i="13"/>
  <c r="IM20" i="13"/>
  <c r="IM21" i="13"/>
  <c r="IM22" i="13"/>
  <c r="IM23" i="13"/>
  <c r="IM24" i="13"/>
  <c r="IM25" i="13"/>
  <c r="IM26" i="13"/>
  <c r="IM27" i="13"/>
  <c r="IM28" i="13"/>
  <c r="IM29" i="13"/>
  <c r="IM30" i="13"/>
  <c r="IM31" i="13"/>
  <c r="IM32" i="13"/>
  <c r="IM33" i="13"/>
  <c r="IM34" i="13"/>
  <c r="IM35" i="13"/>
  <c r="IM36" i="13"/>
  <c r="IM37" i="13"/>
  <c r="IM38" i="13"/>
  <c r="IM39" i="13"/>
  <c r="IM40" i="13"/>
  <c r="IM41" i="13"/>
  <c r="IM42" i="13"/>
  <c r="IM43" i="13"/>
  <c r="IN10" i="13"/>
  <c r="IN11" i="13"/>
  <c r="IN12" i="13"/>
  <c r="IN13" i="13"/>
  <c r="IN14" i="13"/>
  <c r="IN15" i="13"/>
  <c r="IN16" i="13"/>
  <c r="IN17" i="13"/>
  <c r="IN18" i="13"/>
  <c r="IN19" i="13"/>
  <c r="IN20" i="13"/>
  <c r="IN21" i="13"/>
  <c r="IN22" i="13"/>
  <c r="IN23" i="13"/>
  <c r="IN24" i="13"/>
  <c r="IN25" i="13"/>
  <c r="IN26" i="13"/>
  <c r="IN27" i="13"/>
  <c r="IN28" i="13"/>
  <c r="IN29" i="13"/>
  <c r="IN30" i="13"/>
  <c r="IN31" i="13"/>
  <c r="IN32" i="13"/>
  <c r="IN33" i="13"/>
  <c r="IN34" i="13"/>
  <c r="IN35" i="13"/>
  <c r="IN36" i="13"/>
  <c r="IN37" i="13"/>
  <c r="IN38" i="13"/>
  <c r="IN39" i="13"/>
  <c r="IN40" i="13"/>
  <c r="IN41" i="13"/>
  <c r="IN42" i="13"/>
  <c r="IN43" i="13"/>
  <c r="IO10" i="13"/>
  <c r="IO11" i="13"/>
  <c r="IO12" i="13"/>
  <c r="IO13" i="13"/>
  <c r="IO14" i="13"/>
  <c r="IO15" i="13"/>
  <c r="IO16" i="13"/>
  <c r="IO17" i="13"/>
  <c r="IO18" i="13"/>
  <c r="IO19" i="13"/>
  <c r="IO20" i="13"/>
  <c r="IO21" i="13"/>
  <c r="IO22" i="13"/>
  <c r="IO23" i="13"/>
  <c r="IO24" i="13"/>
  <c r="IO25" i="13"/>
  <c r="IO26" i="13"/>
  <c r="IO27" i="13"/>
  <c r="IO28" i="13"/>
  <c r="IO29" i="13"/>
  <c r="IO30" i="13"/>
  <c r="IO31" i="13"/>
  <c r="IO32" i="13"/>
  <c r="IO33" i="13"/>
  <c r="IO34" i="13"/>
  <c r="IO35" i="13"/>
  <c r="IO36" i="13"/>
  <c r="IO37" i="13"/>
  <c r="IO38" i="13"/>
  <c r="IO39" i="13"/>
  <c r="IO40" i="13"/>
  <c r="IO41" i="13"/>
  <c r="IO42" i="13"/>
  <c r="IO43" i="13"/>
  <c r="IP10" i="13"/>
  <c r="IP11" i="13"/>
  <c r="IP12" i="13"/>
  <c r="IP13" i="13"/>
  <c r="IP14" i="13"/>
  <c r="IP15" i="13"/>
  <c r="IP16" i="13"/>
  <c r="IP17" i="13"/>
  <c r="IP18" i="13"/>
  <c r="IP19" i="13"/>
  <c r="IP20" i="13"/>
  <c r="IP21" i="13"/>
  <c r="IP22" i="13"/>
  <c r="IP23" i="13"/>
  <c r="IP24" i="13"/>
  <c r="IP25" i="13"/>
  <c r="IP26" i="13"/>
  <c r="IP27" i="13"/>
  <c r="IP28" i="13"/>
  <c r="IP29" i="13"/>
  <c r="IP30" i="13"/>
  <c r="IP31" i="13"/>
  <c r="IP32" i="13"/>
  <c r="IP33" i="13"/>
  <c r="IP34" i="13"/>
  <c r="IP35" i="13"/>
  <c r="IP36" i="13"/>
  <c r="IP37" i="13"/>
  <c r="IP38" i="13"/>
  <c r="IP39" i="13"/>
  <c r="IP40" i="13"/>
  <c r="IP41" i="13"/>
  <c r="IP42" i="13"/>
  <c r="IP43" i="13"/>
  <c r="IQ10" i="13"/>
  <c r="IQ11" i="13"/>
  <c r="IQ12" i="13"/>
  <c r="IQ13" i="13"/>
  <c r="IQ14" i="13"/>
  <c r="IQ15" i="13"/>
  <c r="IQ16" i="13"/>
  <c r="IQ17" i="13"/>
  <c r="IQ18" i="13"/>
  <c r="IQ19" i="13"/>
  <c r="IQ20" i="13"/>
  <c r="IQ21" i="13"/>
  <c r="IQ22" i="13"/>
  <c r="IQ23" i="13"/>
  <c r="IQ24" i="13"/>
  <c r="IQ25" i="13"/>
  <c r="IQ26" i="13"/>
  <c r="IQ27" i="13"/>
  <c r="IQ28" i="13"/>
  <c r="IQ29" i="13"/>
  <c r="IQ30" i="13"/>
  <c r="IQ31" i="13"/>
  <c r="IQ32" i="13"/>
  <c r="IQ33" i="13"/>
  <c r="IQ34" i="13"/>
  <c r="IQ35" i="13"/>
  <c r="IQ36" i="13"/>
  <c r="IQ37" i="13"/>
  <c r="IQ38" i="13"/>
  <c r="IQ39" i="13"/>
  <c r="IQ40" i="13"/>
  <c r="IQ41" i="13"/>
  <c r="IQ42" i="13"/>
  <c r="IQ43" i="13"/>
  <c r="IR10" i="13"/>
  <c r="IR11" i="13"/>
  <c r="IR12" i="13"/>
  <c r="IR13" i="13"/>
  <c r="IR14" i="13"/>
  <c r="IR15" i="13"/>
  <c r="IR16" i="13"/>
  <c r="IR17" i="13"/>
  <c r="IR18" i="13"/>
  <c r="IR19" i="13"/>
  <c r="IR20" i="13"/>
  <c r="IR21" i="13"/>
  <c r="IR22" i="13"/>
  <c r="IR23" i="13"/>
  <c r="IR24" i="13"/>
  <c r="IR25" i="13"/>
  <c r="IR26" i="13"/>
  <c r="IR27" i="13"/>
  <c r="IR28" i="13"/>
  <c r="IR29" i="13"/>
  <c r="IR30" i="13"/>
  <c r="IR31" i="13"/>
  <c r="IR32" i="13"/>
  <c r="IR33" i="13"/>
  <c r="IR34" i="13"/>
  <c r="IR35" i="13"/>
  <c r="IR36" i="13"/>
  <c r="IR37" i="13"/>
  <c r="IR38" i="13"/>
  <c r="IR39" i="13"/>
  <c r="IR40" i="13"/>
  <c r="IR41" i="13"/>
  <c r="IR42" i="13"/>
  <c r="IR43" i="13"/>
  <c r="IS10" i="13"/>
  <c r="IS11" i="13"/>
  <c r="IS12" i="13"/>
  <c r="IS13" i="13"/>
  <c r="IS14" i="13"/>
  <c r="IS15" i="13"/>
  <c r="IS16" i="13"/>
  <c r="IS17" i="13"/>
  <c r="IS18" i="13"/>
  <c r="IS19" i="13"/>
  <c r="IS20" i="13"/>
  <c r="IS21" i="13"/>
  <c r="IS22" i="13"/>
  <c r="IS23" i="13"/>
  <c r="IS24" i="13"/>
  <c r="IS25" i="13"/>
  <c r="IS26" i="13"/>
  <c r="IS27" i="13"/>
  <c r="IS28" i="13"/>
  <c r="IS29" i="13"/>
  <c r="IS30" i="13"/>
  <c r="IS31" i="13"/>
  <c r="IS32" i="13"/>
  <c r="IS33" i="13"/>
  <c r="IS34" i="13"/>
  <c r="IS35" i="13"/>
  <c r="IS36" i="13"/>
  <c r="IS37" i="13"/>
  <c r="IS38" i="13"/>
  <c r="IS39" i="13"/>
  <c r="IS40" i="13"/>
  <c r="IS41" i="13"/>
  <c r="IS42" i="13"/>
  <c r="IS43" i="13"/>
  <c r="IT10" i="13"/>
  <c r="IT11" i="13"/>
  <c r="IT12" i="13"/>
  <c r="IT13" i="13"/>
  <c r="IT14" i="13"/>
  <c r="IT15" i="13"/>
  <c r="IT16" i="13"/>
  <c r="IT17" i="13"/>
  <c r="IT18" i="13"/>
  <c r="IT19" i="13"/>
  <c r="IT20" i="13"/>
  <c r="IT21" i="13"/>
  <c r="IT22" i="13"/>
  <c r="IT23" i="13"/>
  <c r="IT24" i="13"/>
  <c r="IT25" i="13"/>
  <c r="IT26" i="13"/>
  <c r="IT27" i="13"/>
  <c r="IT28" i="13"/>
  <c r="IT29" i="13"/>
  <c r="IT30" i="13"/>
  <c r="IT31" i="13"/>
  <c r="IT32" i="13"/>
  <c r="IT33" i="13"/>
  <c r="IT34" i="13"/>
  <c r="IT35" i="13"/>
  <c r="IT36" i="13"/>
  <c r="IT37" i="13"/>
  <c r="IT38" i="13"/>
  <c r="IT39" i="13"/>
  <c r="IT40" i="13"/>
  <c r="IT41" i="13"/>
  <c r="IT42" i="13"/>
  <c r="IT43" i="13"/>
  <c r="IU10" i="13"/>
  <c r="IU11" i="13"/>
  <c r="IU12" i="13"/>
  <c r="IU13" i="13"/>
  <c r="IU14" i="13"/>
  <c r="IU15" i="13"/>
  <c r="IU16" i="13"/>
  <c r="IU17" i="13"/>
  <c r="IU18" i="13"/>
  <c r="IU19" i="13"/>
  <c r="IU20" i="13"/>
  <c r="IU21" i="13"/>
  <c r="IU22" i="13"/>
  <c r="IU23" i="13"/>
  <c r="IU24" i="13"/>
  <c r="IU25" i="13"/>
  <c r="IU26" i="13"/>
  <c r="IU27" i="13"/>
  <c r="IU28" i="13"/>
  <c r="IU29" i="13"/>
  <c r="IU30" i="13"/>
  <c r="IU31" i="13"/>
  <c r="IU32" i="13"/>
  <c r="IU33" i="13"/>
  <c r="IU34" i="13"/>
  <c r="IU35" i="13"/>
  <c r="IU36" i="13"/>
  <c r="IU37" i="13"/>
  <c r="IU38" i="13"/>
  <c r="IU39" i="13"/>
  <c r="IU40" i="13"/>
  <c r="IU41" i="13"/>
  <c r="IU42" i="13"/>
  <c r="IU43" i="13"/>
  <c r="IV10" i="13"/>
  <c r="IV11" i="13"/>
  <c r="IV12" i="13"/>
  <c r="IV13" i="13"/>
  <c r="IV14" i="13"/>
  <c r="IV15" i="13"/>
  <c r="IV16" i="13"/>
  <c r="IV17" i="13"/>
  <c r="IV18" i="13"/>
  <c r="IV19" i="13"/>
  <c r="IV20" i="13"/>
  <c r="IV21" i="13"/>
  <c r="IV22" i="13"/>
  <c r="IV23" i="13"/>
  <c r="IV24" i="13"/>
  <c r="IV25" i="13"/>
  <c r="IV26" i="13"/>
  <c r="IV27" i="13"/>
  <c r="IV28" i="13"/>
  <c r="IV29" i="13"/>
  <c r="IV30" i="13"/>
  <c r="IV31" i="13"/>
  <c r="IV32" i="13"/>
  <c r="IV33" i="13"/>
  <c r="IV34" i="13"/>
  <c r="IV35" i="13"/>
  <c r="IV36" i="13"/>
  <c r="IV37" i="13"/>
  <c r="IV38" i="13"/>
  <c r="IV39" i="13"/>
  <c r="IV40" i="13"/>
  <c r="IV41" i="13"/>
  <c r="IV42" i="13"/>
  <c r="IV43" i="13"/>
  <c r="IW10" i="13"/>
  <c r="IW11" i="13"/>
  <c r="IW12" i="13"/>
  <c r="IW13" i="13"/>
  <c r="IW14" i="13"/>
  <c r="IW15" i="13"/>
  <c r="IW16" i="13"/>
  <c r="IW17" i="13"/>
  <c r="IW18" i="13"/>
  <c r="IW19" i="13"/>
  <c r="IW20" i="13"/>
  <c r="IW21" i="13"/>
  <c r="IW22" i="13"/>
  <c r="IW23" i="13"/>
  <c r="IW24" i="13"/>
  <c r="IW25" i="13"/>
  <c r="IW26" i="13"/>
  <c r="IW27" i="13"/>
  <c r="IW28" i="13"/>
  <c r="IW29" i="13"/>
  <c r="IW30" i="13"/>
  <c r="IW31" i="13"/>
  <c r="IW32" i="13"/>
  <c r="IW33" i="13"/>
  <c r="IW34" i="13"/>
  <c r="IW35" i="13"/>
  <c r="IW36" i="13"/>
  <c r="IW37" i="13"/>
  <c r="IW38" i="13"/>
  <c r="IW39" i="13"/>
  <c r="IW40" i="13"/>
  <c r="IW41" i="13"/>
  <c r="IW42" i="13"/>
  <c r="IW43" i="13"/>
  <c r="IX10" i="13"/>
  <c r="IX11" i="13"/>
  <c r="IX12" i="13"/>
  <c r="IX13" i="13"/>
  <c r="IX14" i="13"/>
  <c r="IX15" i="13"/>
  <c r="IX16" i="13"/>
  <c r="IX17" i="13"/>
  <c r="IX18" i="13"/>
  <c r="IX19" i="13"/>
  <c r="IX20" i="13"/>
  <c r="IX21" i="13"/>
  <c r="IX22" i="13"/>
  <c r="IX23" i="13"/>
  <c r="IX24" i="13"/>
  <c r="IX25" i="13"/>
  <c r="IX26" i="13"/>
  <c r="IX27" i="13"/>
  <c r="IX28" i="13"/>
  <c r="IX29" i="13"/>
  <c r="IX30" i="13"/>
  <c r="IX31" i="13"/>
  <c r="IX32" i="13"/>
  <c r="IX33" i="13"/>
  <c r="IX34" i="13"/>
  <c r="IX35" i="13"/>
  <c r="IX36" i="13"/>
  <c r="IX37" i="13"/>
  <c r="IX38" i="13"/>
  <c r="IX39" i="13"/>
  <c r="IX40" i="13"/>
  <c r="IX41" i="13"/>
  <c r="IX42" i="13"/>
  <c r="IX43" i="13"/>
  <c r="IY10" i="13"/>
  <c r="IY11" i="13"/>
  <c r="IY12" i="13"/>
  <c r="IY13" i="13"/>
  <c r="IY14" i="13"/>
  <c r="IY15" i="13"/>
  <c r="IY16" i="13"/>
  <c r="IY17" i="13"/>
  <c r="IY18" i="13"/>
  <c r="IY19" i="13"/>
  <c r="IY20" i="13"/>
  <c r="IY21" i="13"/>
  <c r="IY22" i="13"/>
  <c r="IY23" i="13"/>
  <c r="IY24" i="13"/>
  <c r="IY25" i="13"/>
  <c r="IY26" i="13"/>
  <c r="IY27" i="13"/>
  <c r="IY28" i="13"/>
  <c r="IY29" i="13"/>
  <c r="IY30" i="13"/>
  <c r="IY31" i="13"/>
  <c r="IY32" i="13"/>
  <c r="IY33" i="13"/>
  <c r="IY34" i="13"/>
  <c r="IY35" i="13"/>
  <c r="IY36" i="13"/>
  <c r="IY37" i="13"/>
  <c r="IY38" i="13"/>
  <c r="IY39" i="13"/>
  <c r="IY40" i="13"/>
  <c r="IY41" i="13"/>
  <c r="IY42" i="13"/>
  <c r="IY43" i="13"/>
  <c r="IZ10" i="13"/>
  <c r="IZ11" i="13"/>
  <c r="IZ12" i="13"/>
  <c r="IZ13" i="13"/>
  <c r="IZ14" i="13"/>
  <c r="IZ15" i="13"/>
  <c r="IZ16" i="13"/>
  <c r="IZ17" i="13"/>
  <c r="IZ18" i="13"/>
  <c r="IZ19" i="13"/>
  <c r="IZ20" i="13"/>
  <c r="IZ21" i="13"/>
  <c r="IZ22" i="13"/>
  <c r="IZ23" i="13"/>
  <c r="IZ24" i="13"/>
  <c r="IZ25" i="13"/>
  <c r="IZ26" i="13"/>
  <c r="IZ27" i="13"/>
  <c r="IZ28" i="13"/>
  <c r="IZ29" i="13"/>
  <c r="IZ30" i="13"/>
  <c r="IZ31" i="13"/>
  <c r="IZ32" i="13"/>
  <c r="IZ33" i="13"/>
  <c r="IZ34" i="13"/>
  <c r="IZ35" i="13"/>
  <c r="IZ36" i="13"/>
  <c r="IZ37" i="13"/>
  <c r="IZ38" i="13"/>
  <c r="IZ39" i="13"/>
  <c r="IZ40" i="13"/>
  <c r="IZ41" i="13"/>
  <c r="IZ42" i="13"/>
  <c r="IZ43" i="13"/>
  <c r="JA10" i="13"/>
  <c r="JA11" i="13"/>
  <c r="JA12" i="13"/>
  <c r="JA13" i="13"/>
  <c r="JA14" i="13"/>
  <c r="JA15" i="13"/>
  <c r="JA16" i="13"/>
  <c r="JA17" i="13"/>
  <c r="JA18" i="13"/>
  <c r="JA19" i="13"/>
  <c r="JA20" i="13"/>
  <c r="JA21" i="13"/>
  <c r="JA22" i="13"/>
  <c r="JA23" i="13"/>
  <c r="JA24" i="13"/>
  <c r="JA25" i="13"/>
  <c r="JA26" i="13"/>
  <c r="JA27" i="13"/>
  <c r="JA28" i="13"/>
  <c r="JA29" i="13"/>
  <c r="JA30" i="13"/>
  <c r="JA31" i="13"/>
  <c r="JA32" i="13"/>
  <c r="JA33" i="13"/>
  <c r="JA34" i="13"/>
  <c r="JA35" i="13"/>
  <c r="JA36" i="13"/>
  <c r="JA37" i="13"/>
  <c r="JA38" i="13"/>
  <c r="JA39" i="13"/>
  <c r="JA40" i="13"/>
  <c r="JA41" i="13"/>
  <c r="JA42" i="13"/>
  <c r="JA43" i="13"/>
  <c r="JB10" i="13"/>
  <c r="JB11" i="13"/>
  <c r="JB12" i="13"/>
  <c r="JB13" i="13"/>
  <c r="JB14" i="13"/>
  <c r="JB15" i="13"/>
  <c r="JB16" i="13"/>
  <c r="JB17" i="13"/>
  <c r="JB18" i="13"/>
  <c r="JB19" i="13"/>
  <c r="JB20" i="13"/>
  <c r="JB21" i="13"/>
  <c r="JB22" i="13"/>
  <c r="JB23" i="13"/>
  <c r="JB24" i="13"/>
  <c r="JB25" i="13"/>
  <c r="JB26" i="13"/>
  <c r="JB27" i="13"/>
  <c r="JB28" i="13"/>
  <c r="JB29" i="13"/>
  <c r="JB30" i="13"/>
  <c r="JB31" i="13"/>
  <c r="JB32" i="13"/>
  <c r="JB33" i="13"/>
  <c r="JB34" i="13"/>
  <c r="JB35" i="13"/>
  <c r="JB36" i="13"/>
  <c r="JB37" i="13"/>
  <c r="JB38" i="13"/>
  <c r="JB39" i="13"/>
  <c r="JB40" i="13"/>
  <c r="JB41" i="13"/>
  <c r="JB42" i="13"/>
  <c r="JB43" i="13"/>
  <c r="JC10" i="13"/>
  <c r="JC11" i="13"/>
  <c r="JC12" i="13"/>
  <c r="JC13" i="13"/>
  <c r="JC14" i="13"/>
  <c r="JC15" i="13"/>
  <c r="JC16" i="13"/>
  <c r="JC17" i="13"/>
  <c r="JC18" i="13"/>
  <c r="JC19" i="13"/>
  <c r="JC20" i="13"/>
  <c r="JC21" i="13"/>
  <c r="JC22" i="13"/>
  <c r="JC23" i="13"/>
  <c r="JC24" i="13"/>
  <c r="JC25" i="13"/>
  <c r="JC26" i="13"/>
  <c r="JC27" i="13"/>
  <c r="JC28" i="13"/>
  <c r="JC29" i="13"/>
  <c r="JC30" i="13"/>
  <c r="JC31" i="13"/>
  <c r="JC32" i="13"/>
  <c r="JC33" i="13"/>
  <c r="JC34" i="13"/>
  <c r="JC35" i="13"/>
  <c r="JC36" i="13"/>
  <c r="JC37" i="13"/>
  <c r="JC38" i="13"/>
  <c r="JC39" i="13"/>
  <c r="JC40" i="13"/>
  <c r="JC41" i="13"/>
  <c r="JC42" i="13"/>
  <c r="JC43" i="13"/>
  <c r="JD10" i="13"/>
  <c r="JD11" i="13"/>
  <c r="JD12" i="13"/>
  <c r="JD13" i="13"/>
  <c r="JD14" i="13"/>
  <c r="JD15" i="13"/>
  <c r="JD16" i="13"/>
  <c r="JD17" i="13"/>
  <c r="JD18" i="13"/>
  <c r="JD19" i="13"/>
  <c r="JD20" i="13"/>
  <c r="JD21" i="13"/>
  <c r="JD22" i="13"/>
  <c r="JD23" i="13"/>
  <c r="JD24" i="13"/>
  <c r="JD25" i="13"/>
  <c r="JD26" i="13"/>
  <c r="JD27" i="13"/>
  <c r="JD28" i="13"/>
  <c r="JD29" i="13"/>
  <c r="JD30" i="13"/>
  <c r="JD31" i="13"/>
  <c r="JD32" i="13"/>
  <c r="JD33" i="13"/>
  <c r="JD34" i="13"/>
  <c r="JD35" i="13"/>
  <c r="JD36" i="13"/>
  <c r="JD37" i="13"/>
  <c r="JD38" i="13"/>
  <c r="JD39" i="13"/>
  <c r="JD40" i="13"/>
  <c r="JD41" i="13"/>
  <c r="JD42" i="13"/>
  <c r="JD43" i="13"/>
  <c r="JE10" i="13"/>
  <c r="JE11" i="13"/>
  <c r="JE12" i="13"/>
  <c r="JE13" i="13"/>
  <c r="JE14" i="13"/>
  <c r="JE15" i="13"/>
  <c r="JE16" i="13"/>
  <c r="JE17" i="13"/>
  <c r="JE18" i="13"/>
  <c r="JE19" i="13"/>
  <c r="JE20" i="13"/>
  <c r="JE21" i="13"/>
  <c r="JE22" i="13"/>
  <c r="JE23" i="13"/>
  <c r="JE24" i="13"/>
  <c r="JE25" i="13"/>
  <c r="JE26" i="13"/>
  <c r="JE27" i="13"/>
  <c r="JE28" i="13"/>
  <c r="JE29" i="13"/>
  <c r="JE30" i="13"/>
  <c r="JE31" i="13"/>
  <c r="JE32" i="13"/>
  <c r="JE33" i="13"/>
  <c r="JE34" i="13"/>
  <c r="JE35" i="13"/>
  <c r="JE36" i="13"/>
  <c r="JE37" i="13"/>
  <c r="JE38" i="13"/>
  <c r="JE39" i="13"/>
  <c r="JE40" i="13"/>
  <c r="JE41" i="13"/>
  <c r="JE42" i="13"/>
  <c r="JE43" i="13"/>
  <c r="JF10" i="13"/>
  <c r="JF11" i="13"/>
  <c r="JF12" i="13"/>
  <c r="JF13" i="13"/>
  <c r="JF14" i="13"/>
  <c r="JF15" i="13"/>
  <c r="JF16" i="13"/>
  <c r="JF17" i="13"/>
  <c r="JF18" i="13"/>
  <c r="JF19" i="13"/>
  <c r="JF20" i="13"/>
  <c r="JF21" i="13"/>
  <c r="JF22" i="13"/>
  <c r="JF23" i="13"/>
  <c r="JF24" i="13"/>
  <c r="JF25" i="13"/>
  <c r="JF26" i="13"/>
  <c r="JF27" i="13"/>
  <c r="JF28" i="13"/>
  <c r="JF29" i="13"/>
  <c r="JF30" i="13"/>
  <c r="JF31" i="13"/>
  <c r="JF32" i="13"/>
  <c r="JF33" i="13"/>
  <c r="JF34" i="13"/>
  <c r="JF35" i="13"/>
  <c r="JF36" i="13"/>
  <c r="JF37" i="13"/>
  <c r="JF38" i="13"/>
  <c r="JF39" i="13"/>
  <c r="JF40" i="13"/>
  <c r="JF41" i="13"/>
  <c r="JF42" i="13"/>
  <c r="JF43" i="13"/>
  <c r="JG10" i="13"/>
  <c r="JG11" i="13"/>
  <c r="JG12" i="13"/>
  <c r="JG13" i="13"/>
  <c r="JG14" i="13"/>
  <c r="JG15" i="13"/>
  <c r="JG16" i="13"/>
  <c r="JG17" i="13"/>
  <c r="JG18" i="13"/>
  <c r="JG19" i="13"/>
  <c r="JG20" i="13"/>
  <c r="JG21" i="13"/>
  <c r="JG22" i="13"/>
  <c r="JG23" i="13"/>
  <c r="JG24" i="13"/>
  <c r="JG25" i="13"/>
  <c r="JG26" i="13"/>
  <c r="JG27" i="13"/>
  <c r="JG28" i="13"/>
  <c r="JG29" i="13"/>
  <c r="JG30" i="13"/>
  <c r="JG31" i="13"/>
  <c r="JG32" i="13"/>
  <c r="JG33" i="13"/>
  <c r="JG34" i="13"/>
  <c r="JG35" i="13"/>
  <c r="JG36" i="13"/>
  <c r="JG37" i="13"/>
  <c r="JG38" i="13"/>
  <c r="JG39" i="13"/>
  <c r="JG40" i="13"/>
  <c r="JG41" i="13"/>
  <c r="JG42" i="13"/>
  <c r="JG43" i="13"/>
  <c r="JH10" i="13"/>
  <c r="JH11" i="13"/>
  <c r="JH12" i="13"/>
  <c r="JH13" i="13"/>
  <c r="JH14" i="13"/>
  <c r="JH15" i="13"/>
  <c r="JH16" i="13"/>
  <c r="JH17" i="13"/>
  <c r="JH18" i="13"/>
  <c r="JH19" i="13"/>
  <c r="JH20" i="13"/>
  <c r="JH21" i="13"/>
  <c r="JH22" i="13"/>
  <c r="JH23" i="13"/>
  <c r="JH24" i="13"/>
  <c r="JH25" i="13"/>
  <c r="JH26" i="13"/>
  <c r="JH27" i="13"/>
  <c r="JH28" i="13"/>
  <c r="JH29" i="13"/>
  <c r="JH30" i="13"/>
  <c r="JH31" i="13"/>
  <c r="JH32" i="13"/>
  <c r="JH33" i="13"/>
  <c r="JH34" i="13"/>
  <c r="JH35" i="13"/>
  <c r="JH36" i="13"/>
  <c r="JH37" i="13"/>
  <c r="JH38" i="13"/>
  <c r="JH39" i="13"/>
  <c r="JH40" i="13"/>
  <c r="JH41" i="13"/>
  <c r="JH42" i="13"/>
  <c r="JH43" i="13"/>
  <c r="JI10" i="13"/>
  <c r="JI11" i="13"/>
  <c r="JI12" i="13"/>
  <c r="JI13" i="13"/>
  <c r="JI14" i="13"/>
  <c r="JI15" i="13"/>
  <c r="JI16" i="13"/>
  <c r="JI17" i="13"/>
  <c r="JI18" i="13"/>
  <c r="JI19" i="13"/>
  <c r="JI20" i="13"/>
  <c r="JI21" i="13"/>
  <c r="JI22" i="13"/>
  <c r="JI23" i="13"/>
  <c r="JI24" i="13"/>
  <c r="JI25" i="13"/>
  <c r="JI26" i="13"/>
  <c r="JI27" i="13"/>
  <c r="JI28" i="13"/>
  <c r="JI29" i="13"/>
  <c r="JI30" i="13"/>
  <c r="JI31" i="13"/>
  <c r="JI32" i="13"/>
  <c r="JI33" i="13"/>
  <c r="JI34" i="13"/>
  <c r="JI35" i="13"/>
  <c r="JI36" i="13"/>
  <c r="JI37" i="13"/>
  <c r="JI38" i="13"/>
  <c r="JI39" i="13"/>
  <c r="JI40" i="13"/>
  <c r="JI41" i="13"/>
  <c r="JI42" i="13"/>
  <c r="JI43" i="13"/>
  <c r="JJ10" i="13"/>
  <c r="JJ11" i="13"/>
  <c r="JJ12" i="13"/>
  <c r="JJ13" i="13"/>
  <c r="JJ14" i="13"/>
  <c r="JJ15" i="13"/>
  <c r="JJ16" i="13"/>
  <c r="JJ17" i="13"/>
  <c r="JJ18" i="13"/>
  <c r="JJ19" i="13"/>
  <c r="JJ20" i="13"/>
  <c r="JJ21" i="13"/>
  <c r="JJ22" i="13"/>
  <c r="JJ23" i="13"/>
  <c r="JJ24" i="13"/>
  <c r="JJ25" i="13"/>
  <c r="JJ26" i="13"/>
  <c r="JJ27" i="13"/>
  <c r="JJ28" i="13"/>
  <c r="JJ29" i="13"/>
  <c r="JJ30" i="13"/>
  <c r="JJ31" i="13"/>
  <c r="JJ32" i="13"/>
  <c r="JJ33" i="13"/>
  <c r="JJ34" i="13"/>
  <c r="JJ35" i="13"/>
  <c r="JJ36" i="13"/>
  <c r="JJ37" i="13"/>
  <c r="JJ38" i="13"/>
  <c r="JJ39" i="13"/>
  <c r="JJ40" i="13"/>
  <c r="JJ41" i="13"/>
  <c r="JJ42" i="13"/>
  <c r="JJ43" i="13"/>
  <c r="JK10" i="13"/>
  <c r="JK11" i="13"/>
  <c r="JK12" i="13"/>
  <c r="JK13" i="13"/>
  <c r="JK14" i="13"/>
  <c r="JK15" i="13"/>
  <c r="JK16" i="13"/>
  <c r="JK17" i="13"/>
  <c r="JK18" i="13"/>
  <c r="JK19" i="13"/>
  <c r="JK20" i="13"/>
  <c r="JK21" i="13"/>
  <c r="JK22" i="13"/>
  <c r="JK23" i="13"/>
  <c r="JK24" i="13"/>
  <c r="JK25" i="13"/>
  <c r="JK26" i="13"/>
  <c r="JK27" i="13"/>
  <c r="JK28" i="13"/>
  <c r="JK29" i="13"/>
  <c r="JK30" i="13"/>
  <c r="JK31" i="13"/>
  <c r="JK32" i="13"/>
  <c r="JK33" i="13"/>
  <c r="JK34" i="13"/>
  <c r="JK35" i="13"/>
  <c r="JK36" i="13"/>
  <c r="JK37" i="13"/>
  <c r="JK38" i="13"/>
  <c r="JK39" i="13"/>
  <c r="JK40" i="13"/>
  <c r="JK41" i="13"/>
  <c r="JK42" i="13"/>
  <c r="JK43" i="13"/>
  <c r="JL10" i="13"/>
  <c r="JL11" i="13"/>
  <c r="JL12" i="13"/>
  <c r="JL13" i="13"/>
  <c r="JL14" i="13"/>
  <c r="JL15" i="13"/>
  <c r="JL16" i="13"/>
  <c r="JL17" i="13"/>
  <c r="JL18" i="13"/>
  <c r="JL19" i="13"/>
  <c r="JL20" i="13"/>
  <c r="JL21" i="13"/>
  <c r="JL22" i="13"/>
  <c r="JL23" i="13"/>
  <c r="JL24" i="13"/>
  <c r="JL25" i="13"/>
  <c r="JL26" i="13"/>
  <c r="JL27" i="13"/>
  <c r="JL28" i="13"/>
  <c r="JL29" i="13"/>
  <c r="JL30" i="13"/>
  <c r="JL31" i="13"/>
  <c r="JL32" i="13"/>
  <c r="JL33" i="13"/>
  <c r="JL34" i="13"/>
  <c r="JL35" i="13"/>
  <c r="JL36" i="13"/>
  <c r="JL37" i="13"/>
  <c r="JL38" i="13"/>
  <c r="JL39" i="13"/>
  <c r="JL40" i="13"/>
  <c r="JL41" i="13"/>
  <c r="JL42" i="13"/>
  <c r="JL43" i="13"/>
  <c r="JM10" i="13"/>
  <c r="JM11" i="13"/>
  <c r="JM12" i="13"/>
  <c r="JM13" i="13"/>
  <c r="JM14" i="13"/>
  <c r="JM15" i="13"/>
  <c r="JM16" i="13"/>
  <c r="JM17" i="13"/>
  <c r="JM18" i="13"/>
  <c r="JM19" i="13"/>
  <c r="JM20" i="13"/>
  <c r="JM21" i="13"/>
  <c r="JM22" i="13"/>
  <c r="JM23" i="13"/>
  <c r="JM24" i="13"/>
  <c r="JM25" i="13"/>
  <c r="JM26" i="13"/>
  <c r="JM27" i="13"/>
  <c r="JM28" i="13"/>
  <c r="JM29" i="13"/>
  <c r="JM30" i="13"/>
  <c r="JM31" i="13"/>
  <c r="JM32" i="13"/>
  <c r="JM33" i="13"/>
  <c r="JM34" i="13"/>
  <c r="JM35" i="13"/>
  <c r="JM36" i="13"/>
  <c r="JM37" i="13"/>
  <c r="JM38" i="13"/>
  <c r="JM39" i="13"/>
  <c r="JM40" i="13"/>
  <c r="JM41" i="13"/>
  <c r="JM42" i="13"/>
  <c r="JM43" i="13"/>
  <c r="JN10" i="13"/>
  <c r="JN11" i="13"/>
  <c r="JN12" i="13"/>
  <c r="JN13" i="13"/>
  <c r="JN14" i="13"/>
  <c r="JN15" i="13"/>
  <c r="JN16" i="13"/>
  <c r="JN17" i="13"/>
  <c r="JN18" i="13"/>
  <c r="JN19" i="13"/>
  <c r="JN20" i="13"/>
  <c r="JN21" i="13"/>
  <c r="JN22" i="13"/>
  <c r="JN23" i="13"/>
  <c r="JN24" i="13"/>
  <c r="JN25" i="13"/>
  <c r="JN26" i="13"/>
  <c r="JN27" i="13"/>
  <c r="JN28" i="13"/>
  <c r="JN29" i="13"/>
  <c r="JN30" i="13"/>
  <c r="JN31" i="13"/>
  <c r="JN32" i="13"/>
  <c r="JN33" i="13"/>
  <c r="JN34" i="13"/>
  <c r="JN35" i="13"/>
  <c r="JN36" i="13"/>
  <c r="JN37" i="13"/>
  <c r="JN38" i="13"/>
  <c r="JN39" i="13"/>
  <c r="JN40" i="13"/>
  <c r="JN41" i="13"/>
  <c r="JN42" i="13"/>
  <c r="JN43" i="13"/>
  <c r="JO10" i="13"/>
  <c r="JO11" i="13"/>
  <c r="JO12" i="13"/>
  <c r="JO13" i="13"/>
  <c r="JO14" i="13"/>
  <c r="JO15" i="13"/>
  <c r="JO16" i="13"/>
  <c r="JO17" i="13"/>
  <c r="JO18" i="13"/>
  <c r="JO19" i="13"/>
  <c r="JO20" i="13"/>
  <c r="JO21" i="13"/>
  <c r="JO22" i="13"/>
  <c r="JO23" i="13"/>
  <c r="JO24" i="13"/>
  <c r="JO25" i="13"/>
  <c r="JO26" i="13"/>
  <c r="JO27" i="13"/>
  <c r="JO28" i="13"/>
  <c r="JO29" i="13"/>
  <c r="JO30" i="13"/>
  <c r="JO31" i="13"/>
  <c r="JO32" i="13"/>
  <c r="JO33" i="13"/>
  <c r="JO34" i="13"/>
  <c r="JO35" i="13"/>
  <c r="JO36" i="13"/>
  <c r="JO37" i="13"/>
  <c r="JO38" i="13"/>
  <c r="JO39" i="13"/>
  <c r="JO40" i="13"/>
  <c r="JO41" i="13"/>
  <c r="JO42" i="13"/>
  <c r="JO43" i="13"/>
  <c r="JP10" i="13"/>
  <c r="JP11" i="13"/>
  <c r="JP12" i="13"/>
  <c r="JP13" i="13"/>
  <c r="JP14" i="13"/>
  <c r="JP15" i="13"/>
  <c r="JP16" i="13"/>
  <c r="JP17" i="13"/>
  <c r="JP18" i="13"/>
  <c r="JP19" i="13"/>
  <c r="JP20" i="13"/>
  <c r="JP21" i="13"/>
  <c r="JP22" i="13"/>
  <c r="JP23" i="13"/>
  <c r="JP24" i="13"/>
  <c r="JP25" i="13"/>
  <c r="JP26" i="13"/>
  <c r="JP27" i="13"/>
  <c r="JP28" i="13"/>
  <c r="JP29" i="13"/>
  <c r="JP30" i="13"/>
  <c r="JP31" i="13"/>
  <c r="JP32" i="13"/>
  <c r="JP33" i="13"/>
  <c r="JP34" i="13"/>
  <c r="JP35" i="13"/>
  <c r="JP36" i="13"/>
  <c r="JP37" i="13"/>
  <c r="JP38" i="13"/>
  <c r="JP39" i="13"/>
  <c r="JP40" i="13"/>
  <c r="JP41" i="13"/>
  <c r="JP42" i="13"/>
  <c r="JP43" i="13"/>
  <c r="JQ10" i="13"/>
  <c r="JQ11" i="13"/>
  <c r="JQ12" i="13"/>
  <c r="JQ13" i="13"/>
  <c r="JQ14" i="13"/>
  <c r="JQ15" i="13"/>
  <c r="JQ16" i="13"/>
  <c r="JQ17" i="13"/>
  <c r="JQ18" i="13"/>
  <c r="JQ19" i="13"/>
  <c r="JQ20" i="13"/>
  <c r="JQ21" i="13"/>
  <c r="JQ22" i="13"/>
  <c r="JQ23" i="13"/>
  <c r="JQ24" i="13"/>
  <c r="JQ25" i="13"/>
  <c r="JQ26" i="13"/>
  <c r="JQ27" i="13"/>
  <c r="JQ28" i="13"/>
  <c r="JQ29" i="13"/>
  <c r="JQ30" i="13"/>
  <c r="JQ31" i="13"/>
  <c r="JQ32" i="13"/>
  <c r="JQ33" i="13"/>
  <c r="JQ34" i="13"/>
  <c r="JQ35" i="13"/>
  <c r="JQ36" i="13"/>
  <c r="JQ37" i="13"/>
  <c r="JQ38" i="13"/>
  <c r="JQ39" i="13"/>
  <c r="JQ40" i="13"/>
  <c r="JQ41" i="13"/>
  <c r="JQ42" i="13"/>
  <c r="JQ43" i="13"/>
  <c r="JR10" i="13"/>
  <c r="JR11" i="13"/>
  <c r="JR12" i="13"/>
  <c r="JR13" i="13"/>
  <c r="JR14" i="13"/>
  <c r="JR15" i="13"/>
  <c r="JR16" i="13"/>
  <c r="JR17" i="13"/>
  <c r="JR18" i="13"/>
  <c r="JR19" i="13"/>
  <c r="JR20" i="13"/>
  <c r="JR21" i="13"/>
  <c r="JR22" i="13"/>
  <c r="JR23" i="13"/>
  <c r="JR24" i="13"/>
  <c r="JR25" i="13"/>
  <c r="JR26" i="13"/>
  <c r="JR27" i="13"/>
  <c r="JR28" i="13"/>
  <c r="JR29" i="13"/>
  <c r="JR30" i="13"/>
  <c r="JR31" i="13"/>
  <c r="JR32" i="13"/>
  <c r="JR33" i="13"/>
  <c r="JR34" i="13"/>
  <c r="JR35" i="13"/>
  <c r="JR36" i="13"/>
  <c r="JR37" i="13"/>
  <c r="JR38" i="13"/>
  <c r="JR39" i="13"/>
  <c r="JR40" i="13"/>
  <c r="JR41" i="13"/>
  <c r="JR42" i="13"/>
  <c r="JR43" i="13"/>
  <c r="JS10" i="13"/>
  <c r="JS11" i="13"/>
  <c r="JS12" i="13"/>
  <c r="JS13" i="13"/>
  <c r="JS14" i="13"/>
  <c r="JS15" i="13"/>
  <c r="JS16" i="13"/>
  <c r="JS17" i="13"/>
  <c r="JS18" i="13"/>
  <c r="JS19" i="13"/>
  <c r="JS20" i="13"/>
  <c r="JS21" i="13"/>
  <c r="JS22" i="13"/>
  <c r="JS23" i="13"/>
  <c r="JS24" i="13"/>
  <c r="JS25" i="13"/>
  <c r="JS26" i="13"/>
  <c r="JS27" i="13"/>
  <c r="JS28" i="13"/>
  <c r="JS29" i="13"/>
  <c r="JS30" i="13"/>
  <c r="JS31" i="13"/>
  <c r="JS32" i="13"/>
  <c r="JS33" i="13"/>
  <c r="JS34" i="13"/>
  <c r="JS35" i="13"/>
  <c r="JS36" i="13"/>
  <c r="JS37" i="13"/>
  <c r="JS38" i="13"/>
  <c r="JS39" i="13"/>
  <c r="JS40" i="13"/>
  <c r="JS41" i="13"/>
  <c r="JS42" i="13"/>
  <c r="JS43" i="13"/>
  <c r="JT10" i="13"/>
  <c r="JT11" i="13"/>
  <c r="JT12" i="13"/>
  <c r="JT13" i="13"/>
  <c r="JT14" i="13"/>
  <c r="JT15" i="13"/>
  <c r="JT16" i="13"/>
  <c r="JT17" i="13"/>
  <c r="JT18" i="13"/>
  <c r="JT19" i="13"/>
  <c r="JT20" i="13"/>
  <c r="JT21" i="13"/>
  <c r="JT22" i="13"/>
  <c r="JT23" i="13"/>
  <c r="JT24" i="13"/>
  <c r="JT25" i="13"/>
  <c r="JT26" i="13"/>
  <c r="JT27" i="13"/>
  <c r="JT28" i="13"/>
  <c r="JT29" i="13"/>
  <c r="JT30" i="13"/>
  <c r="JT31" i="13"/>
  <c r="JT32" i="13"/>
  <c r="JT33" i="13"/>
  <c r="JT34" i="13"/>
  <c r="JT35" i="13"/>
  <c r="JT36" i="13"/>
  <c r="JT37" i="13"/>
  <c r="JT38" i="13"/>
  <c r="JT39" i="13"/>
  <c r="JT40" i="13"/>
  <c r="JT41" i="13"/>
  <c r="JT42" i="13"/>
  <c r="JT43" i="13"/>
  <c r="JU10" i="13"/>
  <c r="JU11" i="13"/>
  <c r="JU12" i="13"/>
  <c r="JU13" i="13"/>
  <c r="JU14" i="13"/>
  <c r="JU15" i="13"/>
  <c r="JU16" i="13"/>
  <c r="JU17" i="13"/>
  <c r="JU18" i="13"/>
  <c r="JU19" i="13"/>
  <c r="JU20" i="13"/>
  <c r="JU21" i="13"/>
  <c r="JU22" i="13"/>
  <c r="JU23" i="13"/>
  <c r="JU24" i="13"/>
  <c r="JU25" i="13"/>
  <c r="JU26" i="13"/>
  <c r="JU27" i="13"/>
  <c r="JU28" i="13"/>
  <c r="JU29" i="13"/>
  <c r="JU30" i="13"/>
  <c r="JU31" i="13"/>
  <c r="JU32" i="13"/>
  <c r="JU33" i="13"/>
  <c r="JU34" i="13"/>
  <c r="JU35" i="13"/>
  <c r="JU36" i="13"/>
  <c r="JU37" i="13"/>
  <c r="JU38" i="13"/>
  <c r="JU39" i="13"/>
  <c r="JU40" i="13"/>
  <c r="JU41" i="13"/>
  <c r="JU42" i="13"/>
  <c r="JU43" i="13"/>
  <c r="JV10" i="13"/>
  <c r="JV11" i="13"/>
  <c r="JV12" i="13"/>
  <c r="JV13" i="13"/>
  <c r="JV14" i="13"/>
  <c r="JV15" i="13"/>
  <c r="JV16" i="13"/>
  <c r="JV17" i="13"/>
  <c r="JV18" i="13"/>
  <c r="JV19" i="13"/>
  <c r="JV20" i="13"/>
  <c r="JV21" i="13"/>
  <c r="JV22" i="13"/>
  <c r="JV23" i="13"/>
  <c r="JV24" i="13"/>
  <c r="JV25" i="13"/>
  <c r="JV26" i="13"/>
  <c r="JV27" i="13"/>
  <c r="JV28" i="13"/>
  <c r="JV29" i="13"/>
  <c r="JV30" i="13"/>
  <c r="JV31" i="13"/>
  <c r="JV32" i="13"/>
  <c r="JV33" i="13"/>
  <c r="JV34" i="13"/>
  <c r="JV35" i="13"/>
  <c r="JV36" i="13"/>
  <c r="JV37" i="13"/>
  <c r="JV38" i="13"/>
  <c r="JV39" i="13"/>
  <c r="JV40" i="13"/>
  <c r="JV41" i="13"/>
  <c r="JV42" i="13"/>
  <c r="JV43" i="13"/>
  <c r="JW10" i="13"/>
  <c r="JW11" i="13"/>
  <c r="JW12" i="13"/>
  <c r="JW13" i="13"/>
  <c r="JW14" i="13"/>
  <c r="JW15" i="13"/>
  <c r="JW16" i="13"/>
  <c r="JW17" i="13"/>
  <c r="JW18" i="13"/>
  <c r="JW19" i="13"/>
  <c r="JW20" i="13"/>
  <c r="JW21" i="13"/>
  <c r="JW22" i="13"/>
  <c r="JW23" i="13"/>
  <c r="JW24" i="13"/>
  <c r="JW25" i="13"/>
  <c r="JW26" i="13"/>
  <c r="JW27" i="13"/>
  <c r="JW28" i="13"/>
  <c r="JW29" i="13"/>
  <c r="JW30" i="13"/>
  <c r="JW31" i="13"/>
  <c r="JW32" i="13"/>
  <c r="JW33" i="13"/>
  <c r="JW34" i="13"/>
  <c r="JW35" i="13"/>
  <c r="JW36" i="13"/>
  <c r="JW37" i="13"/>
  <c r="JW38" i="13"/>
  <c r="JW39" i="13"/>
  <c r="JW40" i="13"/>
  <c r="JW41" i="13"/>
  <c r="JW42" i="13"/>
  <c r="JW43" i="13"/>
  <c r="JX10" i="13"/>
  <c r="JX11" i="13"/>
  <c r="JX12" i="13"/>
  <c r="JX13" i="13"/>
  <c r="JX14" i="13"/>
  <c r="JX15" i="13"/>
  <c r="JX16" i="13"/>
  <c r="JX17" i="13"/>
  <c r="JX18" i="13"/>
  <c r="JX19" i="13"/>
  <c r="JX20" i="13"/>
  <c r="JX21" i="13"/>
  <c r="JX22" i="13"/>
  <c r="JX23" i="13"/>
  <c r="JX24" i="13"/>
  <c r="JX25" i="13"/>
  <c r="JX26" i="13"/>
  <c r="JX27" i="13"/>
  <c r="JX28" i="13"/>
  <c r="JX29" i="13"/>
  <c r="JX30" i="13"/>
  <c r="JX31" i="13"/>
  <c r="JX32" i="13"/>
  <c r="JX33" i="13"/>
  <c r="JX34" i="13"/>
  <c r="JX35" i="13"/>
  <c r="JX36" i="13"/>
  <c r="JX37" i="13"/>
  <c r="JX38" i="13"/>
  <c r="JX39" i="13"/>
  <c r="JX40" i="13"/>
  <c r="JX41" i="13"/>
  <c r="JX42" i="13"/>
  <c r="JX43" i="13"/>
  <c r="JY10" i="13"/>
  <c r="JY11" i="13"/>
  <c r="JY12" i="13"/>
  <c r="JY13" i="13"/>
  <c r="JY14" i="13"/>
  <c r="JY15" i="13"/>
  <c r="JY16" i="13"/>
  <c r="JY17" i="13"/>
  <c r="JY18" i="13"/>
  <c r="JY19" i="13"/>
  <c r="JY20" i="13"/>
  <c r="JY21" i="13"/>
  <c r="JY22" i="13"/>
  <c r="JY23" i="13"/>
  <c r="JY24" i="13"/>
  <c r="JY25" i="13"/>
  <c r="JY26" i="13"/>
  <c r="JY27" i="13"/>
  <c r="JY28" i="13"/>
  <c r="JY29" i="13"/>
  <c r="JY30" i="13"/>
  <c r="JY31" i="13"/>
  <c r="JY32" i="13"/>
  <c r="JY33" i="13"/>
  <c r="JY34" i="13"/>
  <c r="JY35" i="13"/>
  <c r="JY36" i="13"/>
  <c r="JY37" i="13"/>
  <c r="JY38" i="13"/>
  <c r="JY39" i="13"/>
  <c r="JY40" i="13"/>
  <c r="JY41" i="13"/>
  <c r="JY42" i="13"/>
  <c r="JY43" i="13"/>
  <c r="JZ10" i="13"/>
  <c r="JZ11" i="13"/>
  <c r="JZ12" i="13"/>
  <c r="JZ13" i="13"/>
  <c r="JZ14" i="13"/>
  <c r="JZ15" i="13"/>
  <c r="JZ16" i="13"/>
  <c r="JZ17" i="13"/>
  <c r="JZ18" i="13"/>
  <c r="JZ19" i="13"/>
  <c r="JZ20" i="13"/>
  <c r="JZ21" i="13"/>
  <c r="JZ22" i="13"/>
  <c r="JZ23" i="13"/>
  <c r="JZ24" i="13"/>
  <c r="JZ25" i="13"/>
  <c r="JZ26" i="13"/>
  <c r="JZ27" i="13"/>
  <c r="JZ28" i="13"/>
  <c r="JZ29" i="13"/>
  <c r="JZ30" i="13"/>
  <c r="JZ31" i="13"/>
  <c r="JZ32" i="13"/>
  <c r="JZ33" i="13"/>
  <c r="JZ34" i="13"/>
  <c r="JZ35" i="13"/>
  <c r="JZ36" i="13"/>
  <c r="JZ37" i="13"/>
  <c r="JZ38" i="13"/>
  <c r="JZ39" i="13"/>
  <c r="JZ40" i="13"/>
  <c r="JZ41" i="13"/>
  <c r="JZ42" i="13"/>
  <c r="JZ43" i="13"/>
  <c r="KA10" i="13"/>
  <c r="KA11" i="13"/>
  <c r="KA12" i="13"/>
  <c r="KA13" i="13"/>
  <c r="KA14" i="13"/>
  <c r="KA15" i="13"/>
  <c r="KA16" i="13"/>
  <c r="KA17" i="13"/>
  <c r="KA18" i="13"/>
  <c r="KA19" i="13"/>
  <c r="KA20" i="13"/>
  <c r="KA21" i="13"/>
  <c r="KA22" i="13"/>
  <c r="KA23" i="13"/>
  <c r="KA24" i="13"/>
  <c r="KA25" i="13"/>
  <c r="KA26" i="13"/>
  <c r="KA27" i="13"/>
  <c r="KA28" i="13"/>
  <c r="KA29" i="13"/>
  <c r="KA30" i="13"/>
  <c r="KA31" i="13"/>
  <c r="KA32" i="13"/>
  <c r="KA33" i="13"/>
  <c r="KA34" i="13"/>
  <c r="KA35" i="13"/>
  <c r="KA36" i="13"/>
  <c r="KA37" i="13"/>
  <c r="KA38" i="13"/>
  <c r="KA39" i="13"/>
  <c r="KA40" i="13"/>
  <c r="KA41" i="13"/>
  <c r="KA42" i="13"/>
  <c r="KA43" i="13"/>
  <c r="KB10" i="13"/>
  <c r="KB11" i="13"/>
  <c r="KB12" i="13"/>
  <c r="KB13" i="13"/>
  <c r="KB14" i="13"/>
  <c r="KB15" i="13"/>
  <c r="KB16" i="13"/>
  <c r="KB17" i="13"/>
  <c r="KB18" i="13"/>
  <c r="KB19" i="13"/>
  <c r="KB20" i="13"/>
  <c r="KB21" i="13"/>
  <c r="KB22" i="13"/>
  <c r="KB23" i="13"/>
  <c r="KB24" i="13"/>
  <c r="KB25" i="13"/>
  <c r="KB26" i="13"/>
  <c r="KB27" i="13"/>
  <c r="KB28" i="13"/>
  <c r="KB29" i="13"/>
  <c r="KB30" i="13"/>
  <c r="KB31" i="13"/>
  <c r="KB32" i="13"/>
  <c r="KB33" i="13"/>
  <c r="KB34" i="13"/>
  <c r="KB35" i="13"/>
  <c r="KB36" i="13"/>
  <c r="KB37" i="13"/>
  <c r="KB38" i="13"/>
  <c r="KB39" i="13"/>
  <c r="KB40" i="13"/>
  <c r="KB41" i="13"/>
  <c r="KB42" i="13"/>
  <c r="KB43" i="13"/>
  <c r="KC10" i="13"/>
  <c r="KC11" i="13"/>
  <c r="KC12" i="13"/>
  <c r="KC13" i="13"/>
  <c r="KC14" i="13"/>
  <c r="KC15" i="13"/>
  <c r="KC16" i="13"/>
  <c r="KC17" i="13"/>
  <c r="KC18" i="13"/>
  <c r="KC19" i="13"/>
  <c r="KC20" i="13"/>
  <c r="KC21" i="13"/>
  <c r="KC22" i="13"/>
  <c r="KC23" i="13"/>
  <c r="KC24" i="13"/>
  <c r="KC25" i="13"/>
  <c r="KC26" i="13"/>
  <c r="KC27" i="13"/>
  <c r="KC28" i="13"/>
  <c r="KC29" i="13"/>
  <c r="KC30" i="13"/>
  <c r="KC31" i="13"/>
  <c r="KC32" i="13"/>
  <c r="KC33" i="13"/>
  <c r="KC34" i="13"/>
  <c r="KC35" i="13"/>
  <c r="KC36" i="13"/>
  <c r="KC37" i="13"/>
  <c r="KC38" i="13"/>
  <c r="KC39" i="13"/>
  <c r="KC40" i="13"/>
  <c r="KC41" i="13"/>
  <c r="KC42" i="13"/>
  <c r="KC43" i="13"/>
  <c r="KD10" i="13"/>
  <c r="KD11" i="13"/>
  <c r="KD12" i="13"/>
  <c r="KD13" i="13"/>
  <c r="KD14" i="13"/>
  <c r="KD15" i="13"/>
  <c r="KD16" i="13"/>
  <c r="KD17" i="13"/>
  <c r="KD18" i="13"/>
  <c r="KD19" i="13"/>
  <c r="KD20" i="13"/>
  <c r="KD21" i="13"/>
  <c r="KD22" i="13"/>
  <c r="KD23" i="13"/>
  <c r="KD24" i="13"/>
  <c r="KD25" i="13"/>
  <c r="KD26" i="13"/>
  <c r="KD27" i="13"/>
  <c r="KD28" i="13"/>
  <c r="KD29" i="13"/>
  <c r="KD30" i="13"/>
  <c r="KD31" i="13"/>
  <c r="KD32" i="13"/>
  <c r="KD33" i="13"/>
  <c r="KD34" i="13"/>
  <c r="KD35" i="13"/>
  <c r="KD36" i="13"/>
  <c r="KD37" i="13"/>
  <c r="KD38" i="13"/>
  <c r="KD39" i="13"/>
  <c r="KD40" i="13"/>
  <c r="KD41" i="13"/>
  <c r="KD42" i="13"/>
  <c r="KD43" i="13"/>
  <c r="KE10" i="13"/>
  <c r="KE11" i="13"/>
  <c r="KE12" i="13"/>
  <c r="KE13" i="13"/>
  <c r="KE14" i="13"/>
  <c r="KE15" i="13"/>
  <c r="KE16" i="13"/>
  <c r="KE17" i="13"/>
  <c r="KE18" i="13"/>
  <c r="KE19" i="13"/>
  <c r="KE20" i="13"/>
  <c r="KE21" i="13"/>
  <c r="KE22" i="13"/>
  <c r="KE23" i="13"/>
  <c r="KE24" i="13"/>
  <c r="KE25" i="13"/>
  <c r="KE26" i="13"/>
  <c r="KE27" i="13"/>
  <c r="KE28" i="13"/>
  <c r="KE29" i="13"/>
  <c r="KE30" i="13"/>
  <c r="KE31" i="13"/>
  <c r="KE32" i="13"/>
  <c r="KE33" i="13"/>
  <c r="KE34" i="13"/>
  <c r="KE35" i="13"/>
  <c r="KE36" i="13"/>
  <c r="KE37" i="13"/>
  <c r="KE38" i="13"/>
  <c r="KE39" i="13"/>
  <c r="KE40" i="13"/>
  <c r="KE41" i="13"/>
  <c r="KE42" i="13"/>
  <c r="KE43" i="13"/>
  <c r="KF10" i="13"/>
  <c r="KF11" i="13"/>
  <c r="KF12" i="13"/>
  <c r="KF13" i="13"/>
  <c r="KF14" i="13"/>
  <c r="KF15" i="13"/>
  <c r="KF16" i="13"/>
  <c r="KF17" i="13"/>
  <c r="KF18" i="13"/>
  <c r="KF19" i="13"/>
  <c r="KF20" i="13"/>
  <c r="KF21" i="13"/>
  <c r="KF22" i="13"/>
  <c r="KF23" i="13"/>
  <c r="KF24" i="13"/>
  <c r="KF25" i="13"/>
  <c r="KF26" i="13"/>
  <c r="KF27" i="13"/>
  <c r="KF28" i="13"/>
  <c r="KF29" i="13"/>
  <c r="KF30" i="13"/>
  <c r="KF31" i="13"/>
  <c r="KF32" i="13"/>
  <c r="KF33" i="13"/>
  <c r="KF34" i="13"/>
  <c r="KF35" i="13"/>
  <c r="KF36" i="13"/>
  <c r="KF37" i="13"/>
  <c r="KF38" i="13"/>
  <c r="KF39" i="13"/>
  <c r="KF40" i="13"/>
  <c r="KF41" i="13"/>
  <c r="KF42" i="13"/>
  <c r="KF43" i="13"/>
  <c r="KG10" i="13"/>
  <c r="KG11" i="13"/>
  <c r="KG12" i="13"/>
  <c r="KG13" i="13"/>
  <c r="KG14" i="13"/>
  <c r="KG15" i="13"/>
  <c r="KG16" i="13"/>
  <c r="KG17" i="13"/>
  <c r="KG18" i="13"/>
  <c r="KG19" i="13"/>
  <c r="KG20" i="13"/>
  <c r="KG21" i="13"/>
  <c r="KG22" i="13"/>
  <c r="KG23" i="13"/>
  <c r="KG24" i="13"/>
  <c r="KG25" i="13"/>
  <c r="KG26" i="13"/>
  <c r="KG27" i="13"/>
  <c r="KG28" i="13"/>
  <c r="KG29" i="13"/>
  <c r="KG30" i="13"/>
  <c r="KG31" i="13"/>
  <c r="KG32" i="13"/>
  <c r="KG33" i="13"/>
  <c r="KG34" i="13"/>
  <c r="KG35" i="13"/>
  <c r="KG36" i="13"/>
  <c r="KG37" i="13"/>
  <c r="KG38" i="13"/>
  <c r="KG39" i="13"/>
  <c r="KG40" i="13"/>
  <c r="KG41" i="13"/>
  <c r="KG42" i="13"/>
  <c r="KG43" i="13"/>
  <c r="KH10" i="13"/>
  <c r="KH11" i="13"/>
  <c r="KH12" i="13"/>
  <c r="KH13" i="13"/>
  <c r="KH14" i="13"/>
  <c r="KH15" i="13"/>
  <c r="KH16" i="13"/>
  <c r="KH17" i="13"/>
  <c r="KH18" i="13"/>
  <c r="KH19" i="13"/>
  <c r="KH20" i="13"/>
  <c r="KH21" i="13"/>
  <c r="KH22" i="13"/>
  <c r="KH23" i="13"/>
  <c r="KH24" i="13"/>
  <c r="KH25" i="13"/>
  <c r="KH26" i="13"/>
  <c r="KH27" i="13"/>
  <c r="KH28" i="13"/>
  <c r="KH29" i="13"/>
  <c r="KH30" i="13"/>
  <c r="KH31" i="13"/>
  <c r="KH32" i="13"/>
  <c r="KH33" i="13"/>
  <c r="KH34" i="13"/>
  <c r="KH35" i="13"/>
  <c r="KH36" i="13"/>
  <c r="KH37" i="13"/>
  <c r="KH38" i="13"/>
  <c r="KH39" i="13"/>
  <c r="KH40" i="13"/>
  <c r="KH41" i="13"/>
  <c r="KH42" i="13"/>
  <c r="KH43" i="13"/>
  <c r="KI10" i="13"/>
  <c r="KI11" i="13"/>
  <c r="KI12" i="13"/>
  <c r="KI13" i="13"/>
  <c r="KI14" i="13"/>
  <c r="KI15" i="13"/>
  <c r="KI16" i="13"/>
  <c r="KI17" i="13"/>
  <c r="KI18" i="13"/>
  <c r="KI19" i="13"/>
  <c r="KI20" i="13"/>
  <c r="KI21" i="13"/>
  <c r="KI22" i="13"/>
  <c r="KI23" i="13"/>
  <c r="KI24" i="13"/>
  <c r="KI25" i="13"/>
  <c r="KI26" i="13"/>
  <c r="KI27" i="13"/>
  <c r="KI28" i="13"/>
  <c r="KI29" i="13"/>
  <c r="KI30" i="13"/>
  <c r="KI31" i="13"/>
  <c r="KI32" i="13"/>
  <c r="KI33" i="13"/>
  <c r="KI34" i="13"/>
  <c r="KI35" i="13"/>
  <c r="KI36" i="13"/>
  <c r="KI37" i="13"/>
  <c r="KI38" i="13"/>
  <c r="KI39" i="13"/>
  <c r="KI40" i="13"/>
  <c r="KI41" i="13"/>
  <c r="KI42" i="13"/>
  <c r="KI43" i="13"/>
  <c r="KJ10" i="13"/>
  <c r="KJ11" i="13"/>
  <c r="KJ12" i="13"/>
  <c r="KJ13" i="13"/>
  <c r="KJ14" i="13"/>
  <c r="KJ15" i="13"/>
  <c r="KJ16" i="13"/>
  <c r="KJ17" i="13"/>
  <c r="KJ18" i="13"/>
  <c r="KJ19" i="13"/>
  <c r="KJ20" i="13"/>
  <c r="KJ21" i="13"/>
  <c r="KJ22" i="13"/>
  <c r="KJ23" i="13"/>
  <c r="KJ24" i="13"/>
  <c r="KJ25" i="13"/>
  <c r="KJ26" i="13"/>
  <c r="KJ27" i="13"/>
  <c r="KJ28" i="13"/>
  <c r="KJ29" i="13"/>
  <c r="KJ30" i="13"/>
  <c r="KJ31" i="13"/>
  <c r="KJ32" i="13"/>
  <c r="KJ33" i="13"/>
  <c r="KJ34" i="13"/>
  <c r="KJ35" i="13"/>
  <c r="KJ36" i="13"/>
  <c r="KJ37" i="13"/>
  <c r="KJ38" i="13"/>
  <c r="KJ39" i="13"/>
  <c r="KJ40" i="13"/>
  <c r="KJ41" i="13"/>
  <c r="KJ42" i="13"/>
  <c r="KJ43" i="13"/>
  <c r="KK10" i="13"/>
  <c r="KK11" i="13"/>
  <c r="KK12" i="13"/>
  <c r="KK13" i="13"/>
  <c r="KK14" i="13"/>
  <c r="KK15" i="13"/>
  <c r="KK16" i="13"/>
  <c r="KK17" i="13"/>
  <c r="KK18" i="13"/>
  <c r="KK19" i="13"/>
  <c r="KK20" i="13"/>
  <c r="KK21" i="13"/>
  <c r="KK22" i="13"/>
  <c r="KK23" i="13"/>
  <c r="KK24" i="13"/>
  <c r="KK25" i="13"/>
  <c r="KK26" i="13"/>
  <c r="KK27" i="13"/>
  <c r="KK28" i="13"/>
  <c r="KK29" i="13"/>
  <c r="KK30" i="13"/>
  <c r="KK31" i="13"/>
  <c r="KK32" i="13"/>
  <c r="KK33" i="13"/>
  <c r="KK34" i="13"/>
  <c r="KK35" i="13"/>
  <c r="KK36" i="13"/>
  <c r="KK37" i="13"/>
  <c r="KK38" i="13"/>
  <c r="KK39" i="13"/>
  <c r="KK40" i="13"/>
  <c r="KK41" i="13"/>
  <c r="KK42" i="13"/>
  <c r="KK43" i="13"/>
  <c r="KL10" i="13"/>
  <c r="KL11" i="13"/>
  <c r="KL12" i="13"/>
  <c r="KL13" i="13"/>
  <c r="KL14" i="13"/>
  <c r="KL15" i="13"/>
  <c r="KL16" i="13"/>
  <c r="KL17" i="13"/>
  <c r="KL18" i="13"/>
  <c r="KL19" i="13"/>
  <c r="KL20" i="13"/>
  <c r="KL21" i="13"/>
  <c r="KL22" i="13"/>
  <c r="KL23" i="13"/>
  <c r="KL24" i="13"/>
  <c r="KL25" i="13"/>
  <c r="KL26" i="13"/>
  <c r="KL27" i="13"/>
  <c r="KL28" i="13"/>
  <c r="KL29" i="13"/>
  <c r="KL30" i="13"/>
  <c r="KL31" i="13"/>
  <c r="KL32" i="13"/>
  <c r="KL33" i="13"/>
  <c r="KL34" i="13"/>
  <c r="KL35" i="13"/>
  <c r="KL36" i="13"/>
  <c r="KL37" i="13"/>
  <c r="KL38" i="13"/>
  <c r="KL39" i="13"/>
  <c r="KL40" i="13"/>
  <c r="KL41" i="13"/>
  <c r="KL42" i="13"/>
  <c r="KL43" i="13"/>
  <c r="KM10" i="13"/>
  <c r="KM11" i="13"/>
  <c r="KM12" i="13"/>
  <c r="KM13" i="13"/>
  <c r="KM14" i="13"/>
  <c r="KM15" i="13"/>
  <c r="KM16" i="13"/>
  <c r="KM17" i="13"/>
  <c r="KM18" i="13"/>
  <c r="KM19" i="13"/>
  <c r="KM20" i="13"/>
  <c r="KM21" i="13"/>
  <c r="KM22" i="13"/>
  <c r="KM23" i="13"/>
  <c r="KM24" i="13"/>
  <c r="KM25" i="13"/>
  <c r="KM26" i="13"/>
  <c r="KM27" i="13"/>
  <c r="KM28" i="13"/>
  <c r="KM29" i="13"/>
  <c r="KM30" i="13"/>
  <c r="KM31" i="13"/>
  <c r="KM32" i="13"/>
  <c r="KM33" i="13"/>
  <c r="KM34" i="13"/>
  <c r="KM35" i="13"/>
  <c r="KM36" i="13"/>
  <c r="KM37" i="13"/>
  <c r="KM38" i="13"/>
  <c r="KM39" i="13"/>
  <c r="KM40" i="13"/>
  <c r="KM41" i="13"/>
  <c r="KM42" i="13"/>
  <c r="KM43" i="13"/>
  <c r="KN10" i="13"/>
  <c r="KN11" i="13"/>
  <c r="KN12" i="13"/>
  <c r="KN13" i="13"/>
  <c r="KN14" i="13"/>
  <c r="KN15" i="13"/>
  <c r="KN16" i="13"/>
  <c r="KN17" i="13"/>
  <c r="KN18" i="13"/>
  <c r="KN19" i="13"/>
  <c r="KN20" i="13"/>
  <c r="KN21" i="13"/>
  <c r="KN22" i="13"/>
  <c r="KN23" i="13"/>
  <c r="KN24" i="13"/>
  <c r="KN25" i="13"/>
  <c r="KN26" i="13"/>
  <c r="KN27" i="13"/>
  <c r="KN28" i="13"/>
  <c r="KN29" i="13"/>
  <c r="KN30" i="13"/>
  <c r="KN31" i="13"/>
  <c r="KN32" i="13"/>
  <c r="KN33" i="13"/>
  <c r="KN34" i="13"/>
  <c r="KN35" i="13"/>
  <c r="KN36" i="13"/>
  <c r="KN37" i="13"/>
  <c r="KN38" i="13"/>
  <c r="KN39" i="13"/>
  <c r="KN40" i="13"/>
  <c r="KN41" i="13"/>
  <c r="KN42" i="13"/>
  <c r="KN43" i="13"/>
  <c r="KO10" i="13"/>
  <c r="KO11" i="13"/>
  <c r="KO12" i="13"/>
  <c r="KO13" i="13"/>
  <c r="KO14" i="13"/>
  <c r="KO15" i="13"/>
  <c r="KO16" i="13"/>
  <c r="KO17" i="13"/>
  <c r="KO18" i="13"/>
  <c r="KO19" i="13"/>
  <c r="KO20" i="13"/>
  <c r="KO21" i="13"/>
  <c r="KO22" i="13"/>
  <c r="KO23" i="13"/>
  <c r="KO24" i="13"/>
  <c r="KO25" i="13"/>
  <c r="KO26" i="13"/>
  <c r="KO27" i="13"/>
  <c r="KO28" i="13"/>
  <c r="KO29" i="13"/>
  <c r="KO30" i="13"/>
  <c r="KO31" i="13"/>
  <c r="KO32" i="13"/>
  <c r="KO33" i="13"/>
  <c r="KO34" i="13"/>
  <c r="KO35" i="13"/>
  <c r="KO36" i="13"/>
  <c r="KO37" i="13"/>
  <c r="KO38" i="13"/>
  <c r="KO39" i="13"/>
  <c r="KO40" i="13"/>
  <c r="KO41" i="13"/>
  <c r="KO42" i="13"/>
  <c r="KO43" i="13"/>
  <c r="KP10" i="13"/>
  <c r="KP11" i="13"/>
  <c r="KP12" i="13"/>
  <c r="KP13" i="13"/>
  <c r="KP14" i="13"/>
  <c r="KP15" i="13"/>
  <c r="KP16" i="13"/>
  <c r="KP17" i="13"/>
  <c r="KP18" i="13"/>
  <c r="KP19" i="13"/>
  <c r="KP20" i="13"/>
  <c r="KP21" i="13"/>
  <c r="KP22" i="13"/>
  <c r="KP23" i="13"/>
  <c r="KP24" i="13"/>
  <c r="KP25" i="13"/>
  <c r="KP26" i="13"/>
  <c r="KP27" i="13"/>
  <c r="KP28" i="13"/>
  <c r="KP29" i="13"/>
  <c r="KP30" i="13"/>
  <c r="KP31" i="13"/>
  <c r="KP32" i="13"/>
  <c r="KP33" i="13"/>
  <c r="KP34" i="13"/>
  <c r="KP35" i="13"/>
  <c r="KP36" i="13"/>
  <c r="KP37" i="13"/>
  <c r="KP38" i="13"/>
  <c r="KP39" i="13"/>
  <c r="KP40" i="13"/>
  <c r="KP41" i="13"/>
  <c r="KP42" i="13"/>
  <c r="KP43" i="13"/>
  <c r="KQ10" i="13"/>
  <c r="KQ11" i="13"/>
  <c r="KQ12" i="13"/>
  <c r="KQ13" i="13"/>
  <c r="KQ14" i="13"/>
  <c r="KQ15" i="13"/>
  <c r="KQ16" i="13"/>
  <c r="KQ17" i="13"/>
  <c r="KQ18" i="13"/>
  <c r="KQ19" i="13"/>
  <c r="KQ20" i="13"/>
  <c r="KQ21" i="13"/>
  <c r="KQ22" i="13"/>
  <c r="KQ23" i="13"/>
  <c r="KQ24" i="13"/>
  <c r="KQ25" i="13"/>
  <c r="KQ26" i="13"/>
  <c r="KQ27" i="13"/>
  <c r="KQ28" i="13"/>
  <c r="KQ29" i="13"/>
  <c r="KQ30" i="13"/>
  <c r="KQ31" i="13"/>
  <c r="KQ32" i="13"/>
  <c r="KQ33" i="13"/>
  <c r="KQ34" i="13"/>
  <c r="KQ35" i="13"/>
  <c r="KQ36" i="13"/>
  <c r="KQ37" i="13"/>
  <c r="KQ38" i="13"/>
  <c r="KQ39" i="13"/>
  <c r="KQ40" i="13"/>
  <c r="KQ41" i="13"/>
  <c r="KQ42" i="13"/>
  <c r="KQ43" i="13"/>
  <c r="KR10" i="13"/>
  <c r="KR11" i="13"/>
  <c r="KR12" i="13"/>
  <c r="KR13" i="13"/>
  <c r="KR14" i="13"/>
  <c r="KR15" i="13"/>
  <c r="KR16" i="13"/>
  <c r="KR17" i="13"/>
  <c r="KR18" i="13"/>
  <c r="KR19" i="13"/>
  <c r="KR20" i="13"/>
  <c r="KR21" i="13"/>
  <c r="KR22" i="13"/>
  <c r="KR23" i="13"/>
  <c r="KR24" i="13"/>
  <c r="KR25" i="13"/>
  <c r="KR26" i="13"/>
  <c r="KR27" i="13"/>
  <c r="KR28" i="13"/>
  <c r="KR29" i="13"/>
  <c r="KR30" i="13"/>
  <c r="KR31" i="13"/>
  <c r="KR32" i="13"/>
  <c r="KR33" i="13"/>
  <c r="KR34" i="13"/>
  <c r="KR35" i="13"/>
  <c r="KR36" i="13"/>
  <c r="KR37" i="13"/>
  <c r="KR38" i="13"/>
  <c r="KR39" i="13"/>
  <c r="KR40" i="13"/>
  <c r="KR41" i="13"/>
  <c r="KR42" i="13"/>
  <c r="KR43" i="13"/>
  <c r="KS10" i="13"/>
  <c r="KS11" i="13"/>
  <c r="KS12" i="13"/>
  <c r="KS13" i="13"/>
  <c r="KS14" i="13"/>
  <c r="KS15" i="13"/>
  <c r="KS16" i="13"/>
  <c r="KS17" i="13"/>
  <c r="KS18" i="13"/>
  <c r="KS19" i="13"/>
  <c r="KS20" i="13"/>
  <c r="KS21" i="13"/>
  <c r="KS22" i="13"/>
  <c r="KS23" i="13"/>
  <c r="KS24" i="13"/>
  <c r="KS25" i="13"/>
  <c r="KS26" i="13"/>
  <c r="KS27" i="13"/>
  <c r="KS28" i="13"/>
  <c r="KS29" i="13"/>
  <c r="KS30" i="13"/>
  <c r="KS31" i="13"/>
  <c r="KS32" i="13"/>
  <c r="KS33" i="13"/>
  <c r="KS34" i="13"/>
  <c r="KS35" i="13"/>
  <c r="KS36" i="13"/>
  <c r="KS37" i="13"/>
  <c r="KS38" i="13"/>
  <c r="KS39" i="13"/>
  <c r="KS40" i="13"/>
  <c r="KS41" i="13"/>
  <c r="KS42" i="13"/>
  <c r="KS43" i="13"/>
  <c r="KT10" i="13"/>
  <c r="KT11" i="13"/>
  <c r="KT12" i="13"/>
  <c r="KT13" i="13"/>
  <c r="KT14" i="13"/>
  <c r="KT15" i="13"/>
  <c r="KT16" i="13"/>
  <c r="KT17" i="13"/>
  <c r="KT18" i="13"/>
  <c r="KT19" i="13"/>
  <c r="KT20" i="13"/>
  <c r="KT21" i="13"/>
  <c r="KT22" i="13"/>
  <c r="KT23" i="13"/>
  <c r="KT24" i="13"/>
  <c r="KT25" i="13"/>
  <c r="KT26" i="13"/>
  <c r="KT27" i="13"/>
  <c r="KT28" i="13"/>
  <c r="KT29" i="13"/>
  <c r="KT30" i="13"/>
  <c r="KT31" i="13"/>
  <c r="KT32" i="13"/>
  <c r="KT33" i="13"/>
  <c r="KT34" i="13"/>
  <c r="KT35" i="13"/>
  <c r="KT36" i="13"/>
  <c r="KT37" i="13"/>
  <c r="KT38" i="13"/>
  <c r="KT39" i="13"/>
  <c r="KT40" i="13"/>
  <c r="KT41" i="13"/>
  <c r="KT42" i="13"/>
  <c r="KT43" i="13"/>
  <c r="KU10" i="13"/>
  <c r="KU11" i="13"/>
  <c r="KU12" i="13"/>
  <c r="KU13" i="13"/>
  <c r="KU14" i="13"/>
  <c r="KU15" i="13"/>
  <c r="KU16" i="13"/>
  <c r="KU17" i="13"/>
  <c r="KU18" i="13"/>
  <c r="KU19" i="13"/>
  <c r="KU20" i="13"/>
  <c r="KU21" i="13"/>
  <c r="KU22" i="13"/>
  <c r="KU23" i="13"/>
  <c r="KU24" i="13"/>
  <c r="KU25" i="13"/>
  <c r="KU26" i="13"/>
  <c r="KU27" i="13"/>
  <c r="KU28" i="13"/>
  <c r="KU29" i="13"/>
  <c r="KU30" i="13"/>
  <c r="KU31" i="13"/>
  <c r="KU32" i="13"/>
  <c r="KU33" i="13"/>
  <c r="KU34" i="13"/>
  <c r="KU35" i="13"/>
  <c r="KU36" i="13"/>
  <c r="KU37" i="13"/>
  <c r="KU38" i="13"/>
  <c r="KU39" i="13"/>
  <c r="KU40" i="13"/>
  <c r="KU41" i="13"/>
  <c r="KU42" i="13"/>
  <c r="KU43" i="13"/>
  <c r="KV10" i="13"/>
  <c r="KV11" i="13"/>
  <c r="KV12" i="13"/>
  <c r="KV13" i="13"/>
  <c r="KV14" i="13"/>
  <c r="KV15" i="13"/>
  <c r="KV16" i="13"/>
  <c r="KV17" i="13"/>
  <c r="KV18" i="13"/>
  <c r="KV19" i="13"/>
  <c r="KV20" i="13"/>
  <c r="KV21" i="13"/>
  <c r="KV22" i="13"/>
  <c r="KV23" i="13"/>
  <c r="KV24" i="13"/>
  <c r="KV25" i="13"/>
  <c r="KV26" i="13"/>
  <c r="KV27" i="13"/>
  <c r="KV28" i="13"/>
  <c r="KV29" i="13"/>
  <c r="KV30" i="13"/>
  <c r="KV31" i="13"/>
  <c r="KV32" i="13"/>
  <c r="KV33" i="13"/>
  <c r="KV34" i="13"/>
  <c r="KV35" i="13"/>
  <c r="KV36" i="13"/>
  <c r="KV37" i="13"/>
  <c r="KV38" i="13"/>
  <c r="KV39" i="13"/>
  <c r="KV40" i="13"/>
  <c r="KV41" i="13"/>
  <c r="KV42" i="13"/>
  <c r="KV43" i="13"/>
  <c r="KW10" i="13"/>
  <c r="KW11" i="13"/>
  <c r="KW12" i="13"/>
  <c r="KW13" i="13"/>
  <c r="KW14" i="13"/>
  <c r="KW15" i="13"/>
  <c r="KW16" i="13"/>
  <c r="KW17" i="13"/>
  <c r="KW18" i="13"/>
  <c r="KW19" i="13"/>
  <c r="KW20" i="13"/>
  <c r="KW21" i="13"/>
  <c r="KW22" i="13"/>
  <c r="KW23" i="13"/>
  <c r="KW24" i="13"/>
  <c r="KW25" i="13"/>
  <c r="KW26" i="13"/>
  <c r="KW27" i="13"/>
  <c r="KW28" i="13"/>
  <c r="KW29" i="13"/>
  <c r="KW30" i="13"/>
  <c r="KW31" i="13"/>
  <c r="KW32" i="13"/>
  <c r="KW33" i="13"/>
  <c r="KW34" i="13"/>
  <c r="KW35" i="13"/>
  <c r="KW36" i="13"/>
  <c r="KW37" i="13"/>
  <c r="KW38" i="13"/>
  <c r="KW39" i="13"/>
  <c r="KW40" i="13"/>
  <c r="KW41" i="13"/>
  <c r="KW42" i="13"/>
  <c r="KW43" i="13"/>
  <c r="KX10" i="13"/>
  <c r="KX11" i="13"/>
  <c r="KX12" i="13"/>
  <c r="KX13" i="13"/>
  <c r="KX14" i="13"/>
  <c r="KX15" i="13"/>
  <c r="KX16" i="13"/>
  <c r="KX17" i="13"/>
  <c r="KX18" i="13"/>
  <c r="KX19" i="13"/>
  <c r="KX20" i="13"/>
  <c r="KX21" i="13"/>
  <c r="KX22" i="13"/>
  <c r="KX23" i="13"/>
  <c r="KX24" i="13"/>
  <c r="KX25" i="13"/>
  <c r="KX26" i="13"/>
  <c r="KX27" i="13"/>
  <c r="KX28" i="13"/>
  <c r="KX29" i="13"/>
  <c r="KX30" i="13"/>
  <c r="KX31" i="13"/>
  <c r="KX32" i="13"/>
  <c r="KX33" i="13"/>
  <c r="KX34" i="13"/>
  <c r="KX35" i="13"/>
  <c r="KX36" i="13"/>
  <c r="KX37" i="13"/>
  <c r="KX38" i="13"/>
  <c r="KX39" i="13"/>
  <c r="KX40" i="13"/>
  <c r="KX41" i="13"/>
  <c r="KX42" i="13"/>
  <c r="KX43" i="13"/>
  <c r="KY10" i="13"/>
  <c r="KY11" i="13"/>
  <c r="KY12" i="13"/>
  <c r="KY13" i="13"/>
  <c r="KY14" i="13"/>
  <c r="KY15" i="13"/>
  <c r="KY16" i="13"/>
  <c r="KY17" i="13"/>
  <c r="KY18" i="13"/>
  <c r="KY19" i="13"/>
  <c r="KY20" i="13"/>
  <c r="KY21" i="13"/>
  <c r="KY22" i="13"/>
  <c r="KY23" i="13"/>
  <c r="KY24" i="13"/>
  <c r="KY25" i="13"/>
  <c r="KY26" i="13"/>
  <c r="KY27" i="13"/>
  <c r="KY28" i="13"/>
  <c r="KY29" i="13"/>
  <c r="KY30" i="13"/>
  <c r="KY31" i="13"/>
  <c r="KY32" i="13"/>
  <c r="KY33" i="13"/>
  <c r="KY34" i="13"/>
  <c r="KY35" i="13"/>
  <c r="KY36" i="13"/>
  <c r="KY37" i="13"/>
  <c r="KY38" i="13"/>
  <c r="KY39" i="13"/>
  <c r="KY40" i="13"/>
  <c r="KY41" i="13"/>
  <c r="KY42" i="13"/>
  <c r="KY43" i="13"/>
  <c r="KZ10" i="13"/>
  <c r="KZ11" i="13"/>
  <c r="KZ12" i="13"/>
  <c r="KZ13" i="13"/>
  <c r="KZ14" i="13"/>
  <c r="KZ15" i="13"/>
  <c r="KZ16" i="13"/>
  <c r="KZ17" i="13"/>
  <c r="KZ18" i="13"/>
  <c r="KZ19" i="13"/>
  <c r="KZ20" i="13"/>
  <c r="KZ21" i="13"/>
  <c r="KZ22" i="13"/>
  <c r="KZ23" i="13"/>
  <c r="KZ24" i="13"/>
  <c r="KZ25" i="13"/>
  <c r="KZ26" i="13"/>
  <c r="KZ27" i="13"/>
  <c r="KZ28" i="13"/>
  <c r="KZ29" i="13"/>
  <c r="KZ30" i="13"/>
  <c r="KZ31" i="13"/>
  <c r="KZ32" i="13"/>
  <c r="KZ33" i="13"/>
  <c r="KZ34" i="13"/>
  <c r="KZ35" i="13"/>
  <c r="KZ36" i="13"/>
  <c r="KZ37" i="13"/>
  <c r="KZ38" i="13"/>
  <c r="KZ39" i="13"/>
  <c r="KZ40" i="13"/>
  <c r="KZ41" i="13"/>
  <c r="KZ42" i="13"/>
  <c r="KZ43" i="13"/>
  <c r="LA10" i="13"/>
  <c r="LA11" i="13"/>
  <c r="LA12" i="13"/>
  <c r="LA13" i="13"/>
  <c r="LA14" i="13"/>
  <c r="LA15" i="13"/>
  <c r="LA16" i="13"/>
  <c r="LA17" i="13"/>
  <c r="LA18" i="13"/>
  <c r="LA19" i="13"/>
  <c r="LA20" i="13"/>
  <c r="LA21" i="13"/>
  <c r="LA22" i="13"/>
  <c r="LA23" i="13"/>
  <c r="LA24" i="13"/>
  <c r="LA25" i="13"/>
  <c r="LA26" i="13"/>
  <c r="LA27" i="13"/>
  <c r="LA28" i="13"/>
  <c r="LA29" i="13"/>
  <c r="LA30" i="13"/>
  <c r="LA31" i="13"/>
  <c r="LA32" i="13"/>
  <c r="LA33" i="13"/>
  <c r="LA34" i="13"/>
  <c r="LA35" i="13"/>
  <c r="LA36" i="13"/>
  <c r="LA37" i="13"/>
  <c r="LA38" i="13"/>
  <c r="LA39" i="13"/>
  <c r="LA40" i="13"/>
  <c r="LA41" i="13"/>
  <c r="LA42" i="13"/>
  <c r="LA43" i="13"/>
  <c r="LB10" i="13"/>
  <c r="LB11" i="13"/>
  <c r="LB12" i="13"/>
  <c r="LB13" i="13"/>
  <c r="LB14" i="13"/>
  <c r="LB15" i="13"/>
  <c r="LB16" i="13"/>
  <c r="LB17" i="13"/>
  <c r="LB18" i="13"/>
  <c r="LB19" i="13"/>
  <c r="LB20" i="13"/>
  <c r="LB21" i="13"/>
  <c r="LB22" i="13"/>
  <c r="LB23" i="13"/>
  <c r="LB24" i="13"/>
  <c r="LB25" i="13"/>
  <c r="LB26" i="13"/>
  <c r="LB27" i="13"/>
  <c r="LB28" i="13"/>
  <c r="LB29" i="13"/>
  <c r="LB30" i="13"/>
  <c r="LB31" i="13"/>
  <c r="LB32" i="13"/>
  <c r="LB33" i="13"/>
  <c r="LB34" i="13"/>
  <c r="LB35" i="13"/>
  <c r="LB36" i="13"/>
  <c r="LB37" i="13"/>
  <c r="LB38" i="13"/>
  <c r="LB39" i="13"/>
  <c r="LB40" i="13"/>
  <c r="LB41" i="13"/>
  <c r="LB42" i="13"/>
  <c r="LB43" i="13"/>
  <c r="LC10" i="13"/>
  <c r="LC11" i="13"/>
  <c r="LC12" i="13"/>
  <c r="LC13" i="13"/>
  <c r="LC14" i="13"/>
  <c r="LC15" i="13"/>
  <c r="LC16" i="13"/>
  <c r="LC17" i="13"/>
  <c r="LC18" i="13"/>
  <c r="LC19" i="13"/>
  <c r="LC20" i="13"/>
  <c r="LC21" i="13"/>
  <c r="LC22" i="13"/>
  <c r="LC23" i="13"/>
  <c r="LC24" i="13"/>
  <c r="LC25" i="13"/>
  <c r="LC26" i="13"/>
  <c r="LC27" i="13"/>
  <c r="LC28" i="13"/>
  <c r="LC29" i="13"/>
  <c r="LC30" i="13"/>
  <c r="LC31" i="13"/>
  <c r="LC32" i="13"/>
  <c r="LC33" i="13"/>
  <c r="LC34" i="13"/>
  <c r="LC35" i="13"/>
  <c r="LC36" i="13"/>
  <c r="LC37" i="13"/>
  <c r="LC38" i="13"/>
  <c r="LC39" i="13"/>
  <c r="LC40" i="13"/>
  <c r="LC41" i="13"/>
  <c r="LC42" i="13"/>
  <c r="LC43" i="13"/>
  <c r="LD10" i="13"/>
  <c r="LD11" i="13"/>
  <c r="LD12" i="13"/>
  <c r="LD13" i="13"/>
  <c r="LD14" i="13"/>
  <c r="LD15" i="13"/>
  <c r="LD16" i="13"/>
  <c r="LD17" i="13"/>
  <c r="LD18" i="13"/>
  <c r="LD19" i="13"/>
  <c r="LD20" i="13"/>
  <c r="LD21" i="13"/>
  <c r="LD22" i="13"/>
  <c r="LD23" i="13"/>
  <c r="LD24" i="13"/>
  <c r="LD25" i="13"/>
  <c r="LD26" i="13"/>
  <c r="LD27" i="13"/>
  <c r="LD28" i="13"/>
  <c r="LD29" i="13"/>
  <c r="LD30" i="13"/>
  <c r="LD31" i="13"/>
  <c r="LD32" i="13"/>
  <c r="LD33" i="13"/>
  <c r="LD34" i="13"/>
  <c r="LD35" i="13"/>
  <c r="LD36" i="13"/>
  <c r="LD37" i="13"/>
  <c r="LD38" i="13"/>
  <c r="LD39" i="13"/>
  <c r="LD40" i="13"/>
  <c r="LD41" i="13"/>
  <c r="LD42" i="13"/>
  <c r="LD43" i="13"/>
  <c r="LE10" i="13"/>
  <c r="LE11" i="13"/>
  <c r="LE12" i="13"/>
  <c r="LE13" i="13"/>
  <c r="LE14" i="13"/>
  <c r="LE15" i="13"/>
  <c r="LE16" i="13"/>
  <c r="LE17" i="13"/>
  <c r="LE18" i="13"/>
  <c r="LE19" i="13"/>
  <c r="LE20" i="13"/>
  <c r="LE21" i="13"/>
  <c r="LE22" i="13"/>
  <c r="LE23" i="13"/>
  <c r="LE24" i="13"/>
  <c r="LE25" i="13"/>
  <c r="LE26" i="13"/>
  <c r="LE27" i="13"/>
  <c r="LE28" i="13"/>
  <c r="LE29" i="13"/>
  <c r="LE30" i="13"/>
  <c r="LE31" i="13"/>
  <c r="LE32" i="13"/>
  <c r="LE33" i="13"/>
  <c r="LE34" i="13"/>
  <c r="LE35" i="13"/>
  <c r="LE36" i="13"/>
  <c r="LE37" i="13"/>
  <c r="LE38" i="13"/>
  <c r="LE39" i="13"/>
  <c r="LE40" i="13"/>
  <c r="LE41" i="13"/>
  <c r="LE42" i="13"/>
  <c r="LE43" i="13"/>
  <c r="LF10" i="13"/>
  <c r="LF11" i="13"/>
  <c r="LF12" i="13"/>
  <c r="LF13" i="13"/>
  <c r="LF14" i="13"/>
  <c r="LF15" i="13"/>
  <c r="LF16" i="13"/>
  <c r="LF17" i="13"/>
  <c r="LF18" i="13"/>
  <c r="LF19" i="13"/>
  <c r="LF20" i="13"/>
  <c r="LF21" i="13"/>
  <c r="LF22" i="13"/>
  <c r="LF23" i="13"/>
  <c r="LF24" i="13"/>
  <c r="LF25" i="13"/>
  <c r="LF26" i="13"/>
  <c r="LF27" i="13"/>
  <c r="LF28" i="13"/>
  <c r="LF29" i="13"/>
  <c r="LF30" i="13"/>
  <c r="LF31" i="13"/>
  <c r="LF32" i="13"/>
  <c r="LF33" i="13"/>
  <c r="LF34" i="13"/>
  <c r="LF35" i="13"/>
  <c r="LF36" i="13"/>
  <c r="LF37" i="13"/>
  <c r="LF38" i="13"/>
  <c r="LF39" i="13"/>
  <c r="LF40" i="13"/>
  <c r="LF41" i="13"/>
  <c r="LF42" i="13"/>
  <c r="LF43" i="13"/>
  <c r="LG10" i="13"/>
  <c r="LG11" i="13"/>
  <c r="LG12" i="13"/>
  <c r="LG13" i="13"/>
  <c r="LG14" i="13"/>
  <c r="LG15" i="13"/>
  <c r="LG16" i="13"/>
  <c r="LG17" i="13"/>
  <c r="LG18" i="13"/>
  <c r="LG19" i="13"/>
  <c r="LG20" i="13"/>
  <c r="LG21" i="13"/>
  <c r="LG22" i="13"/>
  <c r="LG23" i="13"/>
  <c r="LG24" i="13"/>
  <c r="LG25" i="13"/>
  <c r="LG26" i="13"/>
  <c r="LG27" i="13"/>
  <c r="LG28" i="13"/>
  <c r="LG29" i="13"/>
  <c r="LG30" i="13"/>
  <c r="LG31" i="13"/>
  <c r="LG32" i="13"/>
  <c r="LG33" i="13"/>
  <c r="LG34" i="13"/>
  <c r="LG35" i="13"/>
  <c r="LG36" i="13"/>
  <c r="LG37" i="13"/>
  <c r="LG38" i="13"/>
  <c r="LG39" i="13"/>
  <c r="LG40" i="13"/>
  <c r="LG41" i="13"/>
  <c r="LG42" i="13"/>
  <c r="LG43" i="13"/>
  <c r="LH10" i="13"/>
  <c r="LH11" i="13"/>
  <c r="LH12" i="13"/>
  <c r="LH13" i="13"/>
  <c r="LH14" i="13"/>
  <c r="LH15" i="13"/>
  <c r="LH16" i="13"/>
  <c r="LH17" i="13"/>
  <c r="LH18" i="13"/>
  <c r="LH19" i="13"/>
  <c r="LH20" i="13"/>
  <c r="LH21" i="13"/>
  <c r="LH22" i="13"/>
  <c r="LH23" i="13"/>
  <c r="LH24" i="13"/>
  <c r="LH25" i="13"/>
  <c r="LH26" i="13"/>
  <c r="LH27" i="13"/>
  <c r="LH28" i="13"/>
  <c r="LH29" i="13"/>
  <c r="LH30" i="13"/>
  <c r="LH31" i="13"/>
  <c r="LH32" i="13"/>
  <c r="LH33" i="13"/>
  <c r="LH34" i="13"/>
  <c r="LH35" i="13"/>
  <c r="LH36" i="13"/>
  <c r="LH37" i="13"/>
  <c r="LH38" i="13"/>
  <c r="LH39" i="13"/>
  <c r="LH40" i="13"/>
  <c r="LH41" i="13"/>
  <c r="LH42" i="13"/>
  <c r="LH43" i="13"/>
  <c r="LI10" i="13"/>
  <c r="LI11" i="13"/>
  <c r="LI12" i="13"/>
  <c r="LI13" i="13"/>
  <c r="LI14" i="13"/>
  <c r="LI15" i="13"/>
  <c r="LI16" i="13"/>
  <c r="LI17" i="13"/>
  <c r="LI18" i="13"/>
  <c r="LI19" i="13"/>
  <c r="LI20" i="13"/>
  <c r="LI21" i="13"/>
  <c r="LI22" i="13"/>
  <c r="LI23" i="13"/>
  <c r="LI24" i="13"/>
  <c r="LI25" i="13"/>
  <c r="LI26" i="13"/>
  <c r="LI27" i="13"/>
  <c r="LI28" i="13"/>
  <c r="LI29" i="13"/>
  <c r="LI30" i="13"/>
  <c r="LI31" i="13"/>
  <c r="LI32" i="13"/>
  <c r="LI33" i="13"/>
  <c r="LI34" i="13"/>
  <c r="LI35" i="13"/>
  <c r="LI36" i="13"/>
  <c r="LI37" i="13"/>
  <c r="LI38" i="13"/>
  <c r="LI39" i="13"/>
  <c r="LI40" i="13"/>
  <c r="LI41" i="13"/>
  <c r="LI42" i="13"/>
  <c r="LI43" i="13"/>
  <c r="LJ10" i="13"/>
  <c r="LJ11" i="13"/>
  <c r="LJ12" i="13"/>
  <c r="LJ13" i="13"/>
  <c r="LJ14" i="13"/>
  <c r="LJ15" i="13"/>
  <c r="LJ16" i="13"/>
  <c r="LJ17" i="13"/>
  <c r="LJ18" i="13"/>
  <c r="LJ19" i="13"/>
  <c r="LJ20" i="13"/>
  <c r="LJ21" i="13"/>
  <c r="LJ22" i="13"/>
  <c r="LJ23" i="13"/>
  <c r="LJ24" i="13"/>
  <c r="LJ25" i="13"/>
  <c r="LJ26" i="13"/>
  <c r="LJ27" i="13"/>
  <c r="LJ28" i="13"/>
  <c r="LJ29" i="13"/>
  <c r="LJ30" i="13"/>
  <c r="LJ31" i="13"/>
  <c r="LJ32" i="13"/>
  <c r="LJ33" i="13"/>
  <c r="LJ34" i="13"/>
  <c r="LJ35" i="13"/>
  <c r="LJ36" i="13"/>
  <c r="LJ37" i="13"/>
  <c r="LJ38" i="13"/>
  <c r="LJ39" i="13"/>
  <c r="LJ40" i="13"/>
  <c r="LJ41" i="13"/>
  <c r="LJ42" i="13"/>
  <c r="LJ43" i="13"/>
  <c r="LK10" i="13"/>
  <c r="LK11" i="13"/>
  <c r="LK12" i="13"/>
  <c r="LK13" i="13"/>
  <c r="LK14" i="13"/>
  <c r="LK15" i="13"/>
  <c r="LK16" i="13"/>
  <c r="LK17" i="13"/>
  <c r="LK18" i="13"/>
  <c r="LK19" i="13"/>
  <c r="LK20" i="13"/>
  <c r="LK21" i="13"/>
  <c r="LK22" i="13"/>
  <c r="LK23" i="13"/>
  <c r="LK24" i="13"/>
  <c r="LK25" i="13"/>
  <c r="LK26" i="13"/>
  <c r="LK27" i="13"/>
  <c r="LK28" i="13"/>
  <c r="LK29" i="13"/>
  <c r="LK30" i="13"/>
  <c r="LK31" i="13"/>
  <c r="LK32" i="13"/>
  <c r="LK33" i="13"/>
  <c r="LK34" i="13"/>
  <c r="LK35" i="13"/>
  <c r="LK36" i="13"/>
  <c r="LK37" i="13"/>
  <c r="LK38" i="13"/>
  <c r="LK39" i="13"/>
  <c r="LK40" i="13"/>
  <c r="LK41" i="13"/>
  <c r="LK42" i="13"/>
  <c r="LK43" i="13"/>
  <c r="LL10" i="13"/>
  <c r="LL11" i="13"/>
  <c r="LL12" i="13"/>
  <c r="LL13" i="13"/>
  <c r="LL14" i="13"/>
  <c r="LL15" i="13"/>
  <c r="LL16" i="13"/>
  <c r="LL17" i="13"/>
  <c r="LL18" i="13"/>
  <c r="LL19" i="13"/>
  <c r="LL20" i="13"/>
  <c r="LL21" i="13"/>
  <c r="LL22" i="13"/>
  <c r="LL23" i="13"/>
  <c r="LL24" i="13"/>
  <c r="LL25" i="13"/>
  <c r="LL26" i="13"/>
  <c r="LL27" i="13"/>
  <c r="LL28" i="13"/>
  <c r="LL29" i="13"/>
  <c r="LL30" i="13"/>
  <c r="LL31" i="13"/>
  <c r="LL32" i="13"/>
  <c r="LL33" i="13"/>
  <c r="LL34" i="13"/>
  <c r="LL35" i="13"/>
  <c r="LL36" i="13"/>
  <c r="LL37" i="13"/>
  <c r="LL38" i="13"/>
  <c r="LL39" i="13"/>
  <c r="LL40" i="13"/>
  <c r="LL41" i="13"/>
  <c r="LL42" i="13"/>
  <c r="LL43" i="13"/>
  <c r="LM10" i="13"/>
  <c r="LM11" i="13"/>
  <c r="LM12" i="13"/>
  <c r="LM13" i="13"/>
  <c r="LM14" i="13"/>
  <c r="LM15" i="13"/>
  <c r="LM16" i="13"/>
  <c r="LM17" i="13"/>
  <c r="LM18" i="13"/>
  <c r="LM19" i="13"/>
  <c r="LM20" i="13"/>
  <c r="LM21" i="13"/>
  <c r="LM22" i="13"/>
  <c r="LM23" i="13"/>
  <c r="LM24" i="13"/>
  <c r="LM25" i="13"/>
  <c r="LM26" i="13"/>
  <c r="LM27" i="13"/>
  <c r="LM28" i="13"/>
  <c r="LM29" i="13"/>
  <c r="LM30" i="13"/>
  <c r="LM31" i="13"/>
  <c r="LM32" i="13"/>
  <c r="LM33" i="13"/>
  <c r="LM34" i="13"/>
  <c r="LM35" i="13"/>
  <c r="LM36" i="13"/>
  <c r="LM37" i="13"/>
  <c r="LM38" i="13"/>
  <c r="LM39" i="13"/>
  <c r="LM40" i="13"/>
  <c r="LM41" i="13"/>
  <c r="LM42" i="13"/>
  <c r="LM43" i="13"/>
  <c r="LN10" i="13"/>
  <c r="LN11" i="13"/>
  <c r="LN12" i="13"/>
  <c r="LN13" i="13"/>
  <c r="LN14" i="13"/>
  <c r="LN15" i="13"/>
  <c r="LN16" i="13"/>
  <c r="LN17" i="13"/>
  <c r="LN18" i="13"/>
  <c r="LN19" i="13"/>
  <c r="LN20" i="13"/>
  <c r="LN21" i="13"/>
  <c r="LN22" i="13"/>
  <c r="LN23" i="13"/>
  <c r="LN24" i="13"/>
  <c r="LN25" i="13"/>
  <c r="LN26" i="13"/>
  <c r="LN27" i="13"/>
  <c r="LN28" i="13"/>
  <c r="LN29" i="13"/>
  <c r="LN30" i="13"/>
  <c r="LN31" i="13"/>
  <c r="LN32" i="13"/>
  <c r="LN33" i="13"/>
  <c r="LN34" i="13"/>
  <c r="LN35" i="13"/>
  <c r="LN36" i="13"/>
  <c r="LN37" i="13"/>
  <c r="LN38" i="13"/>
  <c r="LN39" i="13"/>
  <c r="LN40" i="13"/>
  <c r="LN41" i="13"/>
  <c r="LN42" i="13"/>
  <c r="LN43" i="13"/>
  <c r="LO10" i="13"/>
  <c r="LO11" i="13"/>
  <c r="LO12" i="13"/>
  <c r="LO13" i="13"/>
  <c r="LO14" i="13"/>
  <c r="LO15" i="13"/>
  <c r="LO16" i="13"/>
  <c r="LO17" i="13"/>
  <c r="LO18" i="13"/>
  <c r="LO19" i="13"/>
  <c r="LO20" i="13"/>
  <c r="LO21" i="13"/>
  <c r="LO22" i="13"/>
  <c r="LO23" i="13"/>
  <c r="LO24" i="13"/>
  <c r="LO25" i="13"/>
  <c r="LO26" i="13"/>
  <c r="LO27" i="13"/>
  <c r="LO28" i="13"/>
  <c r="LO29" i="13"/>
  <c r="LO30" i="13"/>
  <c r="LO31" i="13"/>
  <c r="LO32" i="13"/>
  <c r="LO33" i="13"/>
  <c r="LO34" i="13"/>
  <c r="LO35" i="13"/>
  <c r="LO36" i="13"/>
  <c r="LO37" i="13"/>
  <c r="LO38" i="13"/>
  <c r="LO39" i="13"/>
  <c r="LO40" i="13"/>
  <c r="LO41" i="13"/>
  <c r="LO42" i="13"/>
  <c r="LO43" i="13"/>
  <c r="LP10" i="13"/>
  <c r="LP11" i="13"/>
  <c r="LP12" i="13"/>
  <c r="LP13" i="13"/>
  <c r="LP14" i="13"/>
  <c r="LP15" i="13"/>
  <c r="LP16" i="13"/>
  <c r="LP17" i="13"/>
  <c r="LP18" i="13"/>
  <c r="LP19" i="13"/>
  <c r="LP20" i="13"/>
  <c r="LP21" i="13"/>
  <c r="LP22" i="13"/>
  <c r="LP23" i="13"/>
  <c r="LP24" i="13"/>
  <c r="LP25" i="13"/>
  <c r="LP26" i="13"/>
  <c r="LP27" i="13"/>
  <c r="LP28" i="13"/>
  <c r="LP29" i="13"/>
  <c r="LP30" i="13"/>
  <c r="LP31" i="13"/>
  <c r="LP32" i="13"/>
  <c r="LP33" i="13"/>
  <c r="LP34" i="13"/>
  <c r="LP35" i="13"/>
  <c r="LP36" i="13"/>
  <c r="LP37" i="13"/>
  <c r="LP38" i="13"/>
  <c r="LP39" i="13"/>
  <c r="LP40" i="13"/>
  <c r="LP41" i="13"/>
  <c r="LP42" i="13"/>
  <c r="LP43" i="13"/>
  <c r="LQ10" i="13"/>
  <c r="LQ11" i="13"/>
  <c r="LQ12" i="13"/>
  <c r="LQ13" i="13"/>
  <c r="LQ14" i="13"/>
  <c r="LQ15" i="13"/>
  <c r="LQ16" i="13"/>
  <c r="LQ17" i="13"/>
  <c r="LQ18" i="13"/>
  <c r="LQ19" i="13"/>
  <c r="LQ20" i="13"/>
  <c r="LQ21" i="13"/>
  <c r="LQ22" i="13"/>
  <c r="LQ23" i="13"/>
  <c r="LQ24" i="13"/>
  <c r="LQ25" i="13"/>
  <c r="LQ26" i="13"/>
  <c r="LQ27" i="13"/>
  <c r="LQ28" i="13"/>
  <c r="LQ29" i="13"/>
  <c r="LQ30" i="13"/>
  <c r="LQ31" i="13"/>
  <c r="LQ32" i="13"/>
  <c r="LQ33" i="13"/>
  <c r="LQ34" i="13"/>
  <c r="LQ35" i="13"/>
  <c r="LQ36" i="13"/>
  <c r="LQ37" i="13"/>
  <c r="LQ38" i="13"/>
  <c r="LQ39" i="13"/>
  <c r="LQ40" i="13"/>
  <c r="LQ41" i="13"/>
  <c r="LQ42" i="13"/>
  <c r="LQ43" i="13"/>
  <c r="LR10" i="13"/>
  <c r="LR11" i="13"/>
  <c r="LR12" i="13"/>
  <c r="LR13" i="13"/>
  <c r="LR14" i="13"/>
  <c r="LR15" i="13"/>
  <c r="LR16" i="13"/>
  <c r="LR17" i="13"/>
  <c r="LR18" i="13"/>
  <c r="LR19" i="13"/>
  <c r="LR20" i="13"/>
  <c r="LR21" i="13"/>
  <c r="LR22" i="13"/>
  <c r="LR23" i="13"/>
  <c r="LR24" i="13"/>
  <c r="LR25" i="13"/>
  <c r="LR26" i="13"/>
  <c r="LR27" i="13"/>
  <c r="LR28" i="13"/>
  <c r="LR29" i="13"/>
  <c r="LR30" i="13"/>
  <c r="LR31" i="13"/>
  <c r="LR32" i="13"/>
  <c r="LR33" i="13"/>
  <c r="LR34" i="13"/>
  <c r="LR35" i="13"/>
  <c r="LR36" i="13"/>
  <c r="LR37" i="13"/>
  <c r="LR38" i="13"/>
  <c r="LR39" i="13"/>
  <c r="LR40" i="13"/>
  <c r="LR41" i="13"/>
  <c r="LR42" i="13"/>
  <c r="LR43" i="13"/>
  <c r="LS10" i="13"/>
  <c r="LS11" i="13"/>
  <c r="LS12" i="13"/>
  <c r="LS13" i="13"/>
  <c r="LS14" i="13"/>
  <c r="LS15" i="13"/>
  <c r="LS16" i="13"/>
  <c r="LS17" i="13"/>
  <c r="LS18" i="13"/>
  <c r="LS19" i="13"/>
  <c r="LS20" i="13"/>
  <c r="LS21" i="13"/>
  <c r="LS22" i="13"/>
  <c r="LS23" i="13"/>
  <c r="LS24" i="13"/>
  <c r="LS25" i="13"/>
  <c r="LS26" i="13"/>
  <c r="LS27" i="13"/>
  <c r="LS28" i="13"/>
  <c r="LS29" i="13"/>
  <c r="LS30" i="13"/>
  <c r="LS31" i="13"/>
  <c r="LS32" i="13"/>
  <c r="LS33" i="13"/>
  <c r="LS34" i="13"/>
  <c r="LS35" i="13"/>
  <c r="LS36" i="13"/>
  <c r="LS37" i="13"/>
  <c r="LS38" i="13"/>
  <c r="LS39" i="13"/>
  <c r="LS40" i="13"/>
  <c r="LS41" i="13"/>
  <c r="LS42" i="13"/>
  <c r="LS43" i="13"/>
  <c r="LT10" i="13"/>
  <c r="LT11" i="13"/>
  <c r="LT12" i="13"/>
  <c r="LT13" i="13"/>
  <c r="LT14" i="13"/>
  <c r="LT15" i="13"/>
  <c r="LT16" i="13"/>
  <c r="LT17" i="13"/>
  <c r="LT18" i="13"/>
  <c r="LT19" i="13"/>
  <c r="LT20" i="13"/>
  <c r="LT21" i="13"/>
  <c r="LT22" i="13"/>
  <c r="LT23" i="13"/>
  <c r="LT24" i="13"/>
  <c r="LT25" i="13"/>
  <c r="LT26" i="13"/>
  <c r="LT27" i="13"/>
  <c r="LT28" i="13"/>
  <c r="LT29" i="13"/>
  <c r="LT30" i="13"/>
  <c r="LT31" i="13"/>
  <c r="LT32" i="13"/>
  <c r="LT33" i="13"/>
  <c r="LT34" i="13"/>
  <c r="LT35" i="13"/>
  <c r="LT36" i="13"/>
  <c r="LT37" i="13"/>
  <c r="LT38" i="13"/>
  <c r="LT39" i="13"/>
  <c r="LT40" i="13"/>
  <c r="LT41" i="13"/>
  <c r="LT42" i="13"/>
  <c r="LT43" i="13"/>
  <c r="LU10" i="13"/>
  <c r="LU11" i="13"/>
  <c r="LU12" i="13"/>
  <c r="LU13" i="13"/>
  <c r="LU14" i="13"/>
  <c r="LU15" i="13"/>
  <c r="LU16" i="13"/>
  <c r="LU17" i="13"/>
  <c r="LU18" i="13"/>
  <c r="LU19" i="13"/>
  <c r="LU20" i="13"/>
  <c r="LU21" i="13"/>
  <c r="LU22" i="13"/>
  <c r="LU23" i="13"/>
  <c r="LU24" i="13"/>
  <c r="LU25" i="13"/>
  <c r="LU26" i="13"/>
  <c r="LU27" i="13"/>
  <c r="LU28" i="13"/>
  <c r="LU29" i="13"/>
  <c r="LU30" i="13"/>
  <c r="LU31" i="13"/>
  <c r="LU32" i="13"/>
  <c r="LU33" i="13"/>
  <c r="LU34" i="13"/>
  <c r="LU35" i="13"/>
  <c r="LU36" i="13"/>
  <c r="LU37" i="13"/>
  <c r="LU38" i="13"/>
  <c r="LU39" i="13"/>
  <c r="LU40" i="13"/>
  <c r="LU41" i="13"/>
  <c r="LU42" i="13"/>
  <c r="LU43" i="13"/>
  <c r="LV10" i="13"/>
  <c r="LV11" i="13"/>
  <c r="LV12" i="13"/>
  <c r="LV13" i="13"/>
  <c r="LV14" i="13"/>
  <c r="LV15" i="13"/>
  <c r="LV16" i="13"/>
  <c r="LV17" i="13"/>
  <c r="LV18" i="13"/>
  <c r="LV19" i="13"/>
  <c r="LV20" i="13"/>
  <c r="LV21" i="13"/>
  <c r="LV22" i="13"/>
  <c r="LV23" i="13"/>
  <c r="LV24" i="13"/>
  <c r="LV25" i="13"/>
  <c r="LV26" i="13"/>
  <c r="LV27" i="13"/>
  <c r="LV28" i="13"/>
  <c r="LV29" i="13"/>
  <c r="LV30" i="13"/>
  <c r="LV31" i="13"/>
  <c r="LV32" i="13"/>
  <c r="LV33" i="13"/>
  <c r="LV34" i="13"/>
  <c r="LV35" i="13"/>
  <c r="LV36" i="13"/>
  <c r="LV37" i="13"/>
  <c r="LV38" i="13"/>
  <c r="LV39" i="13"/>
  <c r="LV40" i="13"/>
  <c r="LV41" i="13"/>
  <c r="LV42" i="13"/>
  <c r="LV43" i="13"/>
  <c r="LW10" i="13"/>
  <c r="LW11" i="13"/>
  <c r="LW12" i="13"/>
  <c r="LW13" i="13"/>
  <c r="LW14" i="13"/>
  <c r="LW15" i="13"/>
  <c r="LW16" i="13"/>
  <c r="LW17" i="13"/>
  <c r="LW18" i="13"/>
  <c r="LW19" i="13"/>
  <c r="LW20" i="13"/>
  <c r="LW21" i="13"/>
  <c r="LW22" i="13"/>
  <c r="LW23" i="13"/>
  <c r="LW24" i="13"/>
  <c r="LW25" i="13"/>
  <c r="LW26" i="13"/>
  <c r="LW27" i="13"/>
  <c r="LW28" i="13"/>
  <c r="LW29" i="13"/>
  <c r="LW30" i="13"/>
  <c r="LW31" i="13"/>
  <c r="LW32" i="13"/>
  <c r="LW33" i="13"/>
  <c r="LW34" i="13"/>
  <c r="LW35" i="13"/>
  <c r="LW36" i="13"/>
  <c r="LW37" i="13"/>
  <c r="LW38" i="13"/>
  <c r="LW39" i="13"/>
  <c r="LW40" i="13"/>
  <c r="LW41" i="13"/>
  <c r="LW42" i="13"/>
  <c r="LW43" i="13"/>
  <c r="LX10" i="13"/>
  <c r="LX11" i="13"/>
  <c r="LX12" i="13"/>
  <c r="LX13" i="13"/>
  <c r="LX14" i="13"/>
  <c r="LX15" i="13"/>
  <c r="LX16" i="13"/>
  <c r="LX17" i="13"/>
  <c r="LX18" i="13"/>
  <c r="LX19" i="13"/>
  <c r="LX20" i="13"/>
  <c r="LX21" i="13"/>
  <c r="LX22" i="13"/>
  <c r="LX23" i="13"/>
  <c r="LX24" i="13"/>
  <c r="LX25" i="13"/>
  <c r="LX26" i="13"/>
  <c r="LX27" i="13"/>
  <c r="LX28" i="13"/>
  <c r="LX29" i="13"/>
  <c r="LX30" i="13"/>
  <c r="LX31" i="13"/>
  <c r="LX32" i="13"/>
  <c r="LX33" i="13"/>
  <c r="LX34" i="13"/>
  <c r="LX35" i="13"/>
  <c r="LX36" i="13"/>
  <c r="LX37" i="13"/>
  <c r="LX38" i="13"/>
  <c r="LX39" i="13"/>
  <c r="LX40" i="13"/>
  <c r="LX41" i="13"/>
  <c r="LX42" i="13"/>
  <c r="LX43" i="13"/>
  <c r="LY10" i="13"/>
  <c r="LY11" i="13"/>
  <c r="LY12" i="13"/>
  <c r="LY13" i="13"/>
  <c r="LY14" i="13"/>
  <c r="LY15" i="13"/>
  <c r="LY16" i="13"/>
  <c r="LY17" i="13"/>
  <c r="LY18" i="13"/>
  <c r="LY19" i="13"/>
  <c r="LY20" i="13"/>
  <c r="LY21" i="13"/>
  <c r="LY22" i="13"/>
  <c r="LY23" i="13"/>
  <c r="LY24" i="13"/>
  <c r="LY25" i="13"/>
  <c r="LY26" i="13"/>
  <c r="LY27" i="13"/>
  <c r="LY28" i="13"/>
  <c r="LY29" i="13"/>
  <c r="LY30" i="13"/>
  <c r="LY31" i="13"/>
  <c r="LY32" i="13"/>
  <c r="LY33" i="13"/>
  <c r="LY34" i="13"/>
  <c r="LY35" i="13"/>
  <c r="LY36" i="13"/>
  <c r="LY37" i="13"/>
  <c r="LY38" i="13"/>
  <c r="LY39" i="13"/>
  <c r="LY40" i="13"/>
  <c r="LY41" i="13"/>
  <c r="LY42" i="13"/>
  <c r="LY43" i="13"/>
  <c r="LZ10" i="13"/>
  <c r="LZ11" i="13"/>
  <c r="LZ12" i="13"/>
  <c r="LZ13" i="13"/>
  <c r="LZ14" i="13"/>
  <c r="LZ15" i="13"/>
  <c r="LZ16" i="13"/>
  <c r="LZ17" i="13"/>
  <c r="LZ18" i="13"/>
  <c r="LZ19" i="13"/>
  <c r="LZ20" i="13"/>
  <c r="LZ21" i="13"/>
  <c r="LZ22" i="13"/>
  <c r="LZ23" i="13"/>
  <c r="LZ24" i="13"/>
  <c r="LZ25" i="13"/>
  <c r="LZ26" i="13"/>
  <c r="LZ27" i="13"/>
  <c r="LZ28" i="13"/>
  <c r="LZ29" i="13"/>
  <c r="LZ30" i="13"/>
  <c r="LZ31" i="13"/>
  <c r="LZ32" i="13"/>
  <c r="LZ33" i="13"/>
  <c r="LZ34" i="13"/>
  <c r="LZ35" i="13"/>
  <c r="LZ36" i="13"/>
  <c r="LZ37" i="13"/>
  <c r="LZ38" i="13"/>
  <c r="LZ39" i="13"/>
  <c r="LZ40" i="13"/>
  <c r="LZ41" i="13"/>
  <c r="LZ42" i="13"/>
  <c r="LZ43" i="13"/>
  <c r="MA10" i="13"/>
  <c r="MA11" i="13"/>
  <c r="MA12" i="13"/>
  <c r="MA13" i="13"/>
  <c r="MA14" i="13"/>
  <c r="MA15" i="13"/>
  <c r="MA16" i="13"/>
  <c r="MA17" i="13"/>
  <c r="MA18" i="13"/>
  <c r="MA19" i="13"/>
  <c r="MA20" i="13"/>
  <c r="MA21" i="13"/>
  <c r="MA22" i="13"/>
  <c r="MA23" i="13"/>
  <c r="MA24" i="13"/>
  <c r="MA25" i="13"/>
  <c r="MA26" i="13"/>
  <c r="MA27" i="13"/>
  <c r="MA28" i="13"/>
  <c r="MA29" i="13"/>
  <c r="MA30" i="13"/>
  <c r="MA31" i="13"/>
  <c r="MA32" i="13"/>
  <c r="MA33" i="13"/>
  <c r="MA34" i="13"/>
  <c r="MA35" i="13"/>
  <c r="MA36" i="13"/>
  <c r="MA37" i="13"/>
  <c r="MA38" i="13"/>
  <c r="MA39" i="13"/>
  <c r="MA40" i="13"/>
  <c r="MA41" i="13"/>
  <c r="MA42" i="13"/>
  <c r="MA43" i="13"/>
  <c r="MB10" i="13"/>
  <c r="MB11" i="13"/>
  <c r="MB12" i="13"/>
  <c r="MB13" i="13"/>
  <c r="MB14" i="13"/>
  <c r="MB15" i="13"/>
  <c r="MB16" i="13"/>
  <c r="MB17" i="13"/>
  <c r="MB18" i="13"/>
  <c r="MB19" i="13"/>
  <c r="MB20" i="13"/>
  <c r="MB21" i="13"/>
  <c r="MB22" i="13"/>
  <c r="MB23" i="13"/>
  <c r="MB24" i="13"/>
  <c r="MB25" i="13"/>
  <c r="MB26" i="13"/>
  <c r="MB27" i="13"/>
  <c r="MB28" i="13"/>
  <c r="MB29" i="13"/>
  <c r="MB30" i="13"/>
  <c r="MB31" i="13"/>
  <c r="MB32" i="13"/>
  <c r="MB33" i="13"/>
  <c r="MB34" i="13"/>
  <c r="MB35" i="13"/>
  <c r="MB36" i="13"/>
  <c r="MB37" i="13"/>
  <c r="MB38" i="13"/>
  <c r="MB39" i="13"/>
  <c r="MB40" i="13"/>
  <c r="MB41" i="13"/>
  <c r="MB42" i="13"/>
  <c r="MB43" i="13"/>
  <c r="MC10" i="13"/>
  <c r="MC11" i="13"/>
  <c r="MC12" i="13"/>
  <c r="MC13" i="13"/>
  <c r="MC14" i="13"/>
  <c r="MC15" i="13"/>
  <c r="MC16" i="13"/>
  <c r="MC17" i="13"/>
  <c r="MC18" i="13"/>
  <c r="MC19" i="13"/>
  <c r="MC20" i="13"/>
  <c r="MC21" i="13"/>
  <c r="MC22" i="13"/>
  <c r="MC23" i="13"/>
  <c r="MC24" i="13"/>
  <c r="MC25" i="13"/>
  <c r="MC26" i="13"/>
  <c r="MC27" i="13"/>
  <c r="MC28" i="13"/>
  <c r="MC29" i="13"/>
  <c r="MC30" i="13"/>
  <c r="MC31" i="13"/>
  <c r="MC32" i="13"/>
  <c r="MC33" i="13"/>
  <c r="MC34" i="13"/>
  <c r="MC35" i="13"/>
  <c r="MC36" i="13"/>
  <c r="MC37" i="13"/>
  <c r="MC38" i="13"/>
  <c r="MC39" i="13"/>
  <c r="MC40" i="13"/>
  <c r="MC41" i="13"/>
  <c r="MC42" i="13"/>
  <c r="MC43" i="13"/>
  <c r="MD10" i="13"/>
  <c r="MD11" i="13"/>
  <c r="MD12" i="13"/>
  <c r="MD13" i="13"/>
  <c r="MD14" i="13"/>
  <c r="MD15" i="13"/>
  <c r="MD16" i="13"/>
  <c r="MD17" i="13"/>
  <c r="MD18" i="13"/>
  <c r="MD19" i="13"/>
  <c r="MD20" i="13"/>
  <c r="MD21" i="13"/>
  <c r="MD22" i="13"/>
  <c r="MD23" i="13"/>
  <c r="MD24" i="13"/>
  <c r="MD25" i="13"/>
  <c r="MD26" i="13"/>
  <c r="MD27" i="13"/>
  <c r="MD28" i="13"/>
  <c r="MD29" i="13"/>
  <c r="MD30" i="13"/>
  <c r="MD31" i="13"/>
  <c r="MD32" i="13"/>
  <c r="MD33" i="13"/>
  <c r="MD34" i="13"/>
  <c r="MD35" i="13"/>
  <c r="MD36" i="13"/>
  <c r="MD37" i="13"/>
  <c r="MD38" i="13"/>
  <c r="MD39" i="13"/>
  <c r="MD40" i="13"/>
  <c r="MD41" i="13"/>
  <c r="MD42" i="13"/>
  <c r="MD43" i="13"/>
  <c r="ME10" i="13"/>
  <c r="ME11" i="13"/>
  <c r="ME12" i="13"/>
  <c r="ME13" i="13"/>
  <c r="ME14" i="13"/>
  <c r="ME15" i="13"/>
  <c r="ME16" i="13"/>
  <c r="ME17" i="13"/>
  <c r="ME18" i="13"/>
  <c r="ME19" i="13"/>
  <c r="ME20" i="13"/>
  <c r="ME21" i="13"/>
  <c r="ME22" i="13"/>
  <c r="ME23" i="13"/>
  <c r="ME24" i="13"/>
  <c r="ME25" i="13"/>
  <c r="ME26" i="13"/>
  <c r="ME27" i="13"/>
  <c r="ME28" i="13"/>
  <c r="ME29" i="13"/>
  <c r="ME30" i="13"/>
  <c r="ME31" i="13"/>
  <c r="ME32" i="13"/>
  <c r="ME33" i="13"/>
  <c r="ME34" i="13"/>
  <c r="ME35" i="13"/>
  <c r="ME36" i="13"/>
  <c r="ME37" i="13"/>
  <c r="ME38" i="13"/>
  <c r="ME39" i="13"/>
  <c r="ME40" i="13"/>
  <c r="ME41" i="13"/>
  <c r="ME42" i="13"/>
  <c r="ME43" i="13"/>
  <c r="MF10" i="13"/>
  <c r="MF11" i="13"/>
  <c r="MF12" i="13"/>
  <c r="MF13" i="13"/>
  <c r="MF14" i="13"/>
  <c r="MF15" i="13"/>
  <c r="MF16" i="13"/>
  <c r="MF17" i="13"/>
  <c r="MF18" i="13"/>
  <c r="MF19" i="13"/>
  <c r="MF20" i="13"/>
  <c r="MF21" i="13"/>
  <c r="MF22" i="13"/>
  <c r="MF23" i="13"/>
  <c r="MF24" i="13"/>
  <c r="MF25" i="13"/>
  <c r="MF26" i="13"/>
  <c r="MF27" i="13"/>
  <c r="MF28" i="13"/>
  <c r="MF29" i="13"/>
  <c r="MF30" i="13"/>
  <c r="MF31" i="13"/>
  <c r="MF32" i="13"/>
  <c r="MF33" i="13"/>
  <c r="MF34" i="13"/>
  <c r="MF35" i="13"/>
  <c r="MF36" i="13"/>
  <c r="MF37" i="13"/>
  <c r="MF38" i="13"/>
  <c r="MF39" i="13"/>
  <c r="MF40" i="13"/>
  <c r="MF41" i="13"/>
  <c r="MF42" i="13"/>
  <c r="MF43" i="13"/>
  <c r="MG10" i="13"/>
  <c r="MG11" i="13"/>
  <c r="MG12" i="13"/>
  <c r="MG13" i="13"/>
  <c r="MG14" i="13"/>
  <c r="MG15" i="13"/>
  <c r="MG16" i="13"/>
  <c r="MG17" i="13"/>
  <c r="MG18" i="13"/>
  <c r="MG19" i="13"/>
  <c r="MG20" i="13"/>
  <c r="MG21" i="13"/>
  <c r="MG22" i="13"/>
  <c r="MG23" i="13"/>
  <c r="MG24" i="13"/>
  <c r="MG25" i="13"/>
  <c r="MG26" i="13"/>
  <c r="MG27" i="13"/>
  <c r="MG28" i="13"/>
  <c r="MG29" i="13"/>
  <c r="MG30" i="13"/>
  <c r="MG31" i="13"/>
  <c r="MG32" i="13"/>
  <c r="MG33" i="13"/>
  <c r="MG34" i="13"/>
  <c r="MG35" i="13"/>
  <c r="MG36" i="13"/>
  <c r="MG37" i="13"/>
  <c r="MG38" i="13"/>
  <c r="MG39" i="13"/>
  <c r="MG40" i="13"/>
  <c r="MG41" i="13"/>
  <c r="MG42" i="13"/>
  <c r="MG43" i="13"/>
  <c r="MH10" i="13"/>
  <c r="MH11" i="13"/>
  <c r="MH12" i="13"/>
  <c r="MH13" i="13"/>
  <c r="MH14" i="13"/>
  <c r="MH15" i="13"/>
  <c r="MH16" i="13"/>
  <c r="MH17" i="13"/>
  <c r="MH18" i="13"/>
  <c r="MH19" i="13"/>
  <c r="MH20" i="13"/>
  <c r="MH21" i="13"/>
  <c r="MH22" i="13"/>
  <c r="MH23" i="13"/>
  <c r="MH24" i="13"/>
  <c r="MH25" i="13"/>
  <c r="MH26" i="13"/>
  <c r="MH27" i="13"/>
  <c r="MH28" i="13"/>
  <c r="MH29" i="13"/>
  <c r="MH30" i="13"/>
  <c r="MH31" i="13"/>
  <c r="MH32" i="13"/>
  <c r="MH33" i="13"/>
  <c r="MH34" i="13"/>
  <c r="MH35" i="13"/>
  <c r="MH36" i="13"/>
  <c r="MH37" i="13"/>
  <c r="MH38" i="13"/>
  <c r="MH39" i="13"/>
  <c r="MH40" i="13"/>
  <c r="MH41" i="13"/>
  <c r="MH42" i="13"/>
  <c r="MH43" i="13"/>
  <c r="MI10" i="13"/>
  <c r="MI11" i="13"/>
  <c r="MI12" i="13"/>
  <c r="MI13" i="13"/>
  <c r="MI14" i="13"/>
  <c r="MI15" i="13"/>
  <c r="MI16" i="13"/>
  <c r="MI17" i="13"/>
  <c r="MI18" i="13"/>
  <c r="MI19" i="13"/>
  <c r="MI20" i="13"/>
  <c r="MI21" i="13"/>
  <c r="MI22" i="13"/>
  <c r="MI23" i="13"/>
  <c r="MI24" i="13"/>
  <c r="MI25" i="13"/>
  <c r="MI26" i="13"/>
  <c r="MI27" i="13"/>
  <c r="MI28" i="13"/>
  <c r="MI29" i="13"/>
  <c r="MI30" i="13"/>
  <c r="MI31" i="13"/>
  <c r="MI32" i="13"/>
  <c r="MI33" i="13"/>
  <c r="MI34" i="13"/>
  <c r="MI35" i="13"/>
  <c r="MI36" i="13"/>
  <c r="MI37" i="13"/>
  <c r="MI38" i="13"/>
  <c r="MI39" i="13"/>
  <c r="MI40" i="13"/>
  <c r="MI41" i="13"/>
  <c r="MI42" i="13"/>
  <c r="MI43" i="13"/>
  <c r="MJ10" i="13"/>
  <c r="MJ11" i="13"/>
  <c r="MJ12" i="13"/>
  <c r="MJ13" i="13"/>
  <c r="MJ14" i="13"/>
  <c r="MJ15" i="13"/>
  <c r="MJ16" i="13"/>
  <c r="MJ17" i="13"/>
  <c r="MJ18" i="13"/>
  <c r="MJ19" i="13"/>
  <c r="MJ20" i="13"/>
  <c r="MJ21" i="13"/>
  <c r="MJ22" i="13"/>
  <c r="MJ23" i="13"/>
  <c r="MJ24" i="13"/>
  <c r="MJ25" i="13"/>
  <c r="MJ26" i="13"/>
  <c r="MJ27" i="13"/>
  <c r="MJ28" i="13"/>
  <c r="MJ29" i="13"/>
  <c r="MJ30" i="13"/>
  <c r="MJ31" i="13"/>
  <c r="MJ32" i="13"/>
  <c r="MJ33" i="13"/>
  <c r="MJ34" i="13"/>
  <c r="MJ35" i="13"/>
  <c r="MJ36" i="13"/>
  <c r="MJ37" i="13"/>
  <c r="MJ38" i="13"/>
  <c r="MJ39" i="13"/>
  <c r="MJ40" i="13"/>
  <c r="MJ41" i="13"/>
  <c r="MJ42" i="13"/>
  <c r="MJ43" i="13"/>
  <c r="MK10" i="13"/>
  <c r="MK11" i="13"/>
  <c r="MK12" i="13"/>
  <c r="MK13" i="13"/>
  <c r="MK14" i="13"/>
  <c r="MK15" i="13"/>
  <c r="MK16" i="13"/>
  <c r="MK17" i="13"/>
  <c r="MK18" i="13"/>
  <c r="MK19" i="13"/>
  <c r="MK20" i="13"/>
  <c r="MK21" i="13"/>
  <c r="MK22" i="13"/>
  <c r="MK23" i="13"/>
  <c r="MK24" i="13"/>
  <c r="MK25" i="13"/>
  <c r="MK26" i="13"/>
  <c r="MK27" i="13"/>
  <c r="MK28" i="13"/>
  <c r="MK29" i="13"/>
  <c r="MK30" i="13"/>
  <c r="MK31" i="13"/>
  <c r="MK32" i="13"/>
  <c r="MK33" i="13"/>
  <c r="MK34" i="13"/>
  <c r="MK35" i="13"/>
  <c r="MK36" i="13"/>
  <c r="MK37" i="13"/>
  <c r="MK38" i="13"/>
  <c r="MK39" i="13"/>
  <c r="MK40" i="13"/>
  <c r="MK41" i="13"/>
  <c r="MK42" i="13"/>
  <c r="MK43" i="13"/>
  <c r="ML10" i="13"/>
  <c r="ML11" i="13"/>
  <c r="ML12" i="13"/>
  <c r="ML13" i="13"/>
  <c r="ML14" i="13"/>
  <c r="ML15" i="13"/>
  <c r="ML16" i="13"/>
  <c r="ML17" i="13"/>
  <c r="ML18" i="13"/>
  <c r="ML19" i="13"/>
  <c r="ML20" i="13"/>
  <c r="ML21" i="13"/>
  <c r="ML22" i="13"/>
  <c r="ML23" i="13"/>
  <c r="ML24" i="13"/>
  <c r="ML25" i="13"/>
  <c r="ML26" i="13"/>
  <c r="ML27" i="13"/>
  <c r="ML28" i="13"/>
  <c r="ML29" i="13"/>
  <c r="ML30" i="13"/>
  <c r="ML31" i="13"/>
  <c r="ML32" i="13"/>
  <c r="ML33" i="13"/>
  <c r="ML34" i="13"/>
  <c r="ML35" i="13"/>
  <c r="ML36" i="13"/>
  <c r="ML37" i="13"/>
  <c r="ML38" i="13"/>
  <c r="ML39" i="13"/>
  <c r="ML40" i="13"/>
  <c r="ML41" i="13"/>
  <c r="ML42" i="13"/>
  <c r="ML43" i="13"/>
  <c r="MM10" i="13"/>
  <c r="MM11" i="13"/>
  <c r="MM12" i="13"/>
  <c r="MM13" i="13"/>
  <c r="MM14" i="13"/>
  <c r="MM15" i="13"/>
  <c r="MM16" i="13"/>
  <c r="MM17" i="13"/>
  <c r="MM18" i="13"/>
  <c r="MM19" i="13"/>
  <c r="MM20" i="13"/>
  <c r="MM21" i="13"/>
  <c r="MM22" i="13"/>
  <c r="MM23" i="13"/>
  <c r="MM24" i="13"/>
  <c r="MM25" i="13"/>
  <c r="MM26" i="13"/>
  <c r="MM27" i="13"/>
  <c r="MM28" i="13"/>
  <c r="MM29" i="13"/>
  <c r="MM30" i="13"/>
  <c r="MM31" i="13"/>
  <c r="MM32" i="13"/>
  <c r="MM33" i="13"/>
  <c r="MM34" i="13"/>
  <c r="MM35" i="13"/>
  <c r="MM36" i="13"/>
  <c r="MM37" i="13"/>
  <c r="MM38" i="13"/>
  <c r="MM39" i="13"/>
  <c r="MM40" i="13"/>
  <c r="MM41" i="13"/>
  <c r="MM42" i="13"/>
  <c r="MM43" i="13"/>
  <c r="MN10" i="13"/>
  <c r="MN11" i="13"/>
  <c r="MN12" i="13"/>
  <c r="MN13" i="13"/>
  <c r="MN14" i="13"/>
  <c r="MN15" i="13"/>
  <c r="MN16" i="13"/>
  <c r="MN17" i="13"/>
  <c r="MN18" i="13"/>
  <c r="MN19" i="13"/>
  <c r="MN20" i="13"/>
  <c r="MN21" i="13"/>
  <c r="MN22" i="13"/>
  <c r="MN23" i="13"/>
  <c r="MN24" i="13"/>
  <c r="MN25" i="13"/>
  <c r="MN26" i="13"/>
  <c r="MN27" i="13"/>
  <c r="MN28" i="13"/>
  <c r="MN29" i="13"/>
  <c r="MN30" i="13"/>
  <c r="MN31" i="13"/>
  <c r="MN32" i="13"/>
  <c r="MN33" i="13"/>
  <c r="MN34" i="13"/>
  <c r="MN35" i="13"/>
  <c r="MN36" i="13"/>
  <c r="MN37" i="13"/>
  <c r="MN38" i="13"/>
  <c r="MN39" i="13"/>
  <c r="MN40" i="13"/>
  <c r="MN41" i="13"/>
  <c r="MN42" i="13"/>
  <c r="MN43" i="13"/>
  <c r="MO10" i="13"/>
  <c r="MO11" i="13"/>
  <c r="MO12" i="13"/>
  <c r="MO13" i="13"/>
  <c r="MO14" i="13"/>
  <c r="MO15" i="13"/>
  <c r="MO16" i="13"/>
  <c r="MO17" i="13"/>
  <c r="MO18" i="13"/>
  <c r="MO19" i="13"/>
  <c r="MO20" i="13"/>
  <c r="MO21" i="13"/>
  <c r="MO22" i="13"/>
  <c r="MO23" i="13"/>
  <c r="MO24" i="13"/>
  <c r="MO25" i="13"/>
  <c r="MO26" i="13"/>
  <c r="MO27" i="13"/>
  <c r="MO28" i="13"/>
  <c r="MO29" i="13"/>
  <c r="MO30" i="13"/>
  <c r="MO31" i="13"/>
  <c r="MO32" i="13"/>
  <c r="MO33" i="13"/>
  <c r="MO34" i="13"/>
  <c r="MO35" i="13"/>
  <c r="MO36" i="13"/>
  <c r="MO37" i="13"/>
  <c r="MO38" i="13"/>
  <c r="MO39" i="13"/>
  <c r="MO40" i="13"/>
  <c r="MO41" i="13"/>
  <c r="MO42" i="13"/>
  <c r="MO43" i="13"/>
  <c r="MP10" i="13"/>
  <c r="MP11" i="13"/>
  <c r="MP12" i="13"/>
  <c r="MP13" i="13"/>
  <c r="MP14" i="13"/>
  <c r="MP15" i="13"/>
  <c r="MP16" i="13"/>
  <c r="MP17" i="13"/>
  <c r="MP18" i="13"/>
  <c r="MP19" i="13"/>
  <c r="MP20" i="13"/>
  <c r="MP21" i="13"/>
  <c r="MP22" i="13"/>
  <c r="MP23" i="13"/>
  <c r="MP24" i="13"/>
  <c r="MP25" i="13"/>
  <c r="MP26" i="13"/>
  <c r="MP27" i="13"/>
  <c r="MP28" i="13"/>
  <c r="MP29" i="13"/>
  <c r="MP30" i="13"/>
  <c r="MP31" i="13"/>
  <c r="MP32" i="13"/>
  <c r="MP33" i="13"/>
  <c r="MP34" i="13"/>
  <c r="MP35" i="13"/>
  <c r="MP36" i="13"/>
  <c r="MP37" i="13"/>
  <c r="MP38" i="13"/>
  <c r="MP39" i="13"/>
  <c r="MP40" i="13"/>
  <c r="MP41" i="13"/>
  <c r="MP42" i="13"/>
  <c r="MP43" i="13"/>
  <c r="MQ10" i="13"/>
  <c r="MQ11" i="13"/>
  <c r="MQ12" i="13"/>
  <c r="MQ13" i="13"/>
  <c r="MQ14" i="13"/>
  <c r="MQ15" i="13"/>
  <c r="MQ16" i="13"/>
  <c r="MQ17" i="13"/>
  <c r="MQ18" i="13"/>
  <c r="MQ19" i="13"/>
  <c r="MQ20" i="13"/>
  <c r="MQ21" i="13"/>
  <c r="MQ22" i="13"/>
  <c r="MQ23" i="13"/>
  <c r="MQ24" i="13"/>
  <c r="MQ25" i="13"/>
  <c r="MQ26" i="13"/>
  <c r="MQ27" i="13"/>
  <c r="MQ28" i="13"/>
  <c r="MQ29" i="13"/>
  <c r="MQ30" i="13"/>
  <c r="MQ31" i="13"/>
  <c r="MQ32" i="13"/>
  <c r="MQ33" i="13"/>
  <c r="MQ34" i="13"/>
  <c r="MQ35" i="13"/>
  <c r="MQ36" i="13"/>
  <c r="MQ37" i="13"/>
  <c r="MQ38" i="13"/>
  <c r="MQ39" i="13"/>
  <c r="MQ40" i="13"/>
  <c r="MQ41" i="13"/>
  <c r="MQ42" i="13"/>
  <c r="MQ43" i="13"/>
  <c r="MR10" i="13"/>
  <c r="MR11" i="13"/>
  <c r="MR12" i="13"/>
  <c r="MR13" i="13"/>
  <c r="MR14" i="13"/>
  <c r="MR15" i="13"/>
  <c r="MR16" i="13"/>
  <c r="MR17" i="13"/>
  <c r="MR18" i="13"/>
  <c r="MR19" i="13"/>
  <c r="MR20" i="13"/>
  <c r="MR21" i="13"/>
  <c r="MR22" i="13"/>
  <c r="MR23" i="13"/>
  <c r="MR24" i="13"/>
  <c r="MR25" i="13"/>
  <c r="MR26" i="13"/>
  <c r="MR27" i="13"/>
  <c r="MR28" i="13"/>
  <c r="MR29" i="13"/>
  <c r="MR30" i="13"/>
  <c r="MR31" i="13"/>
  <c r="MR32" i="13"/>
  <c r="MR33" i="13"/>
  <c r="MR34" i="13"/>
  <c r="MR35" i="13"/>
  <c r="MR36" i="13"/>
  <c r="MR37" i="13"/>
  <c r="MR38" i="13"/>
  <c r="MR39" i="13"/>
  <c r="MR40" i="13"/>
  <c r="MR41" i="13"/>
  <c r="MR42" i="13"/>
  <c r="MR43" i="13"/>
  <c r="MS10" i="13"/>
  <c r="MS11" i="13"/>
  <c r="MS12" i="13"/>
  <c r="MS13" i="13"/>
  <c r="MS14" i="13"/>
  <c r="MS15" i="13"/>
  <c r="MS16" i="13"/>
  <c r="MS17" i="13"/>
  <c r="MS18" i="13"/>
  <c r="MS19" i="13"/>
  <c r="MS20" i="13"/>
  <c r="MS21" i="13"/>
  <c r="MS22" i="13"/>
  <c r="MS23" i="13"/>
  <c r="MS24" i="13"/>
  <c r="MS25" i="13"/>
  <c r="MS26" i="13"/>
  <c r="MS27" i="13"/>
  <c r="MS28" i="13"/>
  <c r="MS29" i="13"/>
  <c r="MS30" i="13"/>
  <c r="MS31" i="13"/>
  <c r="MS32" i="13"/>
  <c r="MS33" i="13"/>
  <c r="MS34" i="13"/>
  <c r="MS35" i="13"/>
  <c r="MS36" i="13"/>
  <c r="MS37" i="13"/>
  <c r="MS38" i="13"/>
  <c r="MS39" i="13"/>
  <c r="MS40" i="13"/>
  <c r="MS41" i="13"/>
  <c r="MS42" i="13"/>
  <c r="MS43" i="13"/>
  <c r="MT10" i="13"/>
  <c r="MT11" i="13"/>
  <c r="MT12" i="13"/>
  <c r="MT13" i="13"/>
  <c r="MT14" i="13"/>
  <c r="MT15" i="13"/>
  <c r="MT16" i="13"/>
  <c r="MT17" i="13"/>
  <c r="MT18" i="13"/>
  <c r="MT19" i="13"/>
  <c r="MT20" i="13"/>
  <c r="MT21" i="13"/>
  <c r="MT22" i="13"/>
  <c r="MT23" i="13"/>
  <c r="MT24" i="13"/>
  <c r="MT25" i="13"/>
  <c r="MT26" i="13"/>
  <c r="MT27" i="13"/>
  <c r="MT28" i="13"/>
  <c r="MT29" i="13"/>
  <c r="MT30" i="13"/>
  <c r="MT31" i="13"/>
  <c r="MT32" i="13"/>
  <c r="MT33" i="13"/>
  <c r="MT34" i="13"/>
  <c r="MT35" i="13"/>
  <c r="MT36" i="13"/>
  <c r="MT37" i="13"/>
  <c r="MT38" i="13"/>
  <c r="MT39" i="13"/>
  <c r="MT40" i="13"/>
  <c r="MT41" i="13"/>
  <c r="MT42" i="13"/>
  <c r="MT43" i="13"/>
  <c r="MU10" i="13"/>
  <c r="MU11" i="13"/>
  <c r="MU12" i="13"/>
  <c r="MU13" i="13"/>
  <c r="MU14" i="13"/>
  <c r="MU15" i="13"/>
  <c r="MU16" i="13"/>
  <c r="MU17" i="13"/>
  <c r="MU18" i="13"/>
  <c r="MU19" i="13"/>
  <c r="MU20" i="13"/>
  <c r="MU21" i="13"/>
  <c r="MU22" i="13"/>
  <c r="MU23" i="13"/>
  <c r="MU24" i="13"/>
  <c r="MU25" i="13"/>
  <c r="MU26" i="13"/>
  <c r="MU27" i="13"/>
  <c r="MU28" i="13"/>
  <c r="MU29" i="13"/>
  <c r="MU30" i="13"/>
  <c r="MU31" i="13"/>
  <c r="MU32" i="13"/>
  <c r="MU33" i="13"/>
  <c r="MU34" i="13"/>
  <c r="MU35" i="13"/>
  <c r="MU36" i="13"/>
  <c r="MU37" i="13"/>
  <c r="MU38" i="13"/>
  <c r="MU39" i="13"/>
  <c r="MU40" i="13"/>
  <c r="MU41" i="13"/>
  <c r="MU42" i="13"/>
  <c r="MU43" i="13"/>
  <c r="MV10" i="13"/>
  <c r="MV11" i="13"/>
  <c r="MV12" i="13"/>
  <c r="MV13" i="13"/>
  <c r="MV14" i="13"/>
  <c r="MV15" i="13"/>
  <c r="MV16" i="13"/>
  <c r="MV17" i="13"/>
  <c r="MV18" i="13"/>
  <c r="MV19" i="13"/>
  <c r="MV20" i="13"/>
  <c r="MV21" i="13"/>
  <c r="MV22" i="13"/>
  <c r="MV23" i="13"/>
  <c r="MV24" i="13"/>
  <c r="MV25" i="13"/>
  <c r="MV26" i="13"/>
  <c r="MV27" i="13"/>
  <c r="MV28" i="13"/>
  <c r="MV29" i="13"/>
  <c r="MV30" i="13"/>
  <c r="MV31" i="13"/>
  <c r="MV32" i="13"/>
  <c r="MV33" i="13"/>
  <c r="MV34" i="13"/>
  <c r="MV35" i="13"/>
  <c r="MV36" i="13"/>
  <c r="MV37" i="13"/>
  <c r="MV38" i="13"/>
  <c r="MV39" i="13"/>
  <c r="MV40" i="13"/>
  <c r="MV41" i="13"/>
  <c r="MV42" i="13"/>
  <c r="MV43" i="13"/>
  <c r="MW10" i="13"/>
  <c r="MW11" i="13"/>
  <c r="MW12" i="13"/>
  <c r="MW13" i="13"/>
  <c r="MW14" i="13"/>
  <c r="MW15" i="13"/>
  <c r="MW16" i="13"/>
  <c r="MW17" i="13"/>
  <c r="MW18" i="13"/>
  <c r="MW19" i="13"/>
  <c r="MW20" i="13"/>
  <c r="MW21" i="13"/>
  <c r="MW22" i="13"/>
  <c r="MW23" i="13"/>
  <c r="MW24" i="13"/>
  <c r="MW25" i="13"/>
  <c r="MW26" i="13"/>
  <c r="MW27" i="13"/>
  <c r="MW28" i="13"/>
  <c r="MW29" i="13"/>
  <c r="MW30" i="13"/>
  <c r="MW31" i="13"/>
  <c r="MW32" i="13"/>
  <c r="MW33" i="13"/>
  <c r="MW34" i="13"/>
  <c r="MW35" i="13"/>
  <c r="MW36" i="13"/>
  <c r="MW37" i="13"/>
  <c r="MW38" i="13"/>
  <c r="MW39" i="13"/>
  <c r="MW40" i="13"/>
  <c r="MW41" i="13"/>
  <c r="MW42" i="13"/>
  <c r="MW43" i="13"/>
  <c r="MX10" i="13"/>
  <c r="MX11" i="13"/>
  <c r="MX12" i="13"/>
  <c r="MX13" i="13"/>
  <c r="MX14" i="13"/>
  <c r="MX15" i="13"/>
  <c r="MX16" i="13"/>
  <c r="MX17" i="13"/>
  <c r="MX18" i="13"/>
  <c r="MX19" i="13"/>
  <c r="MX20" i="13"/>
  <c r="MX21" i="13"/>
  <c r="MX22" i="13"/>
  <c r="MX23" i="13"/>
  <c r="MX24" i="13"/>
  <c r="MX25" i="13"/>
  <c r="MX26" i="13"/>
  <c r="MX27" i="13"/>
  <c r="MX28" i="13"/>
  <c r="MX29" i="13"/>
  <c r="MX30" i="13"/>
  <c r="MX31" i="13"/>
  <c r="MX32" i="13"/>
  <c r="MX33" i="13"/>
  <c r="MX34" i="13"/>
  <c r="MX35" i="13"/>
  <c r="MX36" i="13"/>
  <c r="MX37" i="13"/>
  <c r="MX38" i="13"/>
  <c r="MX39" i="13"/>
  <c r="MX40" i="13"/>
  <c r="MX41" i="13"/>
  <c r="MX42" i="13"/>
  <c r="MX43" i="13"/>
  <c r="MY10" i="13"/>
  <c r="MY11" i="13"/>
  <c r="MY12" i="13"/>
  <c r="MY13" i="13"/>
  <c r="MY14" i="13"/>
  <c r="MY15" i="13"/>
  <c r="MY16" i="13"/>
  <c r="MY17" i="13"/>
  <c r="MY18" i="13"/>
  <c r="MY19" i="13"/>
  <c r="MY20" i="13"/>
  <c r="MY21" i="13"/>
  <c r="MY22" i="13"/>
  <c r="MY23" i="13"/>
  <c r="MY24" i="13"/>
  <c r="MY25" i="13"/>
  <c r="MY26" i="13"/>
  <c r="MY27" i="13"/>
  <c r="MY28" i="13"/>
  <c r="MY29" i="13"/>
  <c r="MY30" i="13"/>
  <c r="MY31" i="13"/>
  <c r="MY32" i="13"/>
  <c r="MY33" i="13"/>
  <c r="MY34" i="13"/>
  <c r="MY35" i="13"/>
  <c r="MY36" i="13"/>
  <c r="MY37" i="13"/>
  <c r="MY38" i="13"/>
  <c r="MY39" i="13"/>
  <c r="MY40" i="13"/>
  <c r="MY41" i="13"/>
  <c r="MY42" i="13"/>
  <c r="MY43" i="13"/>
  <c r="MZ10" i="13"/>
  <c r="MZ11" i="13"/>
  <c r="MZ12" i="13"/>
  <c r="MZ13" i="13"/>
  <c r="MZ14" i="13"/>
  <c r="MZ15" i="13"/>
  <c r="MZ16" i="13"/>
  <c r="MZ17" i="13"/>
  <c r="MZ18" i="13"/>
  <c r="MZ19" i="13"/>
  <c r="MZ20" i="13"/>
  <c r="MZ21" i="13"/>
  <c r="MZ22" i="13"/>
  <c r="MZ23" i="13"/>
  <c r="MZ24" i="13"/>
  <c r="MZ25" i="13"/>
  <c r="MZ26" i="13"/>
  <c r="MZ27" i="13"/>
  <c r="MZ28" i="13"/>
  <c r="MZ29" i="13"/>
  <c r="MZ30" i="13"/>
  <c r="MZ31" i="13"/>
  <c r="MZ32" i="13"/>
  <c r="MZ33" i="13"/>
  <c r="MZ34" i="13"/>
  <c r="MZ35" i="13"/>
  <c r="MZ36" i="13"/>
  <c r="MZ37" i="13"/>
  <c r="MZ38" i="13"/>
  <c r="MZ39" i="13"/>
  <c r="MZ40" i="13"/>
  <c r="MZ41" i="13"/>
  <c r="MZ42" i="13"/>
  <c r="MZ43" i="13"/>
  <c r="NA10" i="13"/>
  <c r="NA11" i="13"/>
  <c r="NA12" i="13"/>
  <c r="NA13" i="13"/>
  <c r="NA14" i="13"/>
  <c r="NA15" i="13"/>
  <c r="NA16" i="13"/>
  <c r="NA17" i="13"/>
  <c r="NA18" i="13"/>
  <c r="NA19" i="13"/>
  <c r="NA20" i="13"/>
  <c r="NA21" i="13"/>
  <c r="NA22" i="13"/>
  <c r="NA23" i="13"/>
  <c r="NA24" i="13"/>
  <c r="NA25" i="13"/>
  <c r="NA26" i="13"/>
  <c r="NA27" i="13"/>
  <c r="NA28" i="13"/>
  <c r="NA29" i="13"/>
  <c r="NA30" i="13"/>
  <c r="NA31" i="13"/>
  <c r="NA32" i="13"/>
  <c r="NA33" i="13"/>
  <c r="NA34" i="13"/>
  <c r="NA35" i="13"/>
  <c r="NA36" i="13"/>
  <c r="NA37" i="13"/>
  <c r="NA38" i="13"/>
  <c r="NA39" i="13"/>
  <c r="NA40" i="13"/>
  <c r="NA41" i="13"/>
  <c r="NA42" i="13"/>
  <c r="NA43" i="13"/>
  <c r="NB10" i="13"/>
  <c r="NB11" i="13"/>
  <c r="NB12" i="13"/>
  <c r="NB13" i="13"/>
  <c r="NB14" i="13"/>
  <c r="NB15" i="13"/>
  <c r="NB16" i="13"/>
  <c r="NB17" i="13"/>
  <c r="NB18" i="13"/>
  <c r="NB19" i="13"/>
  <c r="NB20" i="13"/>
  <c r="NB21" i="13"/>
  <c r="NB22" i="13"/>
  <c r="NB23" i="13"/>
  <c r="NB24" i="13"/>
  <c r="NB25" i="13"/>
  <c r="NB26" i="13"/>
  <c r="NB27" i="13"/>
  <c r="NB28" i="13"/>
  <c r="NB29" i="13"/>
  <c r="NB30" i="13"/>
  <c r="NB31" i="13"/>
  <c r="NB32" i="13"/>
  <c r="NB33" i="13"/>
  <c r="NB34" i="13"/>
  <c r="NB35" i="13"/>
  <c r="NB36" i="13"/>
  <c r="NB37" i="13"/>
  <c r="NB38" i="13"/>
  <c r="NB39" i="13"/>
  <c r="NB40" i="13"/>
  <c r="NB41" i="13"/>
  <c r="NB42" i="13"/>
  <c r="NB43" i="13"/>
  <c r="NC10" i="13"/>
  <c r="NC11" i="13"/>
  <c r="NC12" i="13"/>
  <c r="NC13" i="13"/>
  <c r="NC14" i="13"/>
  <c r="NC15" i="13"/>
  <c r="NC16" i="13"/>
  <c r="NC17" i="13"/>
  <c r="NC18" i="13"/>
  <c r="NC19" i="13"/>
  <c r="NC20" i="13"/>
  <c r="NC21" i="13"/>
  <c r="NC22" i="13"/>
  <c r="NC23" i="13"/>
  <c r="NC24" i="13"/>
  <c r="NC25" i="13"/>
  <c r="NC26" i="13"/>
  <c r="NC27" i="13"/>
  <c r="NC28" i="13"/>
  <c r="NC29" i="13"/>
  <c r="NC30" i="13"/>
  <c r="NC31" i="13"/>
  <c r="NC32" i="13"/>
  <c r="NC33" i="13"/>
  <c r="NC34" i="13"/>
  <c r="NC35" i="13"/>
  <c r="NC36" i="13"/>
  <c r="NC37" i="13"/>
  <c r="NC38" i="13"/>
  <c r="NC39" i="13"/>
  <c r="NC40" i="13"/>
  <c r="NC41" i="13"/>
  <c r="NC42" i="13"/>
  <c r="NC43" i="13"/>
  <c r="ND10" i="13"/>
  <c r="ND11" i="13"/>
  <c r="ND12" i="13"/>
  <c r="ND13" i="13"/>
  <c r="ND14" i="13"/>
  <c r="ND15" i="13"/>
  <c r="ND16" i="13"/>
  <c r="ND17" i="13"/>
  <c r="ND18" i="13"/>
  <c r="ND19" i="13"/>
  <c r="ND20" i="13"/>
  <c r="ND21" i="13"/>
  <c r="ND22" i="13"/>
  <c r="ND23" i="13"/>
  <c r="ND24" i="13"/>
  <c r="ND25" i="13"/>
  <c r="ND26" i="13"/>
  <c r="ND27" i="13"/>
  <c r="ND28" i="13"/>
  <c r="ND29" i="13"/>
  <c r="ND30" i="13"/>
  <c r="ND31" i="13"/>
  <c r="ND32" i="13"/>
  <c r="ND33" i="13"/>
  <c r="ND34" i="13"/>
  <c r="ND35" i="13"/>
  <c r="ND36" i="13"/>
  <c r="ND37" i="13"/>
  <c r="ND38" i="13"/>
  <c r="ND39" i="13"/>
  <c r="ND40" i="13"/>
  <c r="ND41" i="13"/>
  <c r="ND42" i="13"/>
  <c r="ND43" i="13"/>
  <c r="NE10" i="13"/>
  <c r="NE11" i="13"/>
  <c r="NE12" i="13"/>
  <c r="NE13" i="13"/>
  <c r="NE14" i="13"/>
  <c r="NE15" i="13"/>
  <c r="NE16" i="13"/>
  <c r="NE17" i="13"/>
  <c r="NE18" i="13"/>
  <c r="NE19" i="13"/>
  <c r="NE20" i="13"/>
  <c r="NE21" i="13"/>
  <c r="NE22" i="13"/>
  <c r="NE23" i="13"/>
  <c r="NE24" i="13"/>
  <c r="NE25" i="13"/>
  <c r="NE26" i="13"/>
  <c r="NE27" i="13"/>
  <c r="NE28" i="13"/>
  <c r="NE29" i="13"/>
  <c r="NE30" i="13"/>
  <c r="NE31" i="13"/>
  <c r="NE32" i="13"/>
  <c r="NE33" i="13"/>
  <c r="NE34" i="13"/>
  <c r="NE35" i="13"/>
  <c r="NE36" i="13"/>
  <c r="NE37" i="13"/>
  <c r="NE38" i="13"/>
  <c r="NE39" i="13"/>
  <c r="NE40" i="13"/>
  <c r="NE41" i="13"/>
  <c r="NE42" i="13"/>
  <c r="NE43" i="13"/>
  <c r="NF10" i="13"/>
  <c r="NF11" i="13"/>
  <c r="NF12" i="13"/>
  <c r="NF13" i="13"/>
  <c r="NF14" i="13"/>
  <c r="NF15" i="13"/>
  <c r="NF16" i="13"/>
  <c r="NF17" i="13"/>
  <c r="NF18" i="13"/>
  <c r="NF19" i="13"/>
  <c r="NF20" i="13"/>
  <c r="NF21" i="13"/>
  <c r="NF22" i="13"/>
  <c r="NF23" i="13"/>
  <c r="NF24" i="13"/>
  <c r="NF25" i="13"/>
  <c r="NF26" i="13"/>
  <c r="NF27" i="13"/>
  <c r="NF28" i="13"/>
  <c r="NF29" i="13"/>
  <c r="NF30" i="13"/>
  <c r="NF31" i="13"/>
  <c r="NF32" i="13"/>
  <c r="NF33" i="13"/>
  <c r="NF34" i="13"/>
  <c r="NF35" i="13"/>
  <c r="NF36" i="13"/>
  <c r="NF37" i="13"/>
  <c r="NF38" i="13"/>
  <c r="NF39" i="13"/>
  <c r="NF40" i="13"/>
  <c r="NF41" i="13"/>
  <c r="NF42" i="13"/>
  <c r="NF43" i="13"/>
  <c r="NG10" i="13"/>
  <c r="NG11" i="13"/>
  <c r="NG12" i="13"/>
  <c r="NG13" i="13"/>
  <c r="NG14" i="13"/>
  <c r="NG15" i="13"/>
  <c r="NG16" i="13"/>
  <c r="NG17" i="13"/>
  <c r="NG18" i="13"/>
  <c r="NG19" i="13"/>
  <c r="NG20" i="13"/>
  <c r="NG21" i="13"/>
  <c r="NG22" i="13"/>
  <c r="NG23" i="13"/>
  <c r="NG24" i="13"/>
  <c r="NG25" i="13"/>
  <c r="NG26" i="13"/>
  <c r="NG27" i="13"/>
  <c r="NG28" i="13"/>
  <c r="NG29" i="13"/>
  <c r="NG30" i="13"/>
  <c r="NG31" i="13"/>
  <c r="NG32" i="13"/>
  <c r="NG33" i="13"/>
  <c r="NG34" i="13"/>
  <c r="NG35" i="13"/>
  <c r="NG36" i="13"/>
  <c r="NG37" i="13"/>
  <c r="NG38" i="13"/>
  <c r="NG39" i="13"/>
  <c r="NG40" i="13"/>
  <c r="NG41" i="13"/>
  <c r="NG42" i="13"/>
  <c r="NG43" i="13"/>
  <c r="NH10" i="13"/>
  <c r="NH11" i="13"/>
  <c r="NH12" i="13"/>
  <c r="NH13" i="13"/>
  <c r="NH14" i="13"/>
  <c r="NH15" i="13"/>
  <c r="NH16" i="13"/>
  <c r="NH17" i="13"/>
  <c r="NH18" i="13"/>
  <c r="NH19" i="13"/>
  <c r="NH20" i="13"/>
  <c r="NH21" i="13"/>
  <c r="NH22" i="13"/>
  <c r="NH23" i="13"/>
  <c r="NH24" i="13"/>
  <c r="NH25" i="13"/>
  <c r="NH26" i="13"/>
  <c r="NH27" i="13"/>
  <c r="NH28" i="13"/>
  <c r="NH29" i="13"/>
  <c r="NH30" i="13"/>
  <c r="NH31" i="13"/>
  <c r="NH32" i="13"/>
  <c r="NH33" i="13"/>
  <c r="NH34" i="13"/>
  <c r="NH35" i="13"/>
  <c r="NH36" i="13"/>
  <c r="NH37" i="13"/>
  <c r="NH38" i="13"/>
  <c r="NH39" i="13"/>
  <c r="NH40" i="13"/>
  <c r="NH41" i="13"/>
  <c r="NH42" i="13"/>
  <c r="NH43" i="13"/>
  <c r="NI10" i="13"/>
  <c r="NI11" i="13"/>
  <c r="NI12" i="13"/>
  <c r="NI13" i="13"/>
  <c r="NI14" i="13"/>
  <c r="NI15" i="13"/>
  <c r="NI16" i="13"/>
  <c r="NI17" i="13"/>
  <c r="NI18" i="13"/>
  <c r="NI19" i="13"/>
  <c r="NI20" i="13"/>
  <c r="NI21" i="13"/>
  <c r="NI22" i="13"/>
  <c r="NI23" i="13"/>
  <c r="NI24" i="13"/>
  <c r="NI25" i="13"/>
  <c r="NI26" i="13"/>
  <c r="NI27" i="13"/>
  <c r="NI28" i="13"/>
  <c r="NI29" i="13"/>
  <c r="NI30" i="13"/>
  <c r="NI31" i="13"/>
  <c r="NI32" i="13"/>
  <c r="NI33" i="13"/>
  <c r="NI34" i="13"/>
  <c r="NI35" i="13"/>
  <c r="NI36" i="13"/>
  <c r="NI37" i="13"/>
  <c r="NI38" i="13"/>
  <c r="NI39" i="13"/>
  <c r="NI40" i="13"/>
  <c r="NI41" i="13"/>
  <c r="NI42" i="13"/>
  <c r="NI43" i="13"/>
  <c r="NJ10" i="13"/>
  <c r="NJ11" i="13"/>
  <c r="NJ12" i="13"/>
  <c r="NJ13" i="13"/>
  <c r="NJ14" i="13"/>
  <c r="NJ15" i="13"/>
  <c r="NJ16" i="13"/>
  <c r="NJ17" i="13"/>
  <c r="NJ18" i="13"/>
  <c r="NJ19" i="13"/>
  <c r="NJ20" i="13"/>
  <c r="NJ21" i="13"/>
  <c r="NJ22" i="13"/>
  <c r="NJ23" i="13"/>
  <c r="NJ24" i="13"/>
  <c r="NJ25" i="13"/>
  <c r="NJ26" i="13"/>
  <c r="NJ27" i="13"/>
  <c r="NJ28" i="13"/>
  <c r="NJ29" i="13"/>
  <c r="NJ30" i="13"/>
  <c r="NJ31" i="13"/>
  <c r="NJ32" i="13"/>
  <c r="NJ33" i="13"/>
  <c r="NJ34" i="13"/>
  <c r="NJ35" i="13"/>
  <c r="NJ36" i="13"/>
  <c r="NJ37" i="13"/>
  <c r="NJ38" i="13"/>
  <c r="NJ39" i="13"/>
  <c r="NJ40" i="13"/>
  <c r="NJ41" i="13"/>
  <c r="NJ42" i="13"/>
  <c r="NJ43" i="13"/>
  <c r="NK10" i="13"/>
  <c r="NK11" i="13"/>
  <c r="NK12" i="13"/>
  <c r="NK13" i="13"/>
  <c r="NK14" i="13"/>
  <c r="NK15" i="13"/>
  <c r="NK16" i="13"/>
  <c r="NK17" i="13"/>
  <c r="NK18" i="13"/>
  <c r="NK19" i="13"/>
  <c r="NK20" i="13"/>
  <c r="NK21" i="13"/>
  <c r="NK22" i="13"/>
  <c r="NK23" i="13"/>
  <c r="NK24" i="13"/>
  <c r="NK25" i="13"/>
  <c r="NK26" i="13"/>
  <c r="NK27" i="13"/>
  <c r="NK28" i="13"/>
  <c r="NK29" i="13"/>
  <c r="NK30" i="13"/>
  <c r="NK31" i="13"/>
  <c r="NK32" i="13"/>
  <c r="NK33" i="13"/>
  <c r="NK34" i="13"/>
  <c r="NK35" i="13"/>
  <c r="NK36" i="13"/>
  <c r="NK37" i="13"/>
  <c r="NK38" i="13"/>
  <c r="NK39" i="13"/>
  <c r="NK40" i="13"/>
  <c r="NK41" i="13"/>
  <c r="NK42" i="13"/>
  <c r="NK43" i="13"/>
  <c r="NL10" i="13"/>
  <c r="NL11" i="13"/>
  <c r="NL12" i="13"/>
  <c r="NL13" i="13"/>
  <c r="NL14" i="13"/>
  <c r="NL15" i="13"/>
  <c r="NL16" i="13"/>
  <c r="NL17" i="13"/>
  <c r="NL18" i="13"/>
  <c r="NL19" i="13"/>
  <c r="NL20" i="13"/>
  <c r="NL21" i="13"/>
  <c r="NL22" i="13"/>
  <c r="NL23" i="13"/>
  <c r="NL24" i="13"/>
  <c r="NL25" i="13"/>
  <c r="NL26" i="13"/>
  <c r="NL27" i="13"/>
  <c r="NL28" i="13"/>
  <c r="NL29" i="13"/>
  <c r="NL30" i="13"/>
  <c r="NL31" i="13"/>
  <c r="NL32" i="13"/>
  <c r="NL33" i="13"/>
  <c r="NL34" i="13"/>
  <c r="NL35" i="13"/>
  <c r="NL36" i="13"/>
  <c r="NL37" i="13"/>
  <c r="NL38" i="13"/>
  <c r="NL39" i="13"/>
  <c r="NL40" i="13"/>
  <c r="NL41" i="13"/>
  <c r="NL42" i="13"/>
  <c r="NL43" i="13"/>
  <c r="NM10" i="13"/>
  <c r="NM11" i="13"/>
  <c r="NM12" i="13"/>
  <c r="NM13" i="13"/>
  <c r="NM14" i="13"/>
  <c r="NM15" i="13"/>
  <c r="NM16" i="13"/>
  <c r="NM17" i="13"/>
  <c r="NM18" i="13"/>
  <c r="NM19" i="13"/>
  <c r="NM20" i="13"/>
  <c r="NM21" i="13"/>
  <c r="NM22" i="13"/>
  <c r="NM23" i="13"/>
  <c r="NM24" i="13"/>
  <c r="NM25" i="13"/>
  <c r="NM26" i="13"/>
  <c r="NM27" i="13"/>
  <c r="NM28" i="13"/>
  <c r="NM29" i="13"/>
  <c r="NM30" i="13"/>
  <c r="NM31" i="13"/>
  <c r="NM32" i="13"/>
  <c r="NM33" i="13"/>
  <c r="NM34" i="13"/>
  <c r="NM35" i="13"/>
  <c r="NM36" i="13"/>
  <c r="NM37" i="13"/>
  <c r="NM38" i="13"/>
  <c r="NM39" i="13"/>
  <c r="NM40" i="13"/>
  <c r="NM41" i="13"/>
  <c r="NM42" i="13"/>
  <c r="NM43" i="13"/>
  <c r="NN10" i="13"/>
  <c r="NN11" i="13"/>
  <c r="NN12" i="13"/>
  <c r="NN13" i="13"/>
  <c r="NN14" i="13"/>
  <c r="NN15" i="13"/>
  <c r="NN16" i="13"/>
  <c r="NN17" i="13"/>
  <c r="NN18" i="13"/>
  <c r="NN19" i="13"/>
  <c r="NN20" i="13"/>
  <c r="NN21" i="13"/>
  <c r="NN22" i="13"/>
  <c r="NN23" i="13"/>
  <c r="NN24" i="13"/>
  <c r="NN25" i="13"/>
  <c r="NN26" i="13"/>
  <c r="NN27" i="13"/>
  <c r="NN28" i="13"/>
  <c r="NN29" i="13"/>
  <c r="NN30" i="13"/>
  <c r="NN31" i="13"/>
  <c r="NN32" i="13"/>
  <c r="NN33" i="13"/>
  <c r="NN34" i="13"/>
  <c r="NN35" i="13"/>
  <c r="NN36" i="13"/>
  <c r="NN37" i="13"/>
  <c r="NN38" i="13"/>
  <c r="NN39" i="13"/>
  <c r="NN40" i="13"/>
  <c r="NN41" i="13"/>
  <c r="NN42" i="13"/>
  <c r="NN43" i="13"/>
  <c r="NO10" i="13"/>
  <c r="NO11" i="13"/>
  <c r="NO12" i="13"/>
  <c r="NO13" i="13"/>
  <c r="NO14" i="13"/>
  <c r="NO15" i="13"/>
  <c r="NO16" i="13"/>
  <c r="NO17" i="13"/>
  <c r="NO18" i="13"/>
  <c r="NO19" i="13"/>
  <c r="NO20" i="13"/>
  <c r="NO21" i="13"/>
  <c r="NO22" i="13"/>
  <c r="NO23" i="13"/>
  <c r="NO24" i="13"/>
  <c r="NO25" i="13"/>
  <c r="NO26" i="13"/>
  <c r="NO27" i="13"/>
  <c r="NO28" i="13"/>
  <c r="NO29" i="13"/>
  <c r="NO30" i="13"/>
  <c r="NO31" i="13"/>
  <c r="NO32" i="13"/>
  <c r="NO33" i="13"/>
  <c r="NO34" i="13"/>
  <c r="NO35" i="13"/>
  <c r="NO36" i="13"/>
  <c r="NO37" i="13"/>
  <c r="NO38" i="13"/>
  <c r="NO39" i="13"/>
  <c r="NO40" i="13"/>
  <c r="NO41" i="13"/>
  <c r="NO42" i="13"/>
  <c r="NO43" i="13"/>
  <c r="NP10" i="13"/>
  <c r="NP11" i="13"/>
  <c r="NP12" i="13"/>
  <c r="NP13" i="13"/>
  <c r="NP14" i="13"/>
  <c r="NP15" i="13"/>
  <c r="NP16" i="13"/>
  <c r="NP17" i="13"/>
  <c r="NP18" i="13"/>
  <c r="NP19" i="13"/>
  <c r="NP20" i="13"/>
  <c r="NP21" i="13"/>
  <c r="NP22" i="13"/>
  <c r="NP23" i="13"/>
  <c r="NP24" i="13"/>
  <c r="NP25" i="13"/>
  <c r="NP26" i="13"/>
  <c r="NP27" i="13"/>
  <c r="NP28" i="13"/>
  <c r="NP29" i="13"/>
  <c r="NP30" i="13"/>
  <c r="NP31" i="13"/>
  <c r="NP32" i="13"/>
  <c r="NP33" i="13"/>
  <c r="NP34" i="13"/>
  <c r="NP35" i="13"/>
  <c r="NP36" i="13"/>
  <c r="NP37" i="13"/>
  <c r="NP38" i="13"/>
  <c r="NP39" i="13"/>
  <c r="NP40" i="13"/>
  <c r="NP41" i="13"/>
  <c r="NP42" i="13"/>
  <c r="NP43" i="13"/>
  <c r="P10" i="13"/>
  <c r="P13" i="13"/>
  <c r="P14" i="13"/>
  <c r="P15" i="13"/>
  <c r="P16" i="13"/>
  <c r="P17" i="13"/>
  <c r="P18" i="13"/>
  <c r="P19" i="13"/>
  <c r="P20" i="13"/>
  <c r="P21" i="13"/>
  <c r="P22" i="13"/>
  <c r="P23" i="13"/>
  <c r="P24" i="13"/>
  <c r="P25" i="13"/>
  <c r="P26" i="13"/>
  <c r="P27" i="13"/>
  <c r="P28" i="13"/>
  <c r="P29" i="13"/>
  <c r="P30" i="13"/>
  <c r="P31" i="13"/>
  <c r="P32" i="13"/>
  <c r="P33" i="13"/>
  <c r="P34" i="13"/>
  <c r="P35" i="13"/>
  <c r="P36" i="13"/>
  <c r="P37" i="13"/>
  <c r="P38" i="13"/>
  <c r="P39" i="13"/>
  <c r="P40" i="13"/>
  <c r="P41" i="13"/>
  <c r="P42" i="13"/>
  <c r="P43" i="13"/>
  <c r="L56" i="11"/>
  <c r="M56" i="11"/>
  <c r="N56" i="11"/>
  <c r="O56" i="11"/>
  <c r="P56" i="11"/>
  <c r="Q56" i="11"/>
  <c r="R56" i="11"/>
  <c r="S56" i="11"/>
  <c r="T56" i="11"/>
  <c r="U56" i="11"/>
  <c r="V56" i="11"/>
  <c r="W56" i="11"/>
  <c r="X56" i="11"/>
  <c r="Y56" i="11"/>
  <c r="Z56" i="11"/>
  <c r="AA56" i="11"/>
  <c r="B1" i="17" l="1"/>
  <c r="F1" i="17"/>
  <c r="B14" i="17" l="1"/>
  <c r="C14" i="17" s="1"/>
  <c r="D14" i="17" s="1"/>
  <c r="E14" i="17" s="1"/>
  <c r="F14" i="17" s="1"/>
  <c r="D26" i="13"/>
  <c r="H26" i="13" s="1"/>
  <c r="E26" i="13"/>
  <c r="I26" i="13" s="1"/>
  <c r="F26" i="13"/>
  <c r="J26" i="13" s="1"/>
  <c r="G26" i="13"/>
  <c r="D27" i="13"/>
  <c r="H27" i="13" s="1"/>
  <c r="E27" i="13"/>
  <c r="I27" i="13" s="1"/>
  <c r="F27" i="13"/>
  <c r="J27" i="13" s="1"/>
  <c r="G27" i="13"/>
  <c r="D28" i="13"/>
  <c r="H28" i="13" s="1"/>
  <c r="E28" i="13"/>
  <c r="I28" i="13" s="1"/>
  <c r="F28" i="13"/>
  <c r="J28" i="13" s="1"/>
  <c r="G28" i="13"/>
  <c r="D29" i="13"/>
  <c r="H29" i="13" s="1"/>
  <c r="E29" i="13"/>
  <c r="I29" i="13" s="1"/>
  <c r="F29" i="13"/>
  <c r="J29" i="13" s="1"/>
  <c r="G29" i="13"/>
  <c r="D31" i="13"/>
  <c r="H31" i="13" s="1"/>
  <c r="E31" i="13"/>
  <c r="I31" i="13" s="1"/>
  <c r="F31" i="13"/>
  <c r="J31" i="13" s="1"/>
  <c r="G31" i="13"/>
  <c r="D32" i="13"/>
  <c r="H32" i="13" s="1"/>
  <c r="E32" i="13"/>
  <c r="I32" i="13" s="1"/>
  <c r="F32" i="13"/>
  <c r="J32" i="13" s="1"/>
  <c r="G32" i="13"/>
  <c r="D33" i="13"/>
  <c r="H33" i="13" s="1"/>
  <c r="E33" i="13"/>
  <c r="I33" i="13" s="1"/>
  <c r="F33" i="13"/>
  <c r="J33" i="13" s="1"/>
  <c r="G33" i="13"/>
  <c r="D14" i="13"/>
  <c r="H14" i="13" s="1"/>
  <c r="E14" i="13"/>
  <c r="I14" i="13" s="1"/>
  <c r="F14" i="13"/>
  <c r="J14" i="13" s="1"/>
  <c r="G14" i="13"/>
  <c r="D15" i="13"/>
  <c r="H15" i="13" s="1"/>
  <c r="E15" i="13"/>
  <c r="I15" i="13" s="1"/>
  <c r="F15" i="13"/>
  <c r="J15" i="13" s="1"/>
  <c r="G15" i="13"/>
  <c r="D17" i="13"/>
  <c r="H17" i="13" s="1"/>
  <c r="E17" i="13"/>
  <c r="I17" i="13" s="1"/>
  <c r="F17" i="13"/>
  <c r="J17" i="13" s="1"/>
  <c r="G17" i="13"/>
  <c r="D18" i="13"/>
  <c r="H18" i="13" s="1"/>
  <c r="E18" i="13"/>
  <c r="I18" i="13" s="1"/>
  <c r="F18" i="13"/>
  <c r="J18" i="13" s="1"/>
  <c r="G18" i="13"/>
  <c r="D19" i="13"/>
  <c r="H19" i="13" s="1"/>
  <c r="E19" i="13"/>
  <c r="I19" i="13" s="1"/>
  <c r="F19" i="13"/>
  <c r="J19" i="13" s="1"/>
  <c r="G19" i="13"/>
  <c r="D20" i="13"/>
  <c r="H20" i="13" s="1"/>
  <c r="E20" i="13"/>
  <c r="I20" i="13" s="1"/>
  <c r="F20" i="13"/>
  <c r="J20" i="13" s="1"/>
  <c r="G20" i="13"/>
  <c r="D21" i="13"/>
  <c r="H21" i="13" s="1"/>
  <c r="E21" i="13"/>
  <c r="I21" i="13" s="1"/>
  <c r="F21" i="13"/>
  <c r="J21" i="13" s="1"/>
  <c r="G21" i="13"/>
  <c r="D22" i="13"/>
  <c r="H22" i="13" s="1"/>
  <c r="E22" i="13"/>
  <c r="I22" i="13" s="1"/>
  <c r="F22" i="13"/>
  <c r="J22" i="13" s="1"/>
  <c r="G22" i="13"/>
  <c r="G12" i="13"/>
  <c r="G13" i="13"/>
  <c r="G23" i="13"/>
  <c r="G24" i="13"/>
  <c r="G34" i="13"/>
  <c r="G35" i="13"/>
  <c r="G36" i="13"/>
  <c r="G37" i="13"/>
  <c r="G38" i="13"/>
  <c r="G39" i="13"/>
  <c r="G40" i="13"/>
  <c r="G41" i="13"/>
  <c r="G42" i="13"/>
  <c r="G43" i="13"/>
  <c r="G11" i="13"/>
  <c r="D12" i="13"/>
  <c r="H12" i="13" s="1"/>
  <c r="D13" i="13"/>
  <c r="H13" i="13" s="1"/>
  <c r="D23" i="13"/>
  <c r="H23" i="13" s="1"/>
  <c r="D24" i="13"/>
  <c r="H24" i="13" s="1"/>
  <c r="D34" i="13"/>
  <c r="H34" i="13" s="1"/>
  <c r="D35" i="13"/>
  <c r="H35" i="13" s="1"/>
  <c r="D36" i="13"/>
  <c r="H36" i="13" s="1"/>
  <c r="D37" i="13"/>
  <c r="H37" i="13" s="1"/>
  <c r="D38" i="13"/>
  <c r="H38" i="13" s="1"/>
  <c r="D39" i="13"/>
  <c r="H39" i="13" s="1"/>
  <c r="D40" i="13"/>
  <c r="H40" i="13" s="1"/>
  <c r="D41" i="13"/>
  <c r="H41" i="13" s="1"/>
  <c r="D42" i="13"/>
  <c r="H42" i="13" s="1"/>
  <c r="D43" i="13"/>
  <c r="H43" i="13" s="1"/>
  <c r="E12" i="13"/>
  <c r="I12" i="13" s="1"/>
  <c r="E13" i="13"/>
  <c r="I13" i="13" s="1"/>
  <c r="E23" i="13"/>
  <c r="I23" i="13" s="1"/>
  <c r="E24" i="13"/>
  <c r="I24" i="13" s="1"/>
  <c r="E34" i="13"/>
  <c r="I34" i="13" s="1"/>
  <c r="E35" i="13"/>
  <c r="I35" i="13" s="1"/>
  <c r="E36" i="13"/>
  <c r="I36" i="13" s="1"/>
  <c r="E37" i="13"/>
  <c r="I37" i="13" s="1"/>
  <c r="E38" i="13"/>
  <c r="I38" i="13" s="1"/>
  <c r="E39" i="13"/>
  <c r="I39" i="13" s="1"/>
  <c r="E40" i="13"/>
  <c r="I40" i="13" s="1"/>
  <c r="E41" i="13"/>
  <c r="I41" i="13" s="1"/>
  <c r="E42" i="13"/>
  <c r="I42" i="13" s="1"/>
  <c r="E43" i="13"/>
  <c r="I43" i="13" s="1"/>
  <c r="E11" i="13"/>
  <c r="I11" i="13" s="1"/>
  <c r="D11" i="13"/>
  <c r="H11" i="13" s="1"/>
  <c r="F23" i="13"/>
  <c r="J23" i="13" s="1"/>
  <c r="F24" i="13"/>
  <c r="J24" i="13" s="1"/>
  <c r="F34" i="13"/>
  <c r="J34" i="13" s="1"/>
  <c r="F35" i="13"/>
  <c r="J35" i="13" s="1"/>
  <c r="F36" i="13"/>
  <c r="J36" i="13" s="1"/>
  <c r="F37" i="13"/>
  <c r="J37" i="13" s="1"/>
  <c r="F38" i="13"/>
  <c r="J38" i="13" s="1"/>
  <c r="F39" i="13"/>
  <c r="J39" i="13" s="1"/>
  <c r="F40" i="13"/>
  <c r="J40" i="13" s="1"/>
  <c r="F41" i="13"/>
  <c r="J41" i="13" s="1"/>
  <c r="F42" i="13"/>
  <c r="J42" i="13" s="1"/>
  <c r="F43" i="13"/>
  <c r="J43" i="13" s="1"/>
  <c r="F12" i="13"/>
  <c r="J12" i="13" s="1"/>
  <c r="F13" i="13"/>
  <c r="J13" i="13" s="1"/>
  <c r="F11" i="13"/>
  <c r="J11" i="13" s="1"/>
  <c r="O3" i="13" l="1"/>
  <c r="C56" i="11"/>
  <c r="D56" i="11"/>
  <c r="E56" i="11"/>
  <c r="F56" i="11"/>
  <c r="G56" i="11"/>
  <c r="H56" i="11"/>
  <c r="I56" i="11"/>
  <c r="J56" i="11"/>
  <c r="K56" i="11"/>
  <c r="B56" i="11"/>
  <c r="AU34" i="1" l="1"/>
  <c r="AU28" i="1"/>
  <c r="AU22" i="1"/>
  <c r="AU19" i="1"/>
  <c r="AU16" i="1"/>
  <c r="AU13" i="1"/>
  <c r="AU10" i="1"/>
  <c r="AU7" i="1"/>
  <c r="AM87" i="1"/>
  <c r="AK87" i="1"/>
  <c r="AJ87" i="1"/>
  <c r="AH87" i="1"/>
  <c r="AG87" i="1"/>
  <c r="AF87" i="1"/>
  <c r="AD87" i="1"/>
  <c r="AC87" i="1"/>
  <c r="AA87" i="1"/>
  <c r="Z87" i="1"/>
  <c r="Y87" i="1"/>
  <c r="W87" i="1"/>
  <c r="V87" i="1"/>
  <c r="T87" i="1"/>
  <c r="S87" i="1"/>
  <c r="R87" i="1"/>
  <c r="P87" i="1"/>
  <c r="O87" i="1"/>
  <c r="M87" i="1"/>
  <c r="L87" i="1"/>
  <c r="K87" i="1"/>
  <c r="I87" i="1"/>
  <c r="H87" i="1"/>
  <c r="F87" i="1"/>
  <c r="E87" i="1"/>
  <c r="D87" i="1"/>
  <c r="C87" i="1"/>
  <c r="AN86" i="1" l="1"/>
  <c r="AP86" i="1" s="1"/>
  <c r="AQ86" i="1"/>
  <c r="AS86" i="1"/>
  <c r="B87" i="1"/>
  <c r="AM90" i="1"/>
  <c r="AK90" i="1"/>
  <c r="AJ90" i="1"/>
  <c r="AH90" i="1"/>
  <c r="AG90" i="1"/>
  <c r="AF90" i="1"/>
  <c r="AD90" i="1"/>
  <c r="AC90" i="1"/>
  <c r="AA90" i="1"/>
  <c r="Z90" i="1"/>
  <c r="Y90" i="1"/>
  <c r="W90" i="1"/>
  <c r="V90" i="1"/>
  <c r="T90" i="1"/>
  <c r="S90" i="1"/>
  <c r="R90" i="1"/>
  <c r="P90" i="1"/>
  <c r="O90" i="1"/>
  <c r="M90" i="1"/>
  <c r="L90" i="1"/>
  <c r="K90" i="1"/>
  <c r="I90" i="1"/>
  <c r="H90" i="1"/>
  <c r="F90" i="1"/>
  <c r="E90" i="1"/>
  <c r="AM35" i="1"/>
  <c r="AK35" i="1"/>
  <c r="AJ35" i="1"/>
  <c r="AH35" i="1"/>
  <c r="AG35" i="1"/>
  <c r="AF35" i="1"/>
  <c r="AD35" i="1"/>
  <c r="AC35" i="1"/>
  <c r="AA35" i="1"/>
  <c r="Z35" i="1"/>
  <c r="Y35" i="1"/>
  <c r="W35" i="1"/>
  <c r="V35" i="1"/>
  <c r="T35" i="1"/>
  <c r="S35" i="1"/>
  <c r="R35" i="1"/>
  <c r="P35" i="1"/>
  <c r="O35" i="1"/>
  <c r="M35" i="1"/>
  <c r="L35" i="1"/>
  <c r="K35" i="1"/>
  <c r="I35" i="1"/>
  <c r="H35" i="1"/>
  <c r="F35" i="1"/>
  <c r="E35" i="1"/>
  <c r="D35" i="1"/>
  <c r="C35" i="1"/>
  <c r="B34" i="1"/>
  <c r="AM84" i="1"/>
  <c r="AM81" i="1"/>
  <c r="AM78" i="1"/>
  <c r="AM75" i="1"/>
  <c r="AM72" i="1"/>
  <c r="AM69" i="1"/>
  <c r="AM66" i="1"/>
  <c r="AM63" i="1"/>
  <c r="AM60" i="1"/>
  <c r="AM57" i="1"/>
  <c r="AF84" i="1"/>
  <c r="AF81" i="1"/>
  <c r="AF78" i="1"/>
  <c r="AF75" i="1"/>
  <c r="AF72" i="1"/>
  <c r="AF69" i="1"/>
  <c r="AF66" i="1"/>
  <c r="AF63" i="1"/>
  <c r="AF60" i="1"/>
  <c r="AF57" i="1"/>
  <c r="Y84" i="1"/>
  <c r="Y81" i="1"/>
  <c r="Y78" i="1"/>
  <c r="Y75" i="1"/>
  <c r="Y72" i="1"/>
  <c r="Y69" i="1"/>
  <c r="Y66" i="1"/>
  <c r="Y63" i="1"/>
  <c r="Y60" i="1"/>
  <c r="Y57" i="1"/>
  <c r="R84" i="1"/>
  <c r="R81" i="1"/>
  <c r="R78" i="1"/>
  <c r="R75" i="1"/>
  <c r="R72" i="1"/>
  <c r="R69" i="1"/>
  <c r="R66" i="1"/>
  <c r="R63" i="1"/>
  <c r="R60" i="1"/>
  <c r="R57" i="1"/>
  <c r="K84" i="1"/>
  <c r="K81" i="1"/>
  <c r="K78" i="1"/>
  <c r="K75" i="1"/>
  <c r="K72" i="1"/>
  <c r="K69" i="1"/>
  <c r="K66" i="1"/>
  <c r="K63" i="1"/>
  <c r="K60" i="1"/>
  <c r="K57" i="1"/>
  <c r="AG84" i="1"/>
  <c r="AG81" i="1"/>
  <c r="AG78" i="1"/>
  <c r="AG75" i="1"/>
  <c r="AG72" i="1"/>
  <c r="AG69" i="1"/>
  <c r="AG66" i="1"/>
  <c r="AG63" i="1"/>
  <c r="AG60" i="1"/>
  <c r="AG57" i="1"/>
  <c r="Z84" i="1"/>
  <c r="Z81" i="1"/>
  <c r="Z78" i="1"/>
  <c r="Z75" i="1"/>
  <c r="Z72" i="1"/>
  <c r="Z69" i="1"/>
  <c r="Z66" i="1"/>
  <c r="Z63" i="1"/>
  <c r="Z60" i="1"/>
  <c r="Z57" i="1"/>
  <c r="S84" i="1"/>
  <c r="S81" i="1"/>
  <c r="S78" i="1"/>
  <c r="S75" i="1"/>
  <c r="S72" i="1"/>
  <c r="S69" i="1"/>
  <c r="S66" i="1"/>
  <c r="S63" i="1"/>
  <c r="S60" i="1"/>
  <c r="S57" i="1"/>
  <c r="L84" i="1"/>
  <c r="L81" i="1"/>
  <c r="L78" i="1"/>
  <c r="L75" i="1"/>
  <c r="L72" i="1"/>
  <c r="L69" i="1"/>
  <c r="L66" i="1"/>
  <c r="L63" i="1"/>
  <c r="L60" i="1"/>
  <c r="L57" i="1"/>
  <c r="E84" i="1"/>
  <c r="E81" i="1"/>
  <c r="E78" i="1"/>
  <c r="E75" i="1"/>
  <c r="E72" i="1"/>
  <c r="E69" i="1"/>
  <c r="E66" i="1"/>
  <c r="E63" i="1"/>
  <c r="E60" i="1"/>
  <c r="E57" i="1"/>
  <c r="AM38" i="1"/>
  <c r="AM32" i="1"/>
  <c r="AM29" i="1"/>
  <c r="AM26" i="1"/>
  <c r="AM23" i="1"/>
  <c r="AM20" i="1"/>
  <c r="AM17" i="1"/>
  <c r="AM14" i="1"/>
  <c r="AM11" i="1"/>
  <c r="AM8" i="1"/>
  <c r="AM5" i="1"/>
  <c r="AF38" i="1"/>
  <c r="AF32" i="1"/>
  <c r="AF29" i="1"/>
  <c r="AF26" i="1"/>
  <c r="AF23" i="1"/>
  <c r="AF20" i="1"/>
  <c r="AF17" i="1"/>
  <c r="AF14" i="1"/>
  <c r="AF11" i="1"/>
  <c r="AF8" i="1"/>
  <c r="AF5" i="1"/>
  <c r="Y38" i="1"/>
  <c r="Y32" i="1"/>
  <c r="Y29" i="1"/>
  <c r="Y26" i="1"/>
  <c r="Y23" i="1"/>
  <c r="Y20" i="1"/>
  <c r="Y17" i="1"/>
  <c r="Y14" i="1"/>
  <c r="Y11" i="1"/>
  <c r="Y8" i="1"/>
  <c r="Y5" i="1"/>
  <c r="R38" i="1"/>
  <c r="R32" i="1"/>
  <c r="R29" i="1"/>
  <c r="R26" i="1"/>
  <c r="R23" i="1"/>
  <c r="R20" i="1"/>
  <c r="R17" i="1"/>
  <c r="R14" i="1"/>
  <c r="R11" i="1"/>
  <c r="R8" i="1"/>
  <c r="R5" i="1"/>
  <c r="K38" i="1"/>
  <c r="K32" i="1"/>
  <c r="K29" i="1"/>
  <c r="K26" i="1"/>
  <c r="K23" i="1"/>
  <c r="K20" i="1"/>
  <c r="K17" i="1"/>
  <c r="K14" i="1"/>
  <c r="K11" i="1"/>
  <c r="K8" i="1"/>
  <c r="K5" i="1"/>
  <c r="L38" i="1"/>
  <c r="L32" i="1"/>
  <c r="L29" i="1"/>
  <c r="L26" i="1"/>
  <c r="L23" i="1"/>
  <c r="L20" i="1"/>
  <c r="L17" i="1"/>
  <c r="L14" i="1"/>
  <c r="L11" i="1"/>
  <c r="L8" i="1"/>
  <c r="L5" i="1"/>
  <c r="AG38" i="1"/>
  <c r="AG32" i="1"/>
  <c r="AG29" i="1"/>
  <c r="AG26" i="1"/>
  <c r="AG23" i="1"/>
  <c r="AG20" i="1"/>
  <c r="AG17" i="1"/>
  <c r="AG14" i="1"/>
  <c r="AG11" i="1"/>
  <c r="AG8" i="1"/>
  <c r="AG5" i="1"/>
  <c r="Z38" i="1"/>
  <c r="Z32" i="1"/>
  <c r="Z29" i="1"/>
  <c r="Z26" i="1"/>
  <c r="Z23" i="1"/>
  <c r="Z20" i="1"/>
  <c r="Z17" i="1"/>
  <c r="Z14" i="1"/>
  <c r="Z11" i="1"/>
  <c r="Z8" i="1"/>
  <c r="Z5" i="1"/>
  <c r="S38" i="1"/>
  <c r="S32" i="1"/>
  <c r="S29" i="1"/>
  <c r="S26" i="1"/>
  <c r="S23" i="1"/>
  <c r="S20" i="1"/>
  <c r="S17" i="1"/>
  <c r="S14" i="1"/>
  <c r="S11" i="1"/>
  <c r="S8" i="1"/>
  <c r="S5" i="1"/>
  <c r="E38" i="1"/>
  <c r="E32" i="1"/>
  <c r="E29" i="1"/>
  <c r="E26" i="1"/>
  <c r="E23" i="1"/>
  <c r="E20" i="1"/>
  <c r="E17" i="1"/>
  <c r="E14" i="1"/>
  <c r="E11" i="1"/>
  <c r="E8" i="1"/>
  <c r="E5" i="1"/>
  <c r="AQ34" i="1" l="1"/>
  <c r="AT34" i="1"/>
  <c r="AS89" i="1"/>
  <c r="AQ89" i="1"/>
  <c r="AN34" i="1"/>
  <c r="AP34" i="1" s="1"/>
  <c r="B35" i="1"/>
  <c r="B38" i="8"/>
  <c r="B20" i="8"/>
  <c r="G4" i="8"/>
  <c r="F5" i="8"/>
  <c r="E5" i="8"/>
  <c r="D5" i="8"/>
  <c r="C5" i="8"/>
  <c r="B5" i="8"/>
  <c r="G5" i="8" l="1"/>
  <c r="B23" i="8" s="1"/>
  <c r="B41" i="8"/>
  <c r="AR34" i="1"/>
  <c r="AS34" i="1" s="1"/>
  <c r="C36" i="8" l="1"/>
  <c r="C33" i="8"/>
  <c r="C31" i="8"/>
  <c r="C37" i="8"/>
  <c r="C35" i="8"/>
  <c r="C30" i="8"/>
  <c r="C34" i="8"/>
  <c r="C29" i="8"/>
  <c r="C28" i="8"/>
  <c r="C32" i="8"/>
  <c r="C15" i="8"/>
  <c r="C11" i="8"/>
  <c r="C14" i="8"/>
  <c r="C19" i="8"/>
  <c r="C10" i="8"/>
  <c r="C17" i="8"/>
  <c r="C13" i="8"/>
  <c r="C16" i="8"/>
  <c r="C12" i="8"/>
  <c r="AK84" i="1"/>
  <c r="AJ84" i="1"/>
  <c r="AH84" i="1"/>
  <c r="AD84" i="1"/>
  <c r="AC84" i="1"/>
  <c r="AA84" i="1"/>
  <c r="W84" i="1"/>
  <c r="V84" i="1"/>
  <c r="T84" i="1"/>
  <c r="P84" i="1"/>
  <c r="O84" i="1"/>
  <c r="M84" i="1"/>
  <c r="I84" i="1"/>
  <c r="H84" i="1"/>
  <c r="F84" i="1"/>
  <c r="AK81" i="1"/>
  <c r="AJ81" i="1"/>
  <c r="AH81" i="1"/>
  <c r="AD81" i="1"/>
  <c r="AC81" i="1"/>
  <c r="AA81" i="1"/>
  <c r="W81" i="1"/>
  <c r="V81" i="1"/>
  <c r="T81" i="1"/>
  <c r="P81" i="1"/>
  <c r="O81" i="1"/>
  <c r="M81" i="1"/>
  <c r="I81" i="1"/>
  <c r="H81" i="1"/>
  <c r="F81" i="1"/>
  <c r="AK78" i="1"/>
  <c r="AJ78" i="1"/>
  <c r="AH78" i="1"/>
  <c r="AD78" i="1"/>
  <c r="AC78" i="1"/>
  <c r="AA78" i="1"/>
  <c r="W78" i="1"/>
  <c r="V78" i="1"/>
  <c r="T78" i="1"/>
  <c r="P78" i="1"/>
  <c r="O78" i="1"/>
  <c r="M78" i="1"/>
  <c r="I78" i="1"/>
  <c r="H78" i="1"/>
  <c r="F78" i="1"/>
  <c r="AK75" i="1"/>
  <c r="AJ75" i="1"/>
  <c r="AH75" i="1"/>
  <c r="AD75" i="1"/>
  <c r="AC75" i="1"/>
  <c r="AA75" i="1"/>
  <c r="W75" i="1"/>
  <c r="V75" i="1"/>
  <c r="T75" i="1"/>
  <c r="P75" i="1"/>
  <c r="O75" i="1"/>
  <c r="M75" i="1"/>
  <c r="I75" i="1"/>
  <c r="H75" i="1"/>
  <c r="F75" i="1"/>
  <c r="AK72" i="1"/>
  <c r="AJ72" i="1"/>
  <c r="AH72" i="1"/>
  <c r="AD72" i="1"/>
  <c r="AC72" i="1"/>
  <c r="AA72" i="1"/>
  <c r="W72" i="1"/>
  <c r="V72" i="1"/>
  <c r="T72" i="1"/>
  <c r="P72" i="1"/>
  <c r="O72" i="1"/>
  <c r="M72" i="1"/>
  <c r="I72" i="1"/>
  <c r="H72" i="1"/>
  <c r="F72" i="1"/>
  <c r="AK69" i="1"/>
  <c r="AJ69" i="1"/>
  <c r="AH69" i="1"/>
  <c r="AD69" i="1"/>
  <c r="AC69" i="1"/>
  <c r="AA69" i="1"/>
  <c r="W69" i="1"/>
  <c r="V69" i="1"/>
  <c r="T69" i="1"/>
  <c r="P69" i="1"/>
  <c r="O69" i="1"/>
  <c r="M69" i="1"/>
  <c r="I69" i="1"/>
  <c r="H69" i="1"/>
  <c r="F69" i="1"/>
  <c r="AK66" i="1"/>
  <c r="AJ66" i="1"/>
  <c r="AH66" i="1"/>
  <c r="AD66" i="1"/>
  <c r="AC66" i="1"/>
  <c r="AA66" i="1"/>
  <c r="W66" i="1"/>
  <c r="V66" i="1"/>
  <c r="T66" i="1"/>
  <c r="P66" i="1"/>
  <c r="O66" i="1"/>
  <c r="M66" i="1"/>
  <c r="I66" i="1"/>
  <c r="H66" i="1"/>
  <c r="F66" i="1"/>
  <c r="AK63" i="1"/>
  <c r="AJ63" i="1"/>
  <c r="AH63" i="1"/>
  <c r="AD63" i="1"/>
  <c r="AC63" i="1"/>
  <c r="AA63" i="1"/>
  <c r="W63" i="1"/>
  <c r="V63" i="1"/>
  <c r="T63" i="1"/>
  <c r="P63" i="1"/>
  <c r="O63" i="1"/>
  <c r="M63" i="1"/>
  <c r="I63" i="1"/>
  <c r="H63" i="1"/>
  <c r="F63" i="1"/>
  <c r="AK60" i="1"/>
  <c r="AJ60" i="1"/>
  <c r="AH60" i="1"/>
  <c r="AD60" i="1"/>
  <c r="AC60" i="1"/>
  <c r="AA60" i="1"/>
  <c r="W60" i="1"/>
  <c r="V60" i="1"/>
  <c r="T60" i="1"/>
  <c r="P60" i="1"/>
  <c r="O60" i="1"/>
  <c r="M60" i="1"/>
  <c r="I60" i="1"/>
  <c r="H60" i="1"/>
  <c r="F60" i="1"/>
  <c r="AK57" i="1"/>
  <c r="AJ57" i="1"/>
  <c r="AH57" i="1"/>
  <c r="AD57" i="1"/>
  <c r="AC57" i="1"/>
  <c r="AA57" i="1"/>
  <c r="W57" i="1"/>
  <c r="V57" i="1"/>
  <c r="T57" i="1"/>
  <c r="P57" i="1"/>
  <c r="O57" i="1"/>
  <c r="M57" i="1"/>
  <c r="I57" i="1"/>
  <c r="F57" i="1"/>
  <c r="AD38" i="1"/>
  <c r="AC38" i="1"/>
  <c r="AA38" i="1"/>
  <c r="AD32" i="1"/>
  <c r="AC32" i="1"/>
  <c r="AA32" i="1"/>
  <c r="AD29" i="1"/>
  <c r="AC29" i="1"/>
  <c r="AA29" i="1"/>
  <c r="AD26" i="1"/>
  <c r="AC26" i="1"/>
  <c r="AA26" i="1"/>
  <c r="AD23" i="1"/>
  <c r="AC23" i="1"/>
  <c r="AA23" i="1"/>
  <c r="AD20" i="1"/>
  <c r="AC20" i="1"/>
  <c r="AA20" i="1"/>
  <c r="AD17" i="1"/>
  <c r="AC17" i="1"/>
  <c r="AA17" i="1"/>
  <c r="AD14" i="1"/>
  <c r="AC14" i="1"/>
  <c r="AA14" i="1"/>
  <c r="AD11" i="1"/>
  <c r="AC11" i="1"/>
  <c r="AA11" i="1"/>
  <c r="AD8" i="1"/>
  <c r="AC8" i="1"/>
  <c r="AA8" i="1"/>
  <c r="AD5" i="1"/>
  <c r="AC5" i="1"/>
  <c r="AA5" i="1"/>
  <c r="AK38" i="1"/>
  <c r="AJ38" i="1"/>
  <c r="AH38" i="1"/>
  <c r="AK32" i="1"/>
  <c r="AJ32" i="1"/>
  <c r="AH32" i="1"/>
  <c r="AK29" i="1"/>
  <c r="AJ29" i="1"/>
  <c r="AH29" i="1"/>
  <c r="AK26" i="1"/>
  <c r="AJ26" i="1"/>
  <c r="AH26" i="1"/>
  <c r="AK23" i="1"/>
  <c r="AJ23" i="1"/>
  <c r="AH23" i="1"/>
  <c r="AK20" i="1"/>
  <c r="AJ20" i="1"/>
  <c r="AH20" i="1"/>
  <c r="AK17" i="1"/>
  <c r="AJ17" i="1"/>
  <c r="AH17" i="1"/>
  <c r="AK14" i="1"/>
  <c r="AJ14" i="1"/>
  <c r="AH14" i="1"/>
  <c r="AK11" i="1"/>
  <c r="AJ11" i="1"/>
  <c r="AH11" i="1"/>
  <c r="AK8" i="1"/>
  <c r="AJ8" i="1"/>
  <c r="AH8" i="1"/>
  <c r="AK5" i="1"/>
  <c r="AJ5" i="1"/>
  <c r="AH5" i="1"/>
  <c r="W38" i="1"/>
  <c r="V38" i="1"/>
  <c r="T38" i="1"/>
  <c r="W32" i="1"/>
  <c r="V32" i="1"/>
  <c r="T32" i="1"/>
  <c r="W29" i="1"/>
  <c r="V29" i="1"/>
  <c r="T29" i="1"/>
  <c r="W26" i="1"/>
  <c r="V26" i="1"/>
  <c r="T26" i="1"/>
  <c r="W23" i="1"/>
  <c r="V23" i="1"/>
  <c r="T23" i="1"/>
  <c r="W20" i="1"/>
  <c r="V20" i="1"/>
  <c r="T20" i="1"/>
  <c r="W17" i="1"/>
  <c r="V17" i="1"/>
  <c r="T17" i="1"/>
  <c r="W14" i="1"/>
  <c r="V14" i="1"/>
  <c r="T14" i="1"/>
  <c r="W11" i="1"/>
  <c r="V11" i="1"/>
  <c r="T11" i="1"/>
  <c r="W8" i="1"/>
  <c r="V8" i="1"/>
  <c r="T8" i="1"/>
  <c r="W5" i="1"/>
  <c r="V5" i="1"/>
  <c r="T5" i="1"/>
  <c r="AS83" i="1" l="1"/>
  <c r="AS68" i="1"/>
  <c r="AS65" i="1"/>
  <c r="AQ68" i="1"/>
  <c r="C20" i="8"/>
  <c r="AQ71" i="1"/>
  <c r="C38" i="8"/>
  <c r="AS62" i="1"/>
  <c r="AQ59" i="1"/>
  <c r="AS80" i="1"/>
  <c r="AQ62" i="1"/>
  <c r="AQ80" i="1"/>
  <c r="AQ65" i="1"/>
  <c r="AS77" i="1"/>
  <c r="AS74" i="1"/>
  <c r="AQ77" i="1"/>
  <c r="AS59" i="1"/>
  <c r="AS71" i="1"/>
  <c r="AQ7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7" i="1"/>
  <c r="B4" i="1"/>
  <c r="AO77" i="1"/>
  <c r="AO25" i="1"/>
  <c r="AU25" i="1" s="1"/>
  <c r="AU44" i="1" s="1"/>
  <c r="P38" i="1"/>
  <c r="O38" i="1"/>
  <c r="M38" i="1"/>
  <c r="I38" i="1"/>
  <c r="H38" i="1"/>
  <c r="F38" i="1"/>
  <c r="AQ37" i="1" l="1"/>
  <c r="AT37" i="1"/>
  <c r="D60" i="1"/>
  <c r="I101" i="1"/>
  <c r="I100" i="1"/>
  <c r="D72" i="1"/>
  <c r="C75" i="1"/>
  <c r="G98" i="1"/>
  <c r="I98" i="1"/>
  <c r="D69" i="1"/>
  <c r="F101" i="1"/>
  <c r="E100" i="1"/>
  <c r="I99" i="1"/>
  <c r="E98" i="1"/>
  <c r="I97" i="1"/>
  <c r="E99" i="1"/>
  <c r="E97" i="1"/>
  <c r="H100" i="1"/>
  <c r="C84" i="1"/>
  <c r="D84" i="1"/>
  <c r="F98" i="1"/>
  <c r="H99" i="1"/>
  <c r="F99" i="1"/>
  <c r="AN65" i="1"/>
  <c r="AP65" i="1" s="1"/>
  <c r="E101" i="1"/>
  <c r="AN71" i="1"/>
  <c r="AP71" i="1" s="1"/>
  <c r="G101" i="1"/>
  <c r="C63" i="1"/>
  <c r="D78" i="1"/>
  <c r="H98" i="1"/>
  <c r="C57" i="1"/>
  <c r="C60" i="1"/>
  <c r="D75" i="1"/>
  <c r="F100" i="1"/>
  <c r="G99" i="1"/>
  <c r="H101" i="1"/>
  <c r="AN59" i="1"/>
  <c r="AP59" i="1" s="1"/>
  <c r="C66" i="1"/>
  <c r="C69" i="1"/>
  <c r="C72" i="1"/>
  <c r="D66" i="1"/>
  <c r="AN77" i="1"/>
  <c r="AP77" i="1" s="1"/>
  <c r="G100" i="1"/>
  <c r="D63" i="1"/>
  <c r="D90" i="1"/>
  <c r="AN89" i="1"/>
  <c r="AP89" i="1" s="1"/>
  <c r="C90" i="1"/>
  <c r="D38" i="1"/>
  <c r="AN62" i="1"/>
  <c r="AP62" i="1" s="1"/>
  <c r="AN80" i="1"/>
  <c r="AP80" i="1" s="1"/>
  <c r="AN74" i="1"/>
  <c r="AP74" i="1" s="1"/>
  <c r="AN68" i="1"/>
  <c r="AP68" i="1" s="1"/>
  <c r="C78" i="1"/>
  <c r="C81" i="1"/>
  <c r="D81" i="1"/>
  <c r="C38" i="1"/>
  <c r="AN37" i="1"/>
  <c r="AP37" i="1" s="1"/>
  <c r="AR37" i="1" l="1"/>
  <c r="AS37" i="1" s="1"/>
  <c r="B66" i="1"/>
  <c r="B84" i="1"/>
  <c r="B72" i="1"/>
  <c r="B69" i="1"/>
  <c r="B60" i="1"/>
  <c r="B75" i="1"/>
  <c r="B63" i="1"/>
  <c r="B78" i="1"/>
  <c r="B90" i="1"/>
  <c r="B38" i="1"/>
  <c r="B81" i="1"/>
  <c r="F8" i="1"/>
  <c r="AT7" i="1" s="1"/>
  <c r="H8" i="1"/>
  <c r="I8" i="1"/>
  <c r="M8" i="1"/>
  <c r="O8" i="1"/>
  <c r="P8" i="1"/>
  <c r="F14" i="1"/>
  <c r="H14" i="1"/>
  <c r="I14" i="1"/>
  <c r="M14" i="1"/>
  <c r="O14" i="1"/>
  <c r="P14" i="1"/>
  <c r="AT13" i="1" l="1"/>
  <c r="AQ7" i="1"/>
  <c r="AR7" i="1" s="1"/>
  <c r="AS7" i="1" s="1"/>
  <c r="AQ13" i="1"/>
  <c r="C8" i="1"/>
  <c r="D8" i="1"/>
  <c r="AN7" i="1"/>
  <c r="AP7" i="1" s="1"/>
  <c r="D14" i="1"/>
  <c r="C14" i="1"/>
  <c r="AN13" i="1"/>
  <c r="AP13" i="1" s="1"/>
  <c r="AR13" i="1" l="1"/>
  <c r="AS13" i="1" s="1"/>
  <c r="E47" i="1"/>
  <c r="E50" i="1"/>
  <c r="E49" i="1"/>
  <c r="E51" i="1"/>
  <c r="E48" i="1"/>
  <c r="P32" i="1" l="1"/>
  <c r="O32" i="1"/>
  <c r="M32" i="1"/>
  <c r="I32" i="1"/>
  <c r="H32" i="1"/>
  <c r="F32" i="1"/>
  <c r="P17" i="1"/>
  <c r="O17" i="1"/>
  <c r="M17" i="1"/>
  <c r="I17" i="1"/>
  <c r="H17" i="1"/>
  <c r="F17" i="1"/>
  <c r="P29" i="1"/>
  <c r="O29" i="1"/>
  <c r="M29" i="1"/>
  <c r="I29" i="1"/>
  <c r="H29" i="1"/>
  <c r="F29" i="1"/>
  <c r="P23" i="1"/>
  <c r="O23" i="1"/>
  <c r="M23" i="1"/>
  <c r="I23" i="1"/>
  <c r="H23" i="1"/>
  <c r="F23" i="1"/>
  <c r="P26" i="1"/>
  <c r="O26" i="1"/>
  <c r="M26" i="1"/>
  <c r="I26" i="1"/>
  <c r="H26" i="1"/>
  <c r="F26" i="1"/>
  <c r="P20" i="1"/>
  <c r="O20" i="1"/>
  <c r="M20" i="1"/>
  <c r="I20" i="1"/>
  <c r="H20" i="1"/>
  <c r="F20" i="1"/>
  <c r="P11" i="1"/>
  <c r="O11" i="1"/>
  <c r="M11" i="1"/>
  <c r="I11" i="1"/>
  <c r="H11" i="1"/>
  <c r="F11" i="1"/>
  <c r="P5" i="1"/>
  <c r="O5" i="1"/>
  <c r="M5" i="1"/>
  <c r="H5" i="1"/>
  <c r="G47" i="1" s="1"/>
  <c r="AT28" i="1" l="1"/>
  <c r="AT10" i="1"/>
  <c r="AQ19" i="1"/>
  <c r="AQ22" i="1"/>
  <c r="AQ16" i="1"/>
  <c r="AQ10" i="1"/>
  <c r="AQ28" i="1"/>
  <c r="AT22" i="1"/>
  <c r="AR22" i="1" s="1"/>
  <c r="AS22" i="1" s="1"/>
  <c r="AT25" i="1"/>
  <c r="AQ25" i="1"/>
  <c r="AT19" i="1"/>
  <c r="AR19" i="1" s="1"/>
  <c r="AS19" i="1" s="1"/>
  <c r="AT16" i="1"/>
  <c r="AR28" i="1"/>
  <c r="AS28" i="1" s="1"/>
  <c r="I50" i="1"/>
  <c r="I49" i="1"/>
  <c r="I48" i="1"/>
  <c r="H47" i="1"/>
  <c r="F47" i="1"/>
  <c r="I51" i="1"/>
  <c r="I47" i="1"/>
  <c r="F49" i="1"/>
  <c r="H49" i="1"/>
  <c r="G49" i="1"/>
  <c r="G48" i="1"/>
  <c r="F48" i="1"/>
  <c r="H48" i="1"/>
  <c r="G50" i="1"/>
  <c r="F50" i="1"/>
  <c r="H50" i="1"/>
  <c r="H51" i="1"/>
  <c r="F51" i="1"/>
  <c r="G51" i="1"/>
  <c r="D23" i="1"/>
  <c r="D17" i="1"/>
  <c r="D32" i="1"/>
  <c r="D20" i="1"/>
  <c r="D26" i="1"/>
  <c r="D11" i="1"/>
  <c r="D29" i="1"/>
  <c r="C11" i="1"/>
  <c r="AN10" i="1"/>
  <c r="AP10" i="1" s="1"/>
  <c r="I5" i="1"/>
  <c r="F5" i="1"/>
  <c r="AR10" i="1" l="1"/>
  <c r="AS10" i="1" s="1"/>
  <c r="AR16" i="1"/>
  <c r="AS16" i="1" s="1"/>
  <c r="AR25" i="1"/>
  <c r="D5" i="1"/>
  <c r="AN28" i="1"/>
  <c r="AP28" i="1" s="1"/>
  <c r="C20" i="1"/>
  <c r="C5" i="1"/>
  <c r="AN16" i="1"/>
  <c r="AP16" i="1" s="1"/>
  <c r="AN25" i="1"/>
  <c r="AP25" i="1" s="1"/>
  <c r="AN22" i="1"/>
  <c r="AP22" i="1" s="1"/>
  <c r="C29" i="1"/>
  <c r="C17" i="1"/>
  <c r="C23" i="1"/>
  <c r="C26" i="1"/>
  <c r="C32" i="1"/>
  <c r="AN19" i="1"/>
  <c r="AP19" i="1" s="1"/>
  <c r="AR44" i="1" l="1"/>
  <c r="AS25" i="1"/>
  <c r="D57" i="1"/>
  <c r="B57" i="1" s="1"/>
  <c r="H57" i="1"/>
  <c r="H97" i="1" s="1"/>
  <c r="F97" i="1" l="1"/>
  <c r="G97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A0568B4-3A1C-478E-8AF0-F763DE2E68AB}" keepAlive="1" name="Requête - _Date_Debut" description="Connexion à la requête « _Date_Debut » dans le classeur." type="5" refreshedVersion="0" background="1">
    <dbPr connection="Provider=Microsoft.Mashup.OleDb.1;Data Source=$Workbook$;Location=_Date_Debut;Extended Properties=&quot;&quot;" command="SELECT * FROM [_Date_Debut]"/>
  </connection>
  <connection id="2" xr16:uid="{58497A9E-9E22-409D-98EF-6B18F9BAB475}" keepAlive="1" name="Requête - _Date_Debut_SI" description="Connexion à la requête « _Date_Debut_SI » dans le classeur." type="5" refreshedVersion="0" background="1">
    <dbPr connection="Provider=Microsoft.Mashup.OleDb.1;Data Source=$Workbook$;Location=_Date_Debut_SI;Extended Properties=&quot;&quot;" command="SELECT * FROM [_Date_Debut_SI]"/>
  </connection>
  <connection id="3" xr16:uid="{5552E71A-C92B-479C-923C-6CB7D58A8538}" keepAlive="1" name="Requête - _Date_Fin" description="Connexion à la requête « _Date_Fin » dans le classeur." type="5" refreshedVersion="0" background="1">
    <dbPr connection="Provider=Microsoft.Mashup.OleDb.1;Data Source=$Workbook$;Location=_Date_Fin;Extended Properties=&quot;&quot;" command="SELECT * FROM [_Date_Fin]"/>
  </connection>
  <connection id="4" xr16:uid="{D3953B89-81CD-4945-8019-16A63E993C55}" keepAlive="1" name="Requête - _Date_Fin_SI" description="Connexion à la requête « _Date_Fin_SI » dans le classeur." type="5" refreshedVersion="0" background="1">
    <dbPr connection="Provider=Microsoft.Mashup.OleDb.1;Data Source=$Workbook$;Location=_Date_Fin_SI;Extended Properties=&quot;&quot;" command="SELECT * FROM [_Date_Fin_SI]"/>
  </connection>
  <connection id="5" xr16:uid="{D2EB2024-4C15-4C4B-9ABE-68F3121E0BE6}" keepAlive="1" name="Requête - Absences" description="Connexion à la requête « Absences » dans le classeur." type="5" refreshedVersion="7" background="1" saveData="1">
    <dbPr connection="Provider=Microsoft.Mashup.OleDb.1;Data Source=$Workbook$;Location=Absences;Extended Properties=&quot;&quot;" command="SELECT * FROM [Absences]"/>
  </connection>
  <connection id="6" xr16:uid="{93183B6D-9609-4540-873C-7A4832857D93}" keepAlive="1" name="Requête - Absences (2)" description="Connexion à la requête « Absences (2) » dans le classeur." type="5" refreshedVersion="7" background="1" saveData="1">
    <dbPr connection="Provider=Microsoft.Mashup.OleDb.1;Data Source=$Workbook$;Location=&quot;Absences (2)&quot;;Extended Properties=&quot;&quot;" command="SELECT * FROM [Absences (2)]"/>
  </connection>
  <connection id="7" xr16:uid="{80A388C0-E9EA-49BF-B4DD-79E7143DCB30}" keepAlive="1" name="Requête - Absences (global)" description="Connexion à la requête « Absences (global) » dans le classeur." type="5" refreshedVersion="7" background="1" saveData="1">
    <dbPr connection="Provider=Microsoft.Mashup.OleDb.1;Data Source=$Workbook$;Location=&quot;Absences (global)&quot;;Extended Properties=&quot;&quot;" command="SELECT * FROM [Absences (global)]"/>
  </connection>
  <connection id="8" xr16:uid="{16CC1648-709E-48F8-83B6-9B1A514C0573}" keepAlive="1" name="Requête - Absences (global) (2)" description="Connexion à la requête « Absences (global) (2) » dans le classeur." type="5" refreshedVersion="7" background="1" saveData="1">
    <dbPr connection="Provider=Microsoft.Mashup.OleDb.1;Data Source=$Workbook$;Location=&quot;Absences (global) (2)&quot;;Extended Properties=&quot;&quot;" command="SELECT * FROM [Absences (global) (2)]"/>
  </connection>
  <connection id="9" xr16:uid="{50251EAC-DC8F-4FEE-98F3-9B38AAC7446E}" keepAlive="1" name="Requête - Formation" description="Connexion à la requête « Formation » dans le classeur." type="5" refreshedVersion="7" background="1" saveData="1">
    <dbPr connection="Provider=Microsoft.Mashup.OleDb.1;Data Source=$Workbook$;Location=Formation;Extended Properties=&quot;&quot;" command="SELECT * FROM [Formation]"/>
  </connection>
  <connection id="10" xr16:uid="{4CA438C9-2A01-45EA-AF3E-79934428375E}" keepAlive="1" name="Requête - Formation (2)" description="Connexion à la requête « Formation (2) » dans le classeur." type="5" refreshedVersion="7" background="1" saveData="1">
    <dbPr connection="Provider=Microsoft.Mashup.OleDb.1;Data Source=$Workbook$;Location=&quot;Formation (2)&quot;;Extended Properties=&quot;&quot;" command="SELECT * FROM [Formation (2)]"/>
  </connection>
  <connection id="11" xr16:uid="{440E86FE-E398-49D1-B38B-A10A07A3B7E3}" keepAlive="1" name="Requête - t_Motif_Absence" description="Connexion à la requête « t_Motif_Absence » dans le classeur." type="5" refreshedVersion="0" background="1">
    <dbPr connection="Provider=Microsoft.Mashup.OleDb.1;Data Source=$Workbook$;Location=t_Motif_Absence;Extended Properties=&quot;&quot;" command="SELECT * FROM [t_Motif_Absence]"/>
  </connection>
</connections>
</file>

<file path=xl/sharedStrings.xml><?xml version="1.0" encoding="utf-8"?>
<sst xmlns="http://schemas.openxmlformats.org/spreadsheetml/2006/main" count="1548" uniqueCount="619">
  <si>
    <t>LUNDI</t>
  </si>
  <si>
    <t>MARDI</t>
  </si>
  <si>
    <t>MERCREDI</t>
  </si>
  <si>
    <t>JEUDI</t>
  </si>
  <si>
    <t>VENDREDI</t>
  </si>
  <si>
    <t>TOTAL SEMAINE</t>
  </si>
  <si>
    <t>ouverture</t>
  </si>
  <si>
    <t>MATIN</t>
  </si>
  <si>
    <t>repas</t>
  </si>
  <si>
    <t>A-MIDI</t>
  </si>
  <si>
    <t>Fermeture</t>
  </si>
  <si>
    <t>Début</t>
  </si>
  <si>
    <t>Fin</t>
  </si>
  <si>
    <t>x</t>
  </si>
  <si>
    <t xml:space="preserve"> tps Transports</t>
  </si>
  <si>
    <t xml:space="preserve"> tps ouv+repas+ferm</t>
  </si>
  <si>
    <t>s1</t>
  </si>
  <si>
    <t>s2</t>
  </si>
  <si>
    <t>Ouvertur</t>
  </si>
  <si>
    <t>Repas S1</t>
  </si>
  <si>
    <t>Repas S2</t>
  </si>
  <si>
    <t>Cuisine</t>
  </si>
  <si>
    <t>Cui</t>
  </si>
  <si>
    <t>TEMPS THEO W</t>
  </si>
  <si>
    <t>Vérif temps W</t>
  </si>
  <si>
    <t>SEMAINE PAIRE</t>
  </si>
  <si>
    <t>SEMAINE IMPAIRE</t>
  </si>
  <si>
    <t>Semaine paire</t>
  </si>
  <si>
    <t>Semaine impaire</t>
  </si>
  <si>
    <t>Ouverture</t>
  </si>
  <si>
    <t>cui</t>
  </si>
  <si>
    <t>SIMULATION SUR 2 SEMAINES</t>
  </si>
  <si>
    <t>OUVERTURE</t>
  </si>
  <si>
    <t>UPC</t>
  </si>
  <si>
    <t>1ER SERVICE</t>
  </si>
  <si>
    <t>2eme SERVICE</t>
  </si>
  <si>
    <t>FERMETURE</t>
  </si>
  <si>
    <t>2 SEMAINES</t>
  </si>
  <si>
    <t>jours sur 2 semaines</t>
  </si>
  <si>
    <t>Total</t>
  </si>
  <si>
    <t>NOM Prénom</t>
  </si>
  <si>
    <t>Taux de présence</t>
  </si>
  <si>
    <t>TOTAL</t>
  </si>
  <si>
    <t>SIMULATION AVEC 8 ENCADRANTS</t>
  </si>
  <si>
    <t>Heures à effectuer</t>
  </si>
  <si>
    <t>Total des heures 2 semainesavec 8'encadrants</t>
  </si>
  <si>
    <t>Total des heures 2 semaines avec 9 encadrants</t>
  </si>
  <si>
    <t>Tps Ouverture matin :</t>
  </si>
  <si>
    <t>Tps Fermeture soir :</t>
  </si>
  <si>
    <t>h</t>
  </si>
  <si>
    <t>TPS SERVICE</t>
  </si>
  <si>
    <t>TPS SERVICE sur 2 semaines - cui et ext</t>
  </si>
  <si>
    <t>Nb cui ou ext</t>
  </si>
  <si>
    <t>ETP</t>
  </si>
  <si>
    <t>TPS SERVICE sur 2 semaines avec cui et ext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</si>
  <si>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</si>
  <si>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</si>
  <si>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</si>
  <si>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</si>
  <si>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</si>
  <si>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</si>
  <si>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</si>
  <si>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</si>
  <si>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</si>
  <si>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</si>
  <si>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</si>
  <si>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</si>
  <si>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</si>
  <si>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</si>
  <si>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</si>
  <si>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</si>
  <si>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</si>
  <si>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</si>
  <si>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</si>
  <si>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</si>
  <si>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</si>
  <si>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</si>
  <si>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</si>
  <si>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</si>
  <si>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</si>
  <si>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</si>
  <si>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</si>
  <si>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</si>
  <si>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</si>
  <si>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SUIVI DES HEURES DE REMPLACEMENTS</t>
  </si>
  <si>
    <t>6 juin Fermeture jour à poser (idéalement Supra)</t>
  </si>
  <si>
    <t>27 mai  Fermeture jour à poser</t>
  </si>
  <si>
    <t>F</t>
  </si>
  <si>
    <t>SUP</t>
  </si>
  <si>
    <t>OUI</t>
  </si>
  <si>
    <t>Assemb./Condi</t>
  </si>
  <si>
    <t>Mécanique</t>
  </si>
  <si>
    <t>SUPRA</t>
  </si>
  <si>
    <t>CONGE PAYE</t>
  </si>
  <si>
    <t>L</t>
  </si>
  <si>
    <t>D</t>
  </si>
  <si>
    <t>S</t>
  </si>
  <si>
    <t>V</t>
  </si>
  <si>
    <t>J</t>
  </si>
  <si>
    <t>M</t>
  </si>
  <si>
    <t>Prénom NOM</t>
  </si>
  <si>
    <t>SST</t>
  </si>
  <si>
    <t>CACES</t>
  </si>
  <si>
    <t>EQUIPE/SECTEUR</t>
  </si>
  <si>
    <t>RESTE</t>
  </si>
  <si>
    <t>POSE</t>
  </si>
  <si>
    <t>ACQUIS</t>
  </si>
  <si>
    <t>Compteurs</t>
  </si>
  <si>
    <t>DECEMBRE</t>
  </si>
  <si>
    <t>NOVEMBRE</t>
  </si>
  <si>
    <t>OCTOBRE</t>
  </si>
  <si>
    <t>SEPTEMBRE</t>
  </si>
  <si>
    <t>AOUT</t>
  </si>
  <si>
    <t>JUILLET</t>
  </si>
  <si>
    <t>JUIN</t>
  </si>
  <si>
    <t>MAI</t>
  </si>
  <si>
    <t>AVRIL</t>
  </si>
  <si>
    <t>MARS</t>
  </si>
  <si>
    <t>FEVRIER</t>
  </si>
  <si>
    <t>JANVIER</t>
  </si>
  <si>
    <t>Debut</t>
  </si>
  <si>
    <t>/</t>
  </si>
  <si>
    <t>CONGES PATERNITE/MATERNITE</t>
  </si>
  <si>
    <t>Abs</t>
  </si>
  <si>
    <t>ABS cause MALADIE</t>
  </si>
  <si>
    <t>CA</t>
  </si>
  <si>
    <t>C ANCIENNETE</t>
  </si>
  <si>
    <t>FERIE</t>
  </si>
  <si>
    <t>RECUP d' H.Sup</t>
  </si>
  <si>
    <t>C</t>
  </si>
  <si>
    <t>CONGES PAYES</t>
  </si>
  <si>
    <t>-</t>
  </si>
  <si>
    <t>Pat</t>
  </si>
  <si>
    <t>CONGE ANCIENNETE</t>
  </si>
  <si>
    <t>CP</t>
  </si>
  <si>
    <t>ABS / PAT</t>
  </si>
  <si>
    <t>Du</t>
  </si>
  <si>
    <t>au</t>
  </si>
  <si>
    <t>ASSEMBLAGE CONDITIONNEMENT</t>
  </si>
  <si>
    <t>ESPACE VERT</t>
  </si>
  <si>
    <t>AUTRES</t>
  </si>
  <si>
    <t>Esp. Vert</t>
  </si>
  <si>
    <t>Autres</t>
  </si>
  <si>
    <t>Service 1</t>
  </si>
  <si>
    <t>Service 2</t>
  </si>
  <si>
    <t>Remplacée</t>
  </si>
  <si>
    <t>Semaine</t>
  </si>
  <si>
    <t>Salarié</t>
  </si>
  <si>
    <t>Personne 1</t>
  </si>
  <si>
    <t>Personne 2</t>
  </si>
  <si>
    <t>Personne 3</t>
  </si>
  <si>
    <t>Personne 4</t>
  </si>
  <si>
    <t>Personne 5</t>
  </si>
  <si>
    <t>Personne 6</t>
  </si>
  <si>
    <t>Personne 7</t>
  </si>
  <si>
    <t>Personne 8</t>
  </si>
  <si>
    <t>Personne 9</t>
  </si>
  <si>
    <t>Congé Payé</t>
  </si>
  <si>
    <t>Congé annuel</t>
  </si>
  <si>
    <t>Supra</t>
  </si>
  <si>
    <t>Absence</t>
  </si>
  <si>
    <t>Pater. Mater.</t>
  </si>
  <si>
    <t>Motif</t>
  </si>
  <si>
    <t>Récupération - Formation</t>
  </si>
  <si>
    <t>Personne 15</t>
  </si>
  <si>
    <t>Personne 16</t>
  </si>
  <si>
    <t>Personne 17</t>
  </si>
  <si>
    <t>Personne 18</t>
  </si>
  <si>
    <t>Personne 19</t>
  </si>
  <si>
    <t>SU</t>
  </si>
  <si>
    <t>Ab</t>
  </si>
  <si>
    <t>Pa</t>
  </si>
  <si>
    <t>PA</t>
  </si>
  <si>
    <t>AB</t>
  </si>
  <si>
    <t>MECANIQUE</t>
  </si>
  <si>
    <t>09h30  11h00</t>
  </si>
  <si>
    <t>01/01/22</t>
  </si>
  <si>
    <t>02/01/22</t>
  </si>
  <si>
    <t>03/01/22</t>
  </si>
  <si>
    <t>04/01/22</t>
  </si>
  <si>
    <t>05/01/22</t>
  </si>
  <si>
    <t>06/01/22</t>
  </si>
  <si>
    <t>07/01/22</t>
  </si>
  <si>
    <t>08/01/22</t>
  </si>
  <si>
    <t>09/01/22</t>
  </si>
  <si>
    <t>10/01/22</t>
  </si>
  <si>
    <t>11/01/22</t>
  </si>
  <si>
    <t>12/01/22</t>
  </si>
  <si>
    <t>13/01/22</t>
  </si>
  <si>
    <t>14/01/22</t>
  </si>
  <si>
    <t>15/01/22</t>
  </si>
  <si>
    <t>16/01/22</t>
  </si>
  <si>
    <t>17/01/22</t>
  </si>
  <si>
    <t>18/01/22</t>
  </si>
  <si>
    <t>19/01/22</t>
  </si>
  <si>
    <t>20/01/22</t>
  </si>
  <si>
    <t>21/01/22</t>
  </si>
  <si>
    <t>22/01/22</t>
  </si>
  <si>
    <t>23/01/22</t>
  </si>
  <si>
    <t>24/01/22</t>
  </si>
  <si>
    <t>25/01/22</t>
  </si>
  <si>
    <t>26/01/22</t>
  </si>
  <si>
    <t>27/01/22</t>
  </si>
  <si>
    <t>28/01/22</t>
  </si>
  <si>
    <t>29/01/22</t>
  </si>
  <si>
    <t>30/01/22</t>
  </si>
  <si>
    <t>31/01/22</t>
  </si>
  <si>
    <t>01/02/22</t>
  </si>
  <si>
    <t>02/02/22</t>
  </si>
  <si>
    <t>03/02/22</t>
  </si>
  <si>
    <t>04/02/22</t>
  </si>
  <si>
    <t>05/02/22</t>
  </si>
  <si>
    <t>06/02/22</t>
  </si>
  <si>
    <t>07/02/22</t>
  </si>
  <si>
    <t>08/02/22</t>
  </si>
  <si>
    <t>09/02/22</t>
  </si>
  <si>
    <t>10/02/22</t>
  </si>
  <si>
    <t>11/02/22</t>
  </si>
  <si>
    <t>12/02/22</t>
  </si>
  <si>
    <t>13/02/22</t>
  </si>
  <si>
    <t>14/02/22</t>
  </si>
  <si>
    <t>15/02/22</t>
  </si>
  <si>
    <t>16/02/22</t>
  </si>
  <si>
    <t>17/02/22</t>
  </si>
  <si>
    <t>18/02/22</t>
  </si>
  <si>
    <t>19/02/22</t>
  </si>
  <si>
    <t>20/02/22</t>
  </si>
  <si>
    <t>21/02/22</t>
  </si>
  <si>
    <t>22/02/22</t>
  </si>
  <si>
    <t>23/02/22</t>
  </si>
  <si>
    <t>24/02/22</t>
  </si>
  <si>
    <t>25/02/22</t>
  </si>
  <si>
    <t>26/02/22</t>
  </si>
  <si>
    <t>27/02/22</t>
  </si>
  <si>
    <t>28/02/22</t>
  </si>
  <si>
    <t>01/03/22</t>
  </si>
  <si>
    <t>02/03/22</t>
  </si>
  <si>
    <t>03/03/22</t>
  </si>
  <si>
    <t>04/03/22</t>
  </si>
  <si>
    <t>05/03/22</t>
  </si>
  <si>
    <t>06/03/22</t>
  </si>
  <si>
    <t>07/03/22</t>
  </si>
  <si>
    <t>08/03/22</t>
  </si>
  <si>
    <t>09/03/22</t>
  </si>
  <si>
    <t>10/03/22</t>
  </si>
  <si>
    <t>11/03/22</t>
  </si>
  <si>
    <t>12/03/22</t>
  </si>
  <si>
    <t>13/03/22</t>
  </si>
  <si>
    <t>14/03/22</t>
  </si>
  <si>
    <t>15/03/22</t>
  </si>
  <si>
    <t>16/03/22</t>
  </si>
  <si>
    <t>17/03/22</t>
  </si>
  <si>
    <t>18/03/22</t>
  </si>
  <si>
    <t>19/03/22</t>
  </si>
  <si>
    <t>20/03/22</t>
  </si>
  <si>
    <t>21/03/22</t>
  </si>
  <si>
    <t>22/03/22</t>
  </si>
  <si>
    <t>23/03/22</t>
  </si>
  <si>
    <t>24/03/22</t>
  </si>
  <si>
    <t>25/03/22</t>
  </si>
  <si>
    <t>26/03/22</t>
  </si>
  <si>
    <t>27/03/22</t>
  </si>
  <si>
    <t>28/03/22</t>
  </si>
  <si>
    <t>29/03/22</t>
  </si>
  <si>
    <t>30/03/22</t>
  </si>
  <si>
    <t>31/03/22</t>
  </si>
  <si>
    <t>01/04/22</t>
  </si>
  <si>
    <t>02/04/22</t>
  </si>
  <si>
    <t>03/04/22</t>
  </si>
  <si>
    <t>04/04/22</t>
  </si>
  <si>
    <t>05/04/22</t>
  </si>
  <si>
    <t>06/04/22</t>
  </si>
  <si>
    <t>07/04/22</t>
  </si>
  <si>
    <t>08/04/22</t>
  </si>
  <si>
    <t>09/04/22</t>
  </si>
  <si>
    <t>10/04/22</t>
  </si>
  <si>
    <t>11/04/22</t>
  </si>
  <si>
    <t>12/04/22</t>
  </si>
  <si>
    <t>13/04/22</t>
  </si>
  <si>
    <t>14/04/22</t>
  </si>
  <si>
    <t>15/04/22</t>
  </si>
  <si>
    <t>16/04/22</t>
  </si>
  <si>
    <t>17/04/22</t>
  </si>
  <si>
    <t>18/04/22</t>
  </si>
  <si>
    <t>19/04/22</t>
  </si>
  <si>
    <t>20/04/22</t>
  </si>
  <si>
    <t>21/04/22</t>
  </si>
  <si>
    <t>22/04/22</t>
  </si>
  <si>
    <t>23/04/22</t>
  </si>
  <si>
    <t>24/04/22</t>
  </si>
  <si>
    <t>25/04/22</t>
  </si>
  <si>
    <t>26/04/22</t>
  </si>
  <si>
    <t>27/04/22</t>
  </si>
  <si>
    <t>28/04/22</t>
  </si>
  <si>
    <t>29/04/22</t>
  </si>
  <si>
    <t>30/04/22</t>
  </si>
  <si>
    <t>01/05/22</t>
  </si>
  <si>
    <t>02/05/22</t>
  </si>
  <si>
    <t>03/05/22</t>
  </si>
  <si>
    <t>04/05/22</t>
  </si>
  <si>
    <t>05/05/22</t>
  </si>
  <si>
    <t>06/05/22</t>
  </si>
  <si>
    <t>07/05/22</t>
  </si>
  <si>
    <t>08/05/22</t>
  </si>
  <si>
    <t>09/05/22</t>
  </si>
  <si>
    <t>10/05/22</t>
  </si>
  <si>
    <t>11/05/22</t>
  </si>
  <si>
    <t>12/05/22</t>
  </si>
  <si>
    <t>13/05/22</t>
  </si>
  <si>
    <t>14/05/22</t>
  </si>
  <si>
    <t>15/05/22</t>
  </si>
  <si>
    <t>16/05/22</t>
  </si>
  <si>
    <t>17/05/22</t>
  </si>
  <si>
    <t>18/05/22</t>
  </si>
  <si>
    <t>19/05/22</t>
  </si>
  <si>
    <t>20/05/22</t>
  </si>
  <si>
    <t>21/05/22</t>
  </si>
  <si>
    <t>22/05/22</t>
  </si>
  <si>
    <t>23/05/22</t>
  </si>
  <si>
    <t>24/05/22</t>
  </si>
  <si>
    <t>25/05/22</t>
  </si>
  <si>
    <t>26/05/22</t>
  </si>
  <si>
    <t>27/05/22</t>
  </si>
  <si>
    <t>28/05/22</t>
  </si>
  <si>
    <t>29/05/22</t>
  </si>
  <si>
    <t>30/05/22</t>
  </si>
  <si>
    <t>31/05/22</t>
  </si>
  <si>
    <t>01/06/22</t>
  </si>
  <si>
    <t>02/06/22</t>
  </si>
  <si>
    <t>03/06/22</t>
  </si>
  <si>
    <t>04/06/22</t>
  </si>
  <si>
    <t>05/06/22</t>
  </si>
  <si>
    <t>06/06/22</t>
  </si>
  <si>
    <t>07/06/22</t>
  </si>
  <si>
    <t>08/06/22</t>
  </si>
  <si>
    <t>09/06/22</t>
  </si>
  <si>
    <t>10/06/22</t>
  </si>
  <si>
    <t>11/06/22</t>
  </si>
  <si>
    <t>12/06/22</t>
  </si>
  <si>
    <t>13/06/22</t>
  </si>
  <si>
    <t>14/06/22</t>
  </si>
  <si>
    <t>15/06/22</t>
  </si>
  <si>
    <t>16/06/22</t>
  </si>
  <si>
    <t>17/06/22</t>
  </si>
  <si>
    <t>18/06/22</t>
  </si>
  <si>
    <t>19/06/22</t>
  </si>
  <si>
    <t>20/06/22</t>
  </si>
  <si>
    <t>21/06/22</t>
  </si>
  <si>
    <t>22/06/22</t>
  </si>
  <si>
    <t>23/06/22</t>
  </si>
  <si>
    <t>24/06/22</t>
  </si>
  <si>
    <t>25/06/22</t>
  </si>
  <si>
    <t>26/06/22</t>
  </si>
  <si>
    <t>27/06/22</t>
  </si>
  <si>
    <t>28/06/22</t>
  </si>
  <si>
    <t>29/06/22</t>
  </si>
  <si>
    <t>30/06/22</t>
  </si>
  <si>
    <t>01/07/22</t>
  </si>
  <si>
    <t>02/07/22</t>
  </si>
  <si>
    <t>03/07/22</t>
  </si>
  <si>
    <t>04/07/22</t>
  </si>
  <si>
    <t>05/07/22</t>
  </si>
  <si>
    <t>06/07/22</t>
  </si>
  <si>
    <t>07/07/22</t>
  </si>
  <si>
    <t>08/07/22</t>
  </si>
  <si>
    <t>09/07/22</t>
  </si>
  <si>
    <t>10/07/22</t>
  </si>
  <si>
    <t>11/07/22</t>
  </si>
  <si>
    <t>12/07/22</t>
  </si>
  <si>
    <t>13/07/22</t>
  </si>
  <si>
    <t>14/07/22</t>
  </si>
  <si>
    <t>15/07/22</t>
  </si>
  <si>
    <t>16/07/22</t>
  </si>
  <si>
    <t>17/07/22</t>
  </si>
  <si>
    <t>18/07/22</t>
  </si>
  <si>
    <t>19/07/22</t>
  </si>
  <si>
    <t>20/07/22</t>
  </si>
  <si>
    <t>21/07/22</t>
  </si>
  <si>
    <t>22/07/22</t>
  </si>
  <si>
    <t>23/07/22</t>
  </si>
  <si>
    <t>24/07/22</t>
  </si>
  <si>
    <t>25/07/22</t>
  </si>
  <si>
    <t>26/07/22</t>
  </si>
  <si>
    <t>27/07/22</t>
  </si>
  <si>
    <t>28/07/22</t>
  </si>
  <si>
    <t>29/07/22</t>
  </si>
  <si>
    <t>30/07/22</t>
  </si>
  <si>
    <t>31/07/22</t>
  </si>
  <si>
    <t>01/08/22</t>
  </si>
  <si>
    <t>02/08/22</t>
  </si>
  <si>
    <t>03/08/22</t>
  </si>
  <si>
    <t>04/08/22</t>
  </si>
  <si>
    <t>05/08/22</t>
  </si>
  <si>
    <t>06/08/22</t>
  </si>
  <si>
    <t>07/08/22</t>
  </si>
  <si>
    <t>08/08/22</t>
  </si>
  <si>
    <t>09/08/22</t>
  </si>
  <si>
    <t>10/08/22</t>
  </si>
  <si>
    <t>11/08/22</t>
  </si>
  <si>
    <t>12/08/22</t>
  </si>
  <si>
    <t>13/08/22</t>
  </si>
  <si>
    <t>14/08/22</t>
  </si>
  <si>
    <t>15/08/22</t>
  </si>
  <si>
    <t>16/08/22</t>
  </si>
  <si>
    <t>17/08/22</t>
  </si>
  <si>
    <t>18/08/22</t>
  </si>
  <si>
    <t>19/08/22</t>
  </si>
  <si>
    <t>20/08/22</t>
  </si>
  <si>
    <t>21/08/22</t>
  </si>
  <si>
    <t>22/08/22</t>
  </si>
  <si>
    <t>23/08/22</t>
  </si>
  <si>
    <t>24/08/22</t>
  </si>
  <si>
    <t>25/08/22</t>
  </si>
  <si>
    <t>26/08/22</t>
  </si>
  <si>
    <t>27/08/22</t>
  </si>
  <si>
    <t>28/08/22</t>
  </si>
  <si>
    <t>29/08/22</t>
  </si>
  <si>
    <t>30/08/22</t>
  </si>
  <si>
    <t>31/08/22</t>
  </si>
  <si>
    <t>01/09/22</t>
  </si>
  <si>
    <t>02/09/22</t>
  </si>
  <si>
    <t>03/09/22</t>
  </si>
  <si>
    <t>04/09/22</t>
  </si>
  <si>
    <t>05/09/22</t>
  </si>
  <si>
    <t>06/09/22</t>
  </si>
  <si>
    <t>07/09/22</t>
  </si>
  <si>
    <t>08/09/22</t>
  </si>
  <si>
    <t>09/09/22</t>
  </si>
  <si>
    <t>10/09/22</t>
  </si>
  <si>
    <t>11/09/22</t>
  </si>
  <si>
    <t>12/09/22</t>
  </si>
  <si>
    <t>13/09/22</t>
  </si>
  <si>
    <t>14/09/22</t>
  </si>
  <si>
    <t>15/09/22</t>
  </si>
  <si>
    <t>16/09/22</t>
  </si>
  <si>
    <t>17/09/22</t>
  </si>
  <si>
    <t>18/09/22</t>
  </si>
  <si>
    <t>19/09/22</t>
  </si>
  <si>
    <t>20/09/22</t>
  </si>
  <si>
    <t>21/09/22</t>
  </si>
  <si>
    <t>22/09/22</t>
  </si>
  <si>
    <t>23/09/22</t>
  </si>
  <si>
    <t>24/09/22</t>
  </si>
  <si>
    <t>25/09/22</t>
  </si>
  <si>
    <t>26/09/22</t>
  </si>
  <si>
    <t>27/09/22</t>
  </si>
  <si>
    <t>28/09/22</t>
  </si>
  <si>
    <t>29/09/22</t>
  </si>
  <si>
    <t>30/09/22</t>
  </si>
  <si>
    <t>01/10/22</t>
  </si>
  <si>
    <t>02/10/22</t>
  </si>
  <si>
    <t>03/10/22</t>
  </si>
  <si>
    <t>04/10/22</t>
  </si>
  <si>
    <t>05/10/22</t>
  </si>
  <si>
    <t>06/10/22</t>
  </si>
  <si>
    <t>07/10/22</t>
  </si>
  <si>
    <t>08/10/22</t>
  </si>
  <si>
    <t>09/10/22</t>
  </si>
  <si>
    <t>10/10/22</t>
  </si>
  <si>
    <t>11/10/22</t>
  </si>
  <si>
    <t>12/10/22</t>
  </si>
  <si>
    <t>13/10/22</t>
  </si>
  <si>
    <t>14/10/22</t>
  </si>
  <si>
    <t>15/10/22</t>
  </si>
  <si>
    <t>16/10/22</t>
  </si>
  <si>
    <t>17/10/22</t>
  </si>
  <si>
    <t>18/10/22</t>
  </si>
  <si>
    <t>19/10/22</t>
  </si>
  <si>
    <t>20/10/22</t>
  </si>
  <si>
    <t>21/10/22</t>
  </si>
  <si>
    <t>22/10/22</t>
  </si>
  <si>
    <t>23/10/22</t>
  </si>
  <si>
    <t>24/10/22</t>
  </si>
  <si>
    <t>25/10/22</t>
  </si>
  <si>
    <t>26/10/22</t>
  </si>
  <si>
    <t>27/10/22</t>
  </si>
  <si>
    <t>28/10/22</t>
  </si>
  <si>
    <t>29/10/22</t>
  </si>
  <si>
    <t>30/10/22</t>
  </si>
  <si>
    <t>31/10/22</t>
  </si>
  <si>
    <t>01/11/22</t>
  </si>
  <si>
    <t>02/11/22</t>
  </si>
  <si>
    <t>03/11/22</t>
  </si>
  <si>
    <t>04/11/22</t>
  </si>
  <si>
    <t>05/11/22</t>
  </si>
  <si>
    <t>06/11/22</t>
  </si>
  <si>
    <t>07/11/22</t>
  </si>
  <si>
    <t>08/11/22</t>
  </si>
  <si>
    <t>09/11/22</t>
  </si>
  <si>
    <t>10/11/22</t>
  </si>
  <si>
    <t>11/11/22</t>
  </si>
  <si>
    <t>12/11/22</t>
  </si>
  <si>
    <t>13/11/22</t>
  </si>
  <si>
    <t>14/11/22</t>
  </si>
  <si>
    <t>15/11/22</t>
  </si>
  <si>
    <t>16/11/22</t>
  </si>
  <si>
    <t>17/11/22</t>
  </si>
  <si>
    <t>18/11/22</t>
  </si>
  <si>
    <t>19/11/22</t>
  </si>
  <si>
    <t>20/11/22</t>
  </si>
  <si>
    <t>21/11/22</t>
  </si>
  <si>
    <t>22/11/22</t>
  </si>
  <si>
    <t>23/11/22</t>
  </si>
  <si>
    <t>24/11/22</t>
  </si>
  <si>
    <t>25/11/22</t>
  </si>
  <si>
    <t>26/11/22</t>
  </si>
  <si>
    <t>27/11/22</t>
  </si>
  <si>
    <t>28/11/22</t>
  </si>
  <si>
    <t>29/11/22</t>
  </si>
  <si>
    <t>30/11/22</t>
  </si>
  <si>
    <t>01/12/22</t>
  </si>
  <si>
    <t>02/12/22</t>
  </si>
  <si>
    <t>03/12/22</t>
  </si>
  <si>
    <t>04/12/22</t>
  </si>
  <si>
    <t>05/12/22</t>
  </si>
  <si>
    <t>06/12/22</t>
  </si>
  <si>
    <t>07/12/22</t>
  </si>
  <si>
    <t>08/12/22</t>
  </si>
  <si>
    <t>09/12/22</t>
  </si>
  <si>
    <t>10/12/22</t>
  </si>
  <si>
    <t>11/12/22</t>
  </si>
  <si>
    <t>12/12/22</t>
  </si>
  <si>
    <t>13/12/22</t>
  </si>
  <si>
    <t>14/12/22</t>
  </si>
  <si>
    <t>15/12/22</t>
  </si>
  <si>
    <t>16/12/22</t>
  </si>
  <si>
    <t>17/12/22</t>
  </si>
  <si>
    <t>18/12/22</t>
  </si>
  <si>
    <t>19/12/22</t>
  </si>
  <si>
    <t>20/12/22</t>
  </si>
  <si>
    <t>21/12/22</t>
  </si>
  <si>
    <t>22/12/22</t>
  </si>
  <si>
    <t>23/12/22</t>
  </si>
  <si>
    <t>24/12/22</t>
  </si>
  <si>
    <t>25/12/22</t>
  </si>
  <si>
    <t>26/12/22</t>
  </si>
  <si>
    <t>27/12/22</t>
  </si>
  <si>
    <t>28/12/22</t>
  </si>
  <si>
    <t>29/12/22</t>
  </si>
  <si>
    <t>30/12/22</t>
  </si>
  <si>
    <t>31/12/22</t>
  </si>
  <si>
    <t>Code</t>
  </si>
  <si>
    <t>Libellé</t>
  </si>
  <si>
    <t>Date</t>
  </si>
  <si>
    <t>Nom</t>
  </si>
  <si>
    <t>Horaires</t>
  </si>
  <si>
    <t>Absence/Formation</t>
  </si>
  <si>
    <t>Repas EXT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</si>
  <si>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</si>
  <si>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</si>
  <si>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</si>
  <si>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</si>
  <si>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</si>
  <si>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</si>
  <si>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</si>
  <si>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</si>
  <si>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</si>
  <si>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</si>
  <si>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</si>
  <si>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</si>
  <si>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</si>
  <si>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</si>
  <si>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</si>
  <si>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</si>
  <si>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</si>
  <si>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</si>
  <si>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</si>
  <si>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</si>
  <si>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</si>
  <si>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</si>
  <si>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</si>
  <si>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Congés</t>
  </si>
  <si>
    <t>Form</t>
  </si>
  <si>
    <t>Formation</t>
  </si>
  <si>
    <t>Absence/Global</t>
  </si>
  <si>
    <t>Réser. Véhicule</t>
  </si>
  <si>
    <t>Divers</t>
  </si>
  <si>
    <t>5 H Voir planning car 4H</t>
  </si>
  <si>
    <t>08h30 16h30</t>
  </si>
  <si>
    <t>NON</t>
  </si>
  <si>
    <t>Départ/Arrivée</t>
  </si>
  <si>
    <t>H remplacement</t>
  </si>
  <si>
    <t>08:30 16:30</t>
  </si>
  <si>
    <t>Inf</t>
  </si>
  <si>
    <t>Ang</t>
  </si>
  <si>
    <t>Clau</t>
  </si>
  <si>
    <t>Emm</t>
  </si>
  <si>
    <t>Enri</t>
  </si>
  <si>
    <t>Jean</t>
  </si>
  <si>
    <t>Joë</t>
  </si>
  <si>
    <t>Mari</t>
  </si>
  <si>
    <t>Peg</t>
  </si>
  <si>
    <t>Vér</t>
  </si>
  <si>
    <t>Wi</t>
  </si>
  <si>
    <t>Bé</t>
  </si>
  <si>
    <t>ABS : Angelo</t>
  </si>
  <si>
    <t>ABS : Claude</t>
  </si>
  <si>
    <t>ABS : Jean .C</t>
  </si>
  <si>
    <t>Analyse de la situation 16h30 /18h00</t>
  </si>
  <si>
    <t>Angelo Trafic Bleu</t>
  </si>
  <si>
    <t>Angelo 208</t>
  </si>
  <si>
    <t>Infirmière</t>
  </si>
  <si>
    <t>HAUTEVELLE C.</t>
  </si>
  <si>
    <t>HANSER J-C</t>
  </si>
  <si>
    <t>Nom Prénom</t>
  </si>
  <si>
    <t>A I</t>
  </si>
  <si>
    <t>B F</t>
  </si>
  <si>
    <t>C H</t>
  </si>
  <si>
    <t>E A</t>
  </si>
  <si>
    <t>E F</t>
  </si>
  <si>
    <t>H G</t>
  </si>
  <si>
    <t>J-C H</t>
  </si>
  <si>
    <t>J Q</t>
  </si>
  <si>
    <t>M S</t>
  </si>
  <si>
    <t>P T</t>
  </si>
  <si>
    <t>V B</t>
  </si>
  <si>
    <t>W. E</t>
  </si>
  <si>
    <t>GTC</t>
  </si>
  <si>
    <t>Personne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</si>
</sst>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dd"/>
    <numFmt numFmtId="165" formatCode="dd/mm/yy"/>
    <numFmt numFmtId="166" formatCode="hh:mm&quot; Jeu&quot;"/>
    <numFmt numFmtId="167" formatCode="hh:mm&quot; Mer&quot;"/>
    <numFmt numFmtId="168" formatCode="hh:mm&quot; Mar&quot;"/>
    <numFmt numFmtId="169" formatCode="hh:mm&quot; Ven&quot;"/>
    <numFmt numFmtId="170" formatCode="h:mm;@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0"/>
      <color theme="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1"/>
      <name val="Arial"/>
      <family val="2"/>
    </font>
    <font>
      <b/>
      <sz val="11"/>
      <color theme="0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sz val="20"/>
      <color theme="0"/>
      <name val="Arial"/>
      <family val="2"/>
    </font>
    <font>
      <b/>
      <sz val="13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</font>
    <font>
      <b/>
      <sz val="15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9D2E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7F9E5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rgb="FF0CF4E9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70C0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medium">
        <color indexed="64"/>
      </right>
      <top/>
      <bottom style="dashed">
        <color indexed="64"/>
      </bottom>
      <diagonal/>
    </border>
    <border>
      <left style="double">
        <color rgb="FFFF66FF"/>
      </left>
      <right/>
      <top style="double">
        <color rgb="FFFF66FF"/>
      </top>
      <bottom/>
      <diagonal/>
    </border>
    <border>
      <left/>
      <right/>
      <top style="double">
        <color rgb="FFFF66FF"/>
      </top>
      <bottom/>
      <diagonal/>
    </border>
    <border>
      <left/>
      <right style="double">
        <color rgb="FFFF66FF"/>
      </right>
      <top style="double">
        <color rgb="FFFF66FF"/>
      </top>
      <bottom/>
      <diagonal/>
    </border>
    <border>
      <left style="double">
        <color rgb="FFFF66FF"/>
      </left>
      <right/>
      <top/>
      <bottom/>
      <diagonal/>
    </border>
    <border>
      <left/>
      <right style="double">
        <color rgb="FFFF66FF"/>
      </right>
      <top/>
      <bottom/>
      <diagonal/>
    </border>
    <border>
      <left style="double">
        <color rgb="FFFF66FF"/>
      </left>
      <right/>
      <top/>
      <bottom style="double">
        <color rgb="FFFF66FF"/>
      </bottom>
      <diagonal/>
    </border>
    <border>
      <left/>
      <right/>
      <top/>
      <bottom style="double">
        <color rgb="FFFF66FF"/>
      </bottom>
      <diagonal/>
    </border>
    <border>
      <left/>
      <right style="double">
        <color rgb="FFFF66FF"/>
      </right>
      <top/>
      <bottom style="double">
        <color rgb="FFFF66FF"/>
      </bottom>
      <diagonal/>
    </border>
  </borders>
  <cellStyleXfs count="2">
    <xf numFmtId="0" fontId="0" fillId="0" borderId="0"/>
    <xf numFmtId="0" fontId="8" fillId="0" borderId="0"/>
  </cellStyleXfs>
  <cellXfs count="387">
    <xf numFmtId="0" fontId="0" fillId="0" borderId="0" xfId="0"/>
    <xf numFmtId="0" fontId="0" fillId="0" borderId="17" xfId="0" applyBorder="1" applyAlignment="1">
      <alignment textRotation="90"/>
    </xf>
    <xf numFmtId="0" fontId="1" fillId="0" borderId="22" xfId="0" applyFont="1" applyBorder="1" applyAlignment="1">
      <alignment horizontal="center" vertical="center"/>
    </xf>
    <xf numFmtId="20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/>
    <xf numFmtId="2" fontId="1" fillId="0" borderId="23" xfId="0" applyNumberFormat="1" applyFont="1" applyBorder="1" applyAlignment="1">
      <alignment horizontal="center" vertical="center"/>
    </xf>
    <xf numFmtId="2" fontId="0" fillId="0" borderId="25" xfId="0" applyNumberFormat="1" applyBorder="1"/>
    <xf numFmtId="2" fontId="1" fillId="0" borderId="21" xfId="0" applyNumberFormat="1" applyFont="1" applyBorder="1"/>
    <xf numFmtId="0" fontId="1" fillId="0" borderId="1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2" fontId="1" fillId="0" borderId="27" xfId="0" applyNumberFormat="1" applyFont="1" applyBorder="1" applyAlignment="1">
      <alignment horizontal="center" vertical="center"/>
    </xf>
    <xf numFmtId="2" fontId="0" fillId="0" borderId="28" xfId="0" applyNumberFormat="1" applyBorder="1"/>
    <xf numFmtId="2" fontId="0" fillId="0" borderId="29" xfId="0" applyNumberFormat="1" applyBorder="1" applyAlignment="1">
      <alignment horizontal="center"/>
    </xf>
    <xf numFmtId="2" fontId="0" fillId="0" borderId="29" xfId="0" applyNumberFormat="1" applyBorder="1"/>
    <xf numFmtId="2" fontId="0" fillId="0" borderId="30" xfId="0" applyNumberFormat="1" applyBorder="1"/>
    <xf numFmtId="0" fontId="0" fillId="0" borderId="0" xfId="0" applyBorder="1"/>
    <xf numFmtId="0" fontId="2" fillId="0" borderId="5" xfId="0" applyFont="1" applyBorder="1" applyAlignment="1">
      <alignment horizontal="center" vertical="center"/>
    </xf>
    <xf numFmtId="0" fontId="0" fillId="0" borderId="11" xfId="0" applyBorder="1"/>
    <xf numFmtId="0" fontId="1" fillId="4" borderId="22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7" borderId="22" xfId="0" applyFont="1" applyFill="1" applyBorder="1" applyAlignment="1">
      <alignment horizontal="center" vertical="center"/>
    </xf>
    <xf numFmtId="0" fontId="1" fillId="8" borderId="22" xfId="0" applyFont="1" applyFill="1" applyBorder="1" applyAlignment="1">
      <alignment horizontal="center" vertical="center"/>
    </xf>
    <xf numFmtId="0" fontId="1" fillId="6" borderId="22" xfId="0" applyFont="1" applyFill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2" fontId="1" fillId="4" borderId="23" xfId="0" applyNumberFormat="1" applyFont="1" applyFill="1" applyBorder="1" applyAlignment="1">
      <alignment horizontal="center" vertical="center"/>
    </xf>
    <xf numFmtId="2" fontId="1" fillId="0" borderId="25" xfId="0" applyNumberFormat="1" applyFont="1" applyBorder="1" applyAlignment="1">
      <alignment horizontal="center"/>
    </xf>
    <xf numFmtId="0" fontId="1" fillId="0" borderId="11" xfId="0" applyFont="1" applyBorder="1"/>
    <xf numFmtId="0" fontId="1" fillId="0" borderId="11" xfId="0" applyFont="1" applyBorder="1" applyAlignment="1">
      <alignment textRotation="90"/>
    </xf>
    <xf numFmtId="2" fontId="1" fillId="0" borderId="9" xfId="0" applyNumberFormat="1" applyFont="1" applyBorder="1"/>
    <xf numFmtId="0" fontId="0" fillId="9" borderId="17" xfId="0" applyFill="1" applyBorder="1" applyAlignment="1">
      <alignment textRotation="90"/>
    </xf>
    <xf numFmtId="0" fontId="1" fillId="9" borderId="7" xfId="0" applyFont="1" applyFill="1" applyBorder="1" applyAlignment="1">
      <alignment horizontal="center" vertical="center"/>
    </xf>
    <xf numFmtId="20" fontId="1" fillId="9" borderId="5" xfId="0" applyNumberFormat="1" applyFon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8" xfId="0" applyFont="1" applyFill="1" applyBorder="1" applyAlignment="1">
      <alignment horizontal="center" vertical="center"/>
    </xf>
    <xf numFmtId="2" fontId="0" fillId="9" borderId="24" xfId="0" applyNumberFormat="1" applyFill="1" applyBorder="1"/>
    <xf numFmtId="2" fontId="0" fillId="9" borderId="25" xfId="0" applyNumberFormat="1" applyFill="1" applyBorder="1"/>
    <xf numFmtId="2" fontId="0" fillId="9" borderId="26" xfId="0" applyNumberFormat="1" applyFill="1" applyBorder="1"/>
    <xf numFmtId="2" fontId="0" fillId="9" borderId="28" xfId="0" applyNumberFormat="1" applyFill="1" applyBorder="1"/>
    <xf numFmtId="2" fontId="0" fillId="9" borderId="29" xfId="0" applyNumberFormat="1" applyFill="1" applyBorder="1" applyAlignment="1">
      <alignment horizontal="center"/>
    </xf>
    <xf numFmtId="2" fontId="0" fillId="9" borderId="29" xfId="0" applyNumberFormat="1" applyFill="1" applyBorder="1"/>
    <xf numFmtId="2" fontId="0" fillId="9" borderId="30" xfId="0" applyNumberFormat="1" applyFill="1" applyBorder="1"/>
    <xf numFmtId="0" fontId="2" fillId="9" borderId="5" xfId="0" applyFont="1" applyFill="1" applyBorder="1" applyAlignment="1">
      <alignment horizontal="center" vertical="center"/>
    </xf>
    <xf numFmtId="0" fontId="0" fillId="9" borderId="0" xfId="0" applyFill="1" applyBorder="1"/>
    <xf numFmtId="0" fontId="0" fillId="9" borderId="31" xfId="0" applyFill="1" applyBorder="1"/>
    <xf numFmtId="0" fontId="1" fillId="0" borderId="3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3" xfId="0" applyBorder="1"/>
    <xf numFmtId="20" fontId="2" fillId="0" borderId="5" xfId="0" applyNumberFormat="1" applyFont="1" applyFill="1" applyBorder="1" applyAlignment="1">
      <alignment horizontal="center" vertical="center"/>
    </xf>
    <xf numFmtId="20" fontId="2" fillId="9" borderId="5" xfId="0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/>
    <xf numFmtId="0" fontId="0" fillId="0" borderId="0" xfId="0" applyNumberFormat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1" fillId="0" borderId="11" xfId="0" applyFont="1" applyBorder="1" applyAlignment="1">
      <alignment horizontal="right"/>
    </xf>
    <xf numFmtId="0" fontId="1" fillId="0" borderId="7" xfId="0" applyFont="1" applyFill="1" applyBorder="1" applyAlignment="1">
      <alignment horizontal="center" vertical="center"/>
    </xf>
    <xf numFmtId="2" fontId="0" fillId="0" borderId="24" xfId="0" applyNumberFormat="1" applyFill="1" applyBorder="1"/>
    <xf numFmtId="2" fontId="0" fillId="0" borderId="28" xfId="0" applyNumberFormat="1" applyFill="1" applyBorder="1"/>
    <xf numFmtId="0" fontId="0" fillId="0" borderId="0" xfId="0" applyFill="1" applyBorder="1"/>
    <xf numFmtId="0" fontId="1" fillId="0" borderId="8" xfId="0" applyFont="1" applyFill="1" applyBorder="1" applyAlignment="1">
      <alignment horizontal="center" vertical="center"/>
    </xf>
    <xf numFmtId="2" fontId="0" fillId="0" borderId="26" xfId="0" applyNumberFormat="1" applyFill="1" applyBorder="1"/>
    <xf numFmtId="2" fontId="0" fillId="0" borderId="30" xfId="0" applyNumberFormat="1" applyFill="1" applyBorder="1"/>
    <xf numFmtId="0" fontId="0" fillId="0" borderId="31" xfId="0" applyFill="1" applyBorder="1"/>
    <xf numFmtId="20" fontId="3" fillId="0" borderId="5" xfId="0" applyNumberFormat="1" applyFont="1" applyFill="1" applyBorder="1" applyAlignment="1">
      <alignment horizontal="center" vertical="center"/>
    </xf>
    <xf numFmtId="2" fontId="1" fillId="4" borderId="27" xfId="0" applyNumberFormat="1" applyFont="1" applyFill="1" applyBorder="1" applyAlignment="1">
      <alignment horizontal="center" vertical="center"/>
    </xf>
    <xf numFmtId="2" fontId="1" fillId="0" borderId="15" xfId="0" applyNumberFormat="1" applyFont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9" fillId="10" borderId="0" xfId="1" applyFont="1" applyFill="1"/>
    <xf numFmtId="0" fontId="10" fillId="10" borderId="0" xfId="1" applyFont="1" applyFill="1"/>
    <xf numFmtId="0" fontId="11" fillId="10" borderId="0" xfId="1" applyFont="1" applyFill="1"/>
    <xf numFmtId="0" fontId="12" fillId="10" borderId="0" xfId="1" applyFont="1" applyFill="1"/>
    <xf numFmtId="0" fontId="13" fillId="11" borderId="11" xfId="1" applyFont="1" applyFill="1" applyBorder="1" applyAlignment="1">
      <alignment horizontal="center"/>
    </xf>
    <xf numFmtId="0" fontId="11" fillId="10" borderId="11" xfId="1" applyFont="1" applyFill="1" applyBorder="1" applyAlignment="1">
      <alignment horizontal="center" vertical="center"/>
    </xf>
    <xf numFmtId="0" fontId="14" fillId="10" borderId="11" xfId="1" applyFont="1" applyFill="1" applyBorder="1" applyAlignment="1">
      <alignment horizontal="left" vertical="center"/>
    </xf>
    <xf numFmtId="0" fontId="11" fillId="8" borderId="11" xfId="1" applyFont="1" applyFill="1" applyBorder="1" applyAlignment="1">
      <alignment horizontal="center" vertical="center"/>
    </xf>
    <xf numFmtId="0" fontId="11" fillId="10" borderId="11" xfId="1" quotePrefix="1" applyFont="1" applyFill="1" applyBorder="1" applyAlignment="1">
      <alignment horizontal="center" vertical="center"/>
    </xf>
    <xf numFmtId="0" fontId="11" fillId="10" borderId="2" xfId="1" applyFont="1" applyFill="1" applyBorder="1" applyAlignment="1">
      <alignment vertical="center" wrapText="1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0" xfId="1" applyFont="1" applyFill="1" applyAlignment="1">
      <alignment vertical="center" wrapText="1"/>
    </xf>
    <xf numFmtId="0" fontId="11" fillId="10" borderId="0" xfId="1" applyFont="1" applyFill="1" applyAlignment="1">
      <alignment vertical="center"/>
    </xf>
    <xf numFmtId="0" fontId="18" fillId="10" borderId="0" xfId="1" applyFont="1" applyFill="1" applyAlignment="1">
      <alignment horizontal="center" vertical="center"/>
    </xf>
    <xf numFmtId="0" fontId="19" fillId="10" borderId="0" xfId="1" applyFont="1" applyFill="1"/>
    <xf numFmtId="0" fontId="9" fillId="10" borderId="0" xfId="1" applyFont="1" applyFill="1" applyAlignment="1">
      <alignment horizontal="center" vertical="center"/>
    </xf>
    <xf numFmtId="0" fontId="11" fillId="10" borderId="0" xfId="1" applyFont="1" applyFill="1" applyAlignment="1">
      <alignment horizontal="center" vertical="center"/>
    </xf>
    <xf numFmtId="0" fontId="16" fillId="10" borderId="0" xfId="1" applyFont="1" applyFill="1" applyAlignment="1">
      <alignment horizontal="center"/>
    </xf>
    <xf numFmtId="0" fontId="13" fillId="10" borderId="0" xfId="1" applyFont="1" applyFill="1" applyAlignment="1">
      <alignment horizontal="center" vertical="center"/>
    </xf>
    <xf numFmtId="0" fontId="11" fillId="13" borderId="11" xfId="1" applyFont="1" applyFill="1" applyBorder="1" applyAlignment="1">
      <alignment horizontal="center" vertical="center"/>
    </xf>
    <xf numFmtId="0" fontId="11" fillId="10" borderId="0" xfId="1" applyFont="1" applyFill="1" applyAlignment="1">
      <alignment horizontal="right"/>
    </xf>
    <xf numFmtId="0" fontId="11" fillId="3" borderId="11" xfId="1" applyFont="1" applyFill="1" applyBorder="1" applyAlignment="1">
      <alignment horizontal="center" vertical="center"/>
    </xf>
    <xf numFmtId="0" fontId="11" fillId="14" borderId="11" xfId="1" applyFont="1" applyFill="1" applyBorder="1" applyAlignment="1">
      <alignment horizontal="center" vertical="center"/>
    </xf>
    <xf numFmtId="0" fontId="11" fillId="10" borderId="0" xfId="1" applyFont="1" applyFill="1" applyAlignment="1">
      <alignment horizontal="right" vertical="center"/>
    </xf>
    <xf numFmtId="0" fontId="11" fillId="2" borderId="11" xfId="1" applyFont="1" applyFill="1" applyBorder="1" applyAlignment="1">
      <alignment horizontal="center" vertical="center"/>
    </xf>
    <xf numFmtId="0" fontId="11" fillId="10" borderId="0" xfId="1" quotePrefix="1" applyFont="1" applyFill="1" applyAlignment="1">
      <alignment horizontal="center" vertical="center"/>
    </xf>
    <xf numFmtId="165" fontId="17" fillId="7" borderId="0" xfId="1" applyNumberFormat="1" applyFont="1" applyFill="1" applyAlignment="1">
      <alignment horizontal="center" vertical="center" shrinkToFit="1"/>
    </xf>
    <xf numFmtId="14" fontId="0" fillId="0" borderId="0" xfId="0" applyNumberFormat="1"/>
    <xf numFmtId="0" fontId="0" fillId="0" borderId="0" xfId="0" applyFont="1" applyAlignment="1">
      <alignment horizontal="center"/>
    </xf>
    <xf numFmtId="0" fontId="15" fillId="16" borderId="0" xfId="1" applyFont="1" applyFill="1" applyAlignment="1">
      <alignment horizontal="center" vertical="center"/>
    </xf>
    <xf numFmtId="0" fontId="0" fillId="10" borderId="0" xfId="0" applyFont="1" applyFill="1" applyAlignment="1">
      <alignment horizontal="right"/>
    </xf>
    <xf numFmtId="0" fontId="0" fillId="0" borderId="22" xfId="0" applyBorder="1"/>
    <xf numFmtId="0" fontId="0" fillId="0" borderId="23" xfId="0" applyBorder="1"/>
    <xf numFmtId="0" fontId="0" fillId="0" borderId="27" xfId="0" applyBorder="1"/>
    <xf numFmtId="0" fontId="0" fillId="0" borderId="34" xfId="0" applyBorder="1"/>
    <xf numFmtId="0" fontId="1" fillId="0" borderId="22" xfId="0" applyFont="1" applyBorder="1"/>
    <xf numFmtId="14" fontId="0" fillId="10" borderId="0" xfId="0" applyNumberFormat="1" applyFont="1" applyFill="1" applyAlignment="1">
      <alignment horizontal="center" shrinkToFit="1"/>
    </xf>
    <xf numFmtId="14" fontId="0" fillId="16" borderId="0" xfId="0" applyNumberFormat="1" applyFont="1" applyFill="1" applyAlignment="1">
      <alignment horizontal="center" shrinkToFit="1"/>
    </xf>
    <xf numFmtId="0" fontId="20" fillId="15" borderId="14" xfId="1" applyFont="1" applyFill="1" applyBorder="1" applyAlignment="1">
      <alignment horizontal="center" vertical="center" wrapText="1"/>
    </xf>
    <xf numFmtId="0" fontId="20" fillId="15" borderId="36" xfId="1" applyFont="1" applyFill="1" applyBorder="1" applyAlignment="1">
      <alignment horizontal="center" vertical="center" wrapText="1"/>
    </xf>
    <xf numFmtId="0" fontId="11" fillId="10" borderId="0" xfId="1" applyFont="1" applyFill="1" applyBorder="1"/>
    <xf numFmtId="49" fontId="11" fillId="17" borderId="14" xfId="1" applyNumberFormat="1" applyFont="1" applyFill="1" applyBorder="1" applyAlignment="1">
      <alignment vertical="center" wrapText="1"/>
    </xf>
    <xf numFmtId="49" fontId="11" fillId="17" borderId="36" xfId="1" applyNumberFormat="1" applyFont="1" applyFill="1" applyBorder="1" applyAlignment="1">
      <alignment vertical="center" wrapText="1"/>
    </xf>
    <xf numFmtId="49" fontId="11" fillId="17" borderId="11" xfId="1" applyNumberFormat="1" applyFont="1" applyFill="1" applyBorder="1" applyAlignment="1">
      <alignment horizontal="center" vertical="center" wrapText="1"/>
    </xf>
    <xf numFmtId="49" fontId="11" fillId="18" borderId="36" xfId="1" applyNumberFormat="1" applyFont="1" applyFill="1" applyBorder="1" applyAlignment="1">
      <alignment vertical="center" wrapText="1"/>
    </xf>
    <xf numFmtId="49" fontId="11" fillId="19" borderId="36" xfId="1" applyNumberFormat="1" applyFont="1" applyFill="1" applyBorder="1" applyAlignment="1">
      <alignment vertical="center" wrapText="1"/>
    </xf>
    <xf numFmtId="49" fontId="11" fillId="20" borderId="36" xfId="1" applyNumberFormat="1" applyFont="1" applyFill="1" applyBorder="1" applyAlignment="1">
      <alignment vertical="center" wrapText="1"/>
    </xf>
    <xf numFmtId="49" fontId="11" fillId="21" borderId="36" xfId="1" applyNumberFormat="1" applyFont="1" applyFill="1" applyBorder="1" applyAlignment="1">
      <alignment vertical="center" wrapText="1"/>
    </xf>
    <xf numFmtId="49" fontId="11" fillId="22" borderId="36" xfId="1" applyNumberFormat="1" applyFont="1" applyFill="1" applyBorder="1" applyAlignment="1">
      <alignment vertical="center" wrapText="1"/>
    </xf>
    <xf numFmtId="49" fontId="11" fillId="23" borderId="36" xfId="1" applyNumberFormat="1" applyFont="1" applyFill="1" applyBorder="1" applyAlignment="1">
      <alignment vertical="center" wrapText="1"/>
    </xf>
    <xf numFmtId="49" fontId="11" fillId="24" borderId="36" xfId="1" applyNumberFormat="1" applyFont="1" applyFill="1" applyBorder="1" applyAlignment="1">
      <alignment vertical="center" wrapText="1"/>
    </xf>
    <xf numFmtId="49" fontId="11" fillId="12" borderId="36" xfId="1" applyNumberFormat="1" applyFont="1" applyFill="1" applyBorder="1" applyAlignment="1">
      <alignment vertical="center" wrapText="1"/>
    </xf>
    <xf numFmtId="49" fontId="11" fillId="25" borderId="36" xfId="1" applyNumberFormat="1" applyFont="1" applyFill="1" applyBorder="1" applyAlignment="1">
      <alignment vertical="center" wrapText="1"/>
    </xf>
    <xf numFmtId="49" fontId="11" fillId="26" borderId="36" xfId="1" applyNumberFormat="1" applyFont="1" applyFill="1" applyBorder="1" applyAlignment="1">
      <alignment vertical="center" wrapText="1"/>
    </xf>
    <xf numFmtId="49" fontId="11" fillId="26" borderId="13" xfId="1" applyNumberFormat="1" applyFont="1" applyFill="1" applyBorder="1" applyAlignment="1">
      <alignment horizontal="center" vertical="center" wrapText="1"/>
    </xf>
    <xf numFmtId="0" fontId="13" fillId="7" borderId="17" xfId="1" applyFont="1" applyFill="1" applyBorder="1" applyAlignment="1">
      <alignment horizontal="center" vertical="center" wrapText="1"/>
    </xf>
    <xf numFmtId="0" fontId="11" fillId="12" borderId="17" xfId="1" applyFont="1" applyFill="1" applyBorder="1" applyAlignment="1">
      <alignment horizontal="center" vertical="center" wrapText="1"/>
    </xf>
    <xf numFmtId="0" fontId="11" fillId="10" borderId="17" xfId="1" applyFont="1" applyFill="1" applyBorder="1" applyAlignment="1">
      <alignment horizontal="center" vertical="center" wrapText="1"/>
    </xf>
    <xf numFmtId="0" fontId="11" fillId="0" borderId="29" xfId="1" applyFont="1" applyBorder="1" applyAlignment="1">
      <alignment horizontal="center" vertical="center" wrapText="1"/>
    </xf>
    <xf numFmtId="164" fontId="11" fillId="17" borderId="11" xfId="1" applyNumberFormat="1" applyFont="1" applyFill="1" applyBorder="1" applyAlignment="1">
      <alignment horizontal="center" vertical="center" shrinkToFit="1"/>
    </xf>
    <xf numFmtId="164" fontId="11" fillId="18" borderId="11" xfId="1" applyNumberFormat="1" applyFont="1" applyFill="1" applyBorder="1" applyAlignment="1">
      <alignment horizontal="center" vertical="center" shrinkToFit="1"/>
    </xf>
    <xf numFmtId="164" fontId="11" fillId="19" borderId="11" xfId="1" applyNumberFormat="1" applyFont="1" applyFill="1" applyBorder="1" applyAlignment="1">
      <alignment horizontal="center" vertical="center" shrinkToFit="1"/>
    </xf>
    <xf numFmtId="164" fontId="11" fillId="20" borderId="11" xfId="1" applyNumberFormat="1" applyFont="1" applyFill="1" applyBorder="1" applyAlignment="1">
      <alignment horizontal="center" vertical="center" shrinkToFit="1"/>
    </xf>
    <xf numFmtId="164" fontId="11" fillId="21" borderId="11" xfId="1" applyNumberFormat="1" applyFont="1" applyFill="1" applyBorder="1" applyAlignment="1">
      <alignment horizontal="center" vertical="center" shrinkToFit="1"/>
    </xf>
    <xf numFmtId="164" fontId="11" fillId="22" borderId="11" xfId="1" applyNumberFormat="1" applyFont="1" applyFill="1" applyBorder="1" applyAlignment="1">
      <alignment horizontal="center" vertical="center" shrinkToFit="1"/>
    </xf>
    <xf numFmtId="164" fontId="11" fillId="23" borderId="11" xfId="1" applyNumberFormat="1" applyFont="1" applyFill="1" applyBorder="1" applyAlignment="1">
      <alignment horizontal="center" vertical="center" shrinkToFit="1"/>
    </xf>
    <xf numFmtId="164" fontId="11" fillId="24" borderId="11" xfId="1" applyNumberFormat="1" applyFont="1" applyFill="1" applyBorder="1" applyAlignment="1">
      <alignment horizontal="center" vertical="center" shrinkToFit="1"/>
    </xf>
    <xf numFmtId="164" fontId="11" fillId="12" borderId="11" xfId="1" applyNumberFormat="1" applyFont="1" applyFill="1" applyBorder="1" applyAlignment="1">
      <alignment horizontal="center" vertical="center" shrinkToFit="1"/>
    </xf>
    <xf numFmtId="164" fontId="11" fillId="25" borderId="11" xfId="1" applyNumberFormat="1" applyFont="1" applyFill="1" applyBorder="1" applyAlignment="1">
      <alignment horizontal="center" vertical="center" shrinkToFit="1"/>
    </xf>
    <xf numFmtId="164" fontId="11" fillId="26" borderId="11" xfId="1" applyNumberFormat="1" applyFont="1" applyFill="1" applyBorder="1" applyAlignment="1">
      <alignment horizontal="center" vertical="center" shrinkToFit="1"/>
    </xf>
    <xf numFmtId="14" fontId="0" fillId="0" borderId="37" xfId="0" applyNumberFormat="1" applyBorder="1"/>
    <xf numFmtId="0" fontId="0" fillId="0" borderId="2" xfId="0" applyBorder="1"/>
    <xf numFmtId="164" fontId="11" fillId="10" borderId="0" xfId="1" applyNumberFormat="1" applyFont="1" applyFill="1"/>
    <xf numFmtId="164" fontId="11" fillId="26" borderId="14" xfId="1" applyNumberFormat="1" applyFont="1" applyFill="1" applyBorder="1" applyAlignment="1">
      <alignment horizontal="center" vertical="center" shrinkToFit="1"/>
    </xf>
    <xf numFmtId="0" fontId="14" fillId="10" borderId="17" xfId="1" applyFont="1" applyFill="1" applyBorder="1" applyAlignment="1">
      <alignment horizontal="left" vertical="center"/>
    </xf>
    <xf numFmtId="0" fontId="11" fillId="0" borderId="0" xfId="1" applyFont="1" applyBorder="1" applyAlignment="1">
      <alignment horizontal="center" vertical="center" wrapText="1"/>
    </xf>
    <xf numFmtId="0" fontId="11" fillId="10" borderId="29" xfId="1" applyFont="1" applyFill="1" applyBorder="1" applyAlignment="1">
      <alignment horizontal="center" vertical="center"/>
    </xf>
    <xf numFmtId="0" fontId="20" fillId="15" borderId="36" xfId="1" applyFont="1" applyFill="1" applyBorder="1" applyAlignment="1">
      <alignment vertical="center" wrapText="1"/>
    </xf>
    <xf numFmtId="0" fontId="20" fillId="15" borderId="13" xfId="1" applyFont="1" applyFill="1" applyBorder="1" applyAlignment="1">
      <alignment vertical="center" wrapText="1"/>
    </xf>
    <xf numFmtId="0" fontId="14" fillId="0" borderId="29" xfId="1" applyFont="1" applyBorder="1" applyAlignment="1">
      <alignment vertical="center"/>
    </xf>
    <xf numFmtId="0" fontId="0" fillId="0" borderId="0" xfId="0" applyBorder="1" applyAlignment="1">
      <alignment shrinkToFit="1"/>
    </xf>
    <xf numFmtId="0" fontId="0" fillId="0" borderId="0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 shrinkToFit="1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0" fillId="0" borderId="0" xfId="0" applyNumberFormat="1" applyAlignment="1">
      <alignment horizontal="left" vertical="center" indent="1"/>
    </xf>
    <xf numFmtId="14" fontId="0" fillId="0" borderId="0" xfId="0" applyNumberFormat="1" applyBorder="1"/>
    <xf numFmtId="0" fontId="0" fillId="0" borderId="0" xfId="0" applyAlignment="1">
      <alignment horizontal="left" vertical="center"/>
    </xf>
    <xf numFmtId="0" fontId="0" fillId="0" borderId="0" xfId="0" applyNumberFormat="1" applyAlignment="1">
      <alignment horizontal="left" vertical="center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0" fillId="10" borderId="0" xfId="0" applyNumberFormat="1" applyFont="1" applyFill="1" applyAlignment="1">
      <alignment horizontal="center" shrinkToFit="1"/>
    </xf>
    <xf numFmtId="0" fontId="21" fillId="27" borderId="39" xfId="0" applyFont="1" applyFill="1" applyBorder="1" applyAlignment="1">
      <alignment horizontal="center" vertical="center"/>
    </xf>
    <xf numFmtId="14" fontId="1" fillId="27" borderId="42" xfId="0" applyNumberFormat="1" applyFont="1" applyFill="1" applyBorder="1" applyAlignment="1">
      <alignment horizontal="center" vertical="center"/>
    </xf>
    <xf numFmtId="0" fontId="21" fillId="28" borderId="39" xfId="0" applyFont="1" applyFill="1" applyBorder="1" applyAlignment="1">
      <alignment horizontal="center" vertical="center"/>
    </xf>
    <xf numFmtId="14" fontId="1" fillId="28" borderId="42" xfId="0" applyNumberFormat="1" applyFont="1" applyFill="1" applyBorder="1" applyAlignment="1">
      <alignment horizontal="center" vertical="center"/>
    </xf>
    <xf numFmtId="0" fontId="21" fillId="29" borderId="39" xfId="0" applyFont="1" applyFill="1" applyBorder="1" applyAlignment="1">
      <alignment horizontal="center" vertical="center"/>
    </xf>
    <xf numFmtId="14" fontId="1" fillId="29" borderId="42" xfId="0" applyNumberFormat="1" applyFont="1" applyFill="1" applyBorder="1" applyAlignment="1">
      <alignment horizontal="center" vertical="center"/>
    </xf>
    <xf numFmtId="0" fontId="21" fillId="3" borderId="40" xfId="0" applyFont="1" applyFill="1" applyBorder="1" applyAlignment="1">
      <alignment horizontal="center" vertical="center"/>
    </xf>
    <xf numFmtId="14" fontId="1" fillId="3" borderId="43" xfId="0" applyNumberFormat="1" applyFont="1" applyFill="1" applyBorder="1" applyAlignment="1">
      <alignment horizontal="center" vertical="center"/>
    </xf>
    <xf numFmtId="0" fontId="21" fillId="30" borderId="38" xfId="0" applyFont="1" applyFill="1" applyBorder="1" applyAlignment="1">
      <alignment horizontal="center" vertical="center"/>
    </xf>
    <xf numFmtId="14" fontId="1" fillId="30" borderId="41" xfId="0" applyNumberFormat="1" applyFont="1" applyFill="1" applyBorder="1" applyAlignment="1">
      <alignment horizontal="center" vertical="center"/>
    </xf>
    <xf numFmtId="0" fontId="0" fillId="10" borderId="0" xfId="0" applyFill="1"/>
    <xf numFmtId="0" fontId="1" fillId="31" borderId="22" xfId="0" applyFont="1" applyFill="1" applyBorder="1"/>
    <xf numFmtId="0" fontId="1" fillId="31" borderId="7" xfId="0" applyFont="1" applyFill="1" applyBorder="1"/>
    <xf numFmtId="0" fontId="1" fillId="31" borderId="10" xfId="0" applyFont="1" applyFill="1" applyBorder="1"/>
    <xf numFmtId="0" fontId="1" fillId="31" borderId="24" xfId="0" applyFont="1" applyFill="1" applyBorder="1"/>
    <xf numFmtId="0" fontId="0" fillId="0" borderId="1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8" xfId="0" applyBorder="1"/>
    <xf numFmtId="0" fontId="0" fillId="0" borderId="49" xfId="0" applyBorder="1"/>
    <xf numFmtId="0" fontId="0" fillId="0" borderId="16" xfId="0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14" fontId="14" fillId="17" borderId="29" xfId="1" applyNumberFormat="1" applyFont="1" applyFill="1" applyBorder="1" applyAlignment="1">
      <alignment horizontal="center" vertical="center" textRotation="90"/>
    </xf>
    <xf numFmtId="14" fontId="11" fillId="17" borderId="29" xfId="1" applyNumberFormat="1" applyFont="1" applyFill="1" applyBorder="1" applyAlignment="1">
      <alignment horizontal="center" vertical="center" textRotation="90"/>
    </xf>
    <xf numFmtId="14" fontId="11" fillId="18" borderId="29" xfId="1" applyNumberFormat="1" applyFont="1" applyFill="1" applyBorder="1" applyAlignment="1">
      <alignment horizontal="center" vertical="center" textRotation="90"/>
    </xf>
    <xf numFmtId="14" fontId="11" fillId="19" borderId="29" xfId="1" applyNumberFormat="1" applyFont="1" applyFill="1" applyBorder="1" applyAlignment="1">
      <alignment horizontal="center" vertical="center" textRotation="90"/>
    </xf>
    <xf numFmtId="14" fontId="11" fillId="20" borderId="29" xfId="1" applyNumberFormat="1" applyFont="1" applyFill="1" applyBorder="1" applyAlignment="1">
      <alignment horizontal="center" vertical="center" textRotation="90"/>
    </xf>
    <xf numFmtId="14" fontId="11" fillId="21" borderId="29" xfId="1" applyNumberFormat="1" applyFont="1" applyFill="1" applyBorder="1" applyAlignment="1">
      <alignment horizontal="center" vertical="center" textRotation="90"/>
    </xf>
    <xf numFmtId="14" fontId="11" fillId="22" borderId="29" xfId="1" applyNumberFormat="1" applyFont="1" applyFill="1" applyBorder="1" applyAlignment="1">
      <alignment horizontal="center" vertical="center" textRotation="90"/>
    </xf>
    <xf numFmtId="14" fontId="11" fillId="23" borderId="29" xfId="1" applyNumberFormat="1" applyFont="1" applyFill="1" applyBorder="1" applyAlignment="1">
      <alignment horizontal="center" vertical="center" textRotation="90"/>
    </xf>
    <xf numFmtId="14" fontId="11" fillId="24" borderId="29" xfId="1" applyNumberFormat="1" applyFont="1" applyFill="1" applyBorder="1" applyAlignment="1">
      <alignment horizontal="center" vertical="center" textRotation="90"/>
    </xf>
    <xf numFmtId="14" fontId="11" fillId="12" borderId="29" xfId="1" applyNumberFormat="1" applyFont="1" applyFill="1" applyBorder="1" applyAlignment="1">
      <alignment horizontal="center" vertical="center" textRotation="90"/>
    </xf>
    <xf numFmtId="14" fontId="11" fillId="25" borderId="29" xfId="1" applyNumberFormat="1" applyFont="1" applyFill="1" applyBorder="1" applyAlignment="1">
      <alignment horizontal="center" vertical="center" textRotation="90"/>
    </xf>
    <xf numFmtId="14" fontId="11" fillId="26" borderId="29" xfId="1" applyNumberFormat="1" applyFont="1" applyFill="1" applyBorder="1" applyAlignment="1">
      <alignment horizontal="center" vertical="center" textRotation="90"/>
    </xf>
    <xf numFmtId="14" fontId="11" fillId="26" borderId="35" xfId="1" applyNumberFormat="1" applyFont="1" applyFill="1" applyBorder="1" applyAlignment="1">
      <alignment horizontal="center" vertical="center" textRotation="90"/>
    </xf>
    <xf numFmtId="0" fontId="0" fillId="0" borderId="0" xfId="0" applyAlignment="1">
      <alignment horizontal="center"/>
    </xf>
    <xf numFmtId="0" fontId="23" fillId="0" borderId="0" xfId="0" applyNumberFormat="1" applyFont="1" applyFill="1" applyBorder="1" applyAlignment="1" applyProtection="1"/>
    <xf numFmtId="0" fontId="0" fillId="0" borderId="0" xfId="0" applyNumberFormat="1"/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0" fillId="0" borderId="0" xfId="0" applyNumberFormat="1" applyBorder="1"/>
    <xf numFmtId="2" fontId="0" fillId="0" borderId="0" xfId="0" applyNumberFormat="1" applyBorder="1" applyAlignment="1">
      <alignment horizontal="center"/>
    </xf>
    <xf numFmtId="2" fontId="1" fillId="0" borderId="0" xfId="0" applyNumberFormat="1" applyFont="1" applyBorder="1"/>
    <xf numFmtId="2" fontId="0" fillId="0" borderId="0" xfId="0" applyNumberFormat="1" applyFill="1" applyBorder="1"/>
    <xf numFmtId="0" fontId="0" fillId="33" borderId="50" xfId="0" applyFill="1" applyBorder="1"/>
    <xf numFmtId="0" fontId="1" fillId="0" borderId="34" xfId="0" applyFont="1" applyBorder="1" applyAlignment="1">
      <alignment horizontal="center" vertical="center"/>
    </xf>
    <xf numFmtId="0" fontId="1" fillId="4" borderId="52" xfId="0" applyFont="1" applyFill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2" fontId="0" fillId="9" borderId="53" xfId="0" applyNumberFormat="1" applyFill="1" applyBorder="1"/>
    <xf numFmtId="2" fontId="0" fillId="9" borderId="54" xfId="0" applyNumberFormat="1" applyFill="1" applyBorder="1" applyAlignment="1">
      <alignment horizontal="center"/>
    </xf>
    <xf numFmtId="2" fontId="0" fillId="9" borderId="54" xfId="0" applyNumberFormat="1" applyFill="1" applyBorder="1"/>
    <xf numFmtId="2" fontId="0" fillId="9" borderId="55" xfId="0" applyNumberFormat="1" applyFill="1" applyBorder="1"/>
    <xf numFmtId="2" fontId="0" fillId="0" borderId="53" xfId="0" applyNumberFormat="1" applyFill="1" applyBorder="1"/>
    <xf numFmtId="2" fontId="0" fillId="0" borderId="54" xfId="0" applyNumberFormat="1" applyBorder="1" applyAlignment="1">
      <alignment horizontal="center"/>
    </xf>
    <xf numFmtId="2" fontId="0" fillId="0" borderId="54" xfId="0" applyNumberFormat="1" applyBorder="1"/>
    <xf numFmtId="2" fontId="0" fillId="0" borderId="55" xfId="0" applyNumberFormat="1" applyFill="1" applyBorder="1"/>
    <xf numFmtId="0" fontId="0" fillId="0" borderId="47" xfId="0" applyBorder="1" applyAlignment="1">
      <alignment horizontal="left" shrinkToFit="1"/>
    </xf>
    <xf numFmtId="0" fontId="0" fillId="0" borderId="48" xfId="0" applyBorder="1" applyAlignment="1">
      <alignment horizontal="left" vertical="center" shrinkToFit="1"/>
    </xf>
    <xf numFmtId="0" fontId="0" fillId="0" borderId="48" xfId="0" applyBorder="1" applyAlignment="1">
      <alignment horizontal="left" shrinkToFit="1"/>
    </xf>
    <xf numFmtId="0" fontId="21" fillId="0" borderId="0" xfId="0" applyFont="1" applyBorder="1" applyAlignment="1">
      <alignment horizontal="center" vertical="center"/>
    </xf>
    <xf numFmtId="0" fontId="21" fillId="30" borderId="56" xfId="0" applyFont="1" applyFill="1" applyBorder="1" applyAlignment="1">
      <alignment horizontal="center" vertical="center"/>
    </xf>
    <xf numFmtId="0" fontId="21" fillId="27" borderId="57" xfId="0" applyFont="1" applyFill="1" applyBorder="1" applyAlignment="1">
      <alignment horizontal="center" vertical="center"/>
    </xf>
    <xf numFmtId="0" fontId="21" fillId="28" borderId="57" xfId="0" applyFont="1" applyFill="1" applyBorder="1" applyAlignment="1">
      <alignment horizontal="center" vertical="center"/>
    </xf>
    <xf numFmtId="0" fontId="21" fillId="29" borderId="57" xfId="0" applyFont="1" applyFill="1" applyBorder="1" applyAlignment="1">
      <alignment horizontal="center" vertical="center"/>
    </xf>
    <xf numFmtId="0" fontId="21" fillId="3" borderId="58" xfId="0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 wrapText="1" shrinkToFit="1"/>
    </xf>
    <xf numFmtId="0" fontId="0" fillId="0" borderId="49" xfId="0" applyBorder="1" applyAlignment="1">
      <alignment horizontal="center" vertical="center" wrapText="1" shrinkToFit="1"/>
    </xf>
    <xf numFmtId="0" fontId="1" fillId="0" borderId="47" xfId="0" applyFont="1" applyBorder="1" applyAlignment="1">
      <alignment horizontal="center" vertical="center" wrapText="1" shrinkToFit="1"/>
    </xf>
    <xf numFmtId="20" fontId="2" fillId="32" borderId="5" xfId="0" applyNumberFormat="1" applyFont="1" applyFill="1" applyBorder="1" applyAlignment="1">
      <alignment horizontal="center" vertical="center"/>
    </xf>
    <xf numFmtId="0" fontId="24" fillId="10" borderId="0" xfId="0" applyNumberFormat="1" applyFont="1" applyFill="1" applyAlignment="1">
      <alignment horizontal="center" shrinkToFit="1"/>
    </xf>
    <xf numFmtId="170" fontId="0" fillId="0" borderId="44" xfId="0" applyNumberFormat="1" applyBorder="1" applyAlignment="1">
      <alignment horizontal="center" vertical="center"/>
    </xf>
    <xf numFmtId="170" fontId="6" fillId="3" borderId="44" xfId="0" applyNumberFormat="1" applyFont="1" applyFill="1" applyBorder="1" applyAlignment="1">
      <alignment horizontal="center" vertical="center"/>
    </xf>
    <xf numFmtId="170" fontId="0" fillId="0" borderId="44" xfId="0" applyNumberFormat="1" applyBorder="1"/>
    <xf numFmtId="170" fontId="0" fillId="0" borderId="46" xfId="0" applyNumberFormat="1" applyBorder="1"/>
    <xf numFmtId="170" fontId="0" fillId="0" borderId="11" xfId="0" applyNumberFormat="1" applyBorder="1" applyAlignment="1">
      <alignment horizontal="center" vertical="center"/>
    </xf>
    <xf numFmtId="170" fontId="0" fillId="0" borderId="11" xfId="0" applyNumberFormat="1" applyBorder="1"/>
    <xf numFmtId="170" fontId="0" fillId="0" borderId="12" xfId="0" applyNumberFormat="1" applyBorder="1"/>
    <xf numFmtId="170" fontId="0" fillId="0" borderId="17" xfId="0" applyNumberFormat="1" applyBorder="1" applyAlignment="1">
      <alignment horizontal="center" vertical="center"/>
    </xf>
    <xf numFmtId="170" fontId="0" fillId="0" borderId="17" xfId="0" applyNumberFormat="1" applyBorder="1"/>
    <xf numFmtId="170" fontId="0" fillId="0" borderId="18" xfId="0" applyNumberFormat="1" applyBorder="1"/>
    <xf numFmtId="170" fontId="0" fillId="0" borderId="48" xfId="0" applyNumberFormat="1" applyBorder="1" applyAlignment="1">
      <alignment horizontal="center" vertical="center"/>
    </xf>
    <xf numFmtId="170" fontId="0" fillId="0" borderId="49" xfId="0" applyNumberFormat="1" applyBorder="1" applyAlignment="1">
      <alignment horizontal="center" vertical="center"/>
    </xf>
    <xf numFmtId="170" fontId="4" fillId="0" borderId="0" xfId="0" applyNumberFormat="1" applyFont="1" applyBorder="1" applyAlignment="1">
      <alignment horizontal="center" vertical="center"/>
    </xf>
    <xf numFmtId="170" fontId="3" fillId="10" borderId="0" xfId="0" applyNumberFormat="1" applyFont="1" applyFill="1" applyAlignment="1">
      <alignment horizontal="center"/>
    </xf>
    <xf numFmtId="0" fontId="0" fillId="0" borderId="0" xfId="0" applyAlignment="1">
      <alignment horizontal="left" vertical="center" shrinkToFit="1"/>
    </xf>
    <xf numFmtId="0" fontId="0" fillId="10" borderId="0" xfId="0" applyFill="1" applyAlignment="1">
      <alignment horizontal="left" vertical="center" shrinkToFit="1"/>
    </xf>
    <xf numFmtId="0" fontId="1" fillId="10" borderId="59" xfId="0" applyFont="1" applyFill="1" applyBorder="1" applyAlignment="1">
      <alignment horizontal="right" shrinkToFit="1"/>
    </xf>
    <xf numFmtId="0" fontId="1" fillId="10" borderId="60" xfId="0" applyNumberFormat="1" applyFont="1" applyFill="1" applyBorder="1" applyAlignment="1">
      <alignment horizontal="center" shrinkToFit="1"/>
    </xf>
    <xf numFmtId="14" fontId="1" fillId="10" borderId="60" xfId="0" applyNumberFormat="1" applyFont="1" applyFill="1" applyBorder="1" applyAlignment="1">
      <alignment horizontal="center" shrinkToFit="1"/>
    </xf>
    <xf numFmtId="0" fontId="1" fillId="0" borderId="60" xfId="0" applyFont="1" applyBorder="1" applyAlignment="1">
      <alignment horizontal="center" shrinkToFit="1"/>
    </xf>
    <xf numFmtId="14" fontId="1" fillId="10" borderId="61" xfId="0" applyNumberFormat="1" applyFont="1" applyFill="1" applyBorder="1" applyAlignment="1">
      <alignment horizontal="center" shrinkToFit="1"/>
    </xf>
    <xf numFmtId="166" fontId="7" fillId="32" borderId="62" xfId="0" applyNumberFormat="1" applyFont="1" applyFill="1" applyBorder="1" applyAlignment="1">
      <alignment horizontal="center"/>
    </xf>
    <xf numFmtId="166" fontId="7" fillId="8" borderId="0" xfId="0" applyNumberFormat="1" applyFont="1" applyFill="1" applyBorder="1" applyAlignment="1">
      <alignment horizontal="center" shrinkToFit="1"/>
    </xf>
    <xf numFmtId="14" fontId="1" fillId="10" borderId="0" xfId="0" applyNumberFormat="1" applyFont="1" applyFill="1" applyBorder="1" applyAlignment="1">
      <alignment horizontal="center" shrinkToFit="1"/>
    </xf>
    <xf numFmtId="167" fontId="7" fillId="32" borderId="0" xfId="0" applyNumberFormat="1" applyFont="1" applyFill="1" applyBorder="1" applyAlignment="1">
      <alignment horizontal="center" shrinkToFit="1"/>
    </xf>
    <xf numFmtId="167" fontId="7" fillId="8" borderId="0" xfId="0" applyNumberFormat="1" applyFont="1" applyFill="1" applyBorder="1" applyAlignment="1">
      <alignment horizontal="center"/>
    </xf>
    <xf numFmtId="166" fontId="7" fillId="32" borderId="63" xfId="0" applyNumberFormat="1" applyFont="1" applyFill="1" applyBorder="1" applyAlignment="1">
      <alignment horizontal="center" shrinkToFit="1"/>
    </xf>
    <xf numFmtId="170" fontId="3" fillId="10" borderId="0" xfId="0" applyNumberFormat="1" applyFont="1" applyFill="1" applyBorder="1" applyAlignment="1">
      <alignment horizontal="center"/>
    </xf>
    <xf numFmtId="170" fontId="3" fillId="10" borderId="0" xfId="0" applyNumberFormat="1" applyFont="1" applyFill="1" applyBorder="1" applyAlignment="1">
      <alignment horizontal="center" shrinkToFit="1"/>
    </xf>
    <xf numFmtId="167" fontId="7" fillId="32" borderId="62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170" fontId="7" fillId="34" borderId="64" xfId="0" applyNumberFormat="1" applyFont="1" applyFill="1" applyBorder="1" applyAlignment="1">
      <alignment horizontal="center"/>
    </xf>
    <xf numFmtId="170" fontId="7" fillId="34" borderId="65" xfId="0" applyNumberFormat="1" applyFont="1" applyFill="1" applyBorder="1" applyAlignment="1">
      <alignment horizontal="center" shrinkToFit="1"/>
    </xf>
    <xf numFmtId="170" fontId="7" fillId="34" borderId="65" xfId="0" applyNumberFormat="1" applyFont="1" applyFill="1" applyBorder="1" applyAlignment="1">
      <alignment horizontal="center"/>
    </xf>
    <xf numFmtId="170" fontId="7" fillId="34" borderId="66" xfId="0" applyNumberFormat="1" applyFont="1" applyFill="1" applyBorder="1" applyAlignment="1">
      <alignment horizontal="center" shrinkToFit="1"/>
    </xf>
    <xf numFmtId="170" fontId="7" fillId="34" borderId="66" xfId="0" applyNumberFormat="1" applyFont="1" applyFill="1" applyBorder="1" applyAlignment="1">
      <alignment horizontal="center"/>
    </xf>
    <xf numFmtId="0" fontId="0" fillId="10" borderId="59" xfId="0" applyFont="1" applyFill="1" applyBorder="1" applyAlignment="1">
      <alignment horizontal="right" shrinkToFit="1"/>
    </xf>
    <xf numFmtId="0" fontId="0" fillId="10" borderId="60" xfId="0" applyNumberFormat="1" applyFont="1" applyFill="1" applyBorder="1" applyAlignment="1">
      <alignment horizontal="center" shrinkToFit="1"/>
    </xf>
    <xf numFmtId="14" fontId="0" fillId="10" borderId="60" xfId="0" applyNumberFormat="1" applyFont="1" applyFill="1" applyBorder="1" applyAlignment="1">
      <alignment horizontal="center" shrinkToFit="1"/>
    </xf>
    <xf numFmtId="0" fontId="0" fillId="0" borderId="60" xfId="0" applyFont="1" applyBorder="1" applyAlignment="1">
      <alignment horizontal="center" shrinkToFit="1"/>
    </xf>
    <xf numFmtId="14" fontId="0" fillId="10" borderId="61" xfId="0" applyNumberFormat="1" applyFont="1" applyFill="1" applyBorder="1" applyAlignment="1">
      <alignment horizontal="center" shrinkToFit="1"/>
    </xf>
    <xf numFmtId="169" fontId="7" fillId="32" borderId="0" xfId="0" applyNumberFormat="1" applyFont="1" applyFill="1" applyBorder="1" applyAlignment="1">
      <alignment horizontal="center"/>
    </xf>
    <xf numFmtId="167" fontId="7" fillId="8" borderId="0" xfId="0" applyNumberFormat="1" applyFont="1" applyFill="1" applyBorder="1" applyAlignment="1">
      <alignment horizontal="center" shrinkToFit="1"/>
    </xf>
    <xf numFmtId="168" fontId="7" fillId="32" borderId="63" xfId="0" applyNumberFormat="1" applyFont="1" applyFill="1" applyBorder="1" applyAlignment="1">
      <alignment horizontal="center" shrinkToFit="1"/>
    </xf>
    <xf numFmtId="0" fontId="5" fillId="0" borderId="60" xfId="0" applyFont="1" applyBorder="1" applyAlignment="1">
      <alignment horizontal="center" shrinkToFit="1"/>
    </xf>
    <xf numFmtId="14" fontId="5" fillId="10" borderId="61" xfId="0" applyNumberFormat="1" applyFont="1" applyFill="1" applyBorder="1" applyAlignment="1">
      <alignment horizontal="center" shrinkToFit="1"/>
    </xf>
    <xf numFmtId="169" fontId="7" fillId="8" borderId="0" xfId="0" applyNumberFormat="1" applyFont="1" applyFill="1" applyBorder="1" applyAlignment="1">
      <alignment horizontal="center"/>
    </xf>
    <xf numFmtId="167" fontId="7" fillId="10" borderId="0" xfId="0" applyNumberFormat="1" applyFont="1" applyFill="1" applyBorder="1" applyAlignment="1">
      <alignment horizontal="center"/>
    </xf>
    <xf numFmtId="0" fontId="1" fillId="33" borderId="51" xfId="0" applyFont="1" applyFill="1" applyBorder="1" applyAlignment="1">
      <alignment horizontal="center"/>
    </xf>
    <xf numFmtId="0" fontId="5" fillId="10" borderId="7" xfId="0" applyFont="1" applyFill="1" applyBorder="1" applyAlignment="1">
      <alignment horizontal="center" vertical="center" shrinkToFit="1"/>
    </xf>
    <xf numFmtId="0" fontId="5" fillId="10" borderId="5" xfId="0" applyFont="1" applyFill="1" applyBorder="1" applyAlignment="1">
      <alignment horizontal="center" vertical="center" shrinkToFit="1"/>
    </xf>
    <xf numFmtId="0" fontId="5" fillId="10" borderId="8" xfId="0" applyFont="1" applyFill="1" applyBorder="1" applyAlignment="1">
      <alignment horizontal="center" vertical="center" shrinkToFit="1"/>
    </xf>
    <xf numFmtId="0" fontId="5" fillId="10" borderId="24" xfId="0" applyFont="1" applyFill="1" applyBorder="1" applyAlignment="1">
      <alignment horizontal="center" vertical="center" shrinkToFit="1"/>
    </xf>
    <xf numFmtId="0" fontId="5" fillId="10" borderId="25" xfId="0" applyFont="1" applyFill="1" applyBorder="1" applyAlignment="1">
      <alignment horizontal="center" vertical="center" shrinkToFit="1"/>
    </xf>
    <xf numFmtId="0" fontId="5" fillId="10" borderId="26" xfId="0" applyFont="1" applyFill="1" applyBorder="1" applyAlignment="1">
      <alignment horizontal="center" vertical="center" shrinkToFit="1"/>
    </xf>
    <xf numFmtId="0" fontId="5" fillId="10" borderId="16" xfId="0" applyFont="1" applyFill="1" applyBorder="1" applyAlignment="1">
      <alignment horizontal="center" vertical="center" shrinkToFit="1"/>
    </xf>
    <xf numFmtId="0" fontId="5" fillId="10" borderId="17" xfId="0" applyFont="1" applyFill="1" applyBorder="1" applyAlignment="1">
      <alignment horizontal="center" vertical="center" shrinkToFit="1"/>
    </xf>
    <xf numFmtId="0" fontId="5" fillId="10" borderId="18" xfId="0" applyFont="1" applyFill="1" applyBorder="1" applyAlignment="1">
      <alignment horizontal="center" vertical="center" shrinkToFit="1"/>
    </xf>
    <xf numFmtId="0" fontId="5" fillId="10" borderId="25" xfId="0" applyFont="1" applyFill="1" applyBorder="1" applyAlignment="1">
      <alignment horizontal="center" shrinkToFit="1"/>
    </xf>
    <xf numFmtId="0" fontId="0" fillId="10" borderId="5" xfId="0" applyFill="1" applyBorder="1" applyAlignment="1">
      <alignment horizontal="center" shrinkToFit="1"/>
    </xf>
    <xf numFmtId="0" fontId="0" fillId="10" borderId="8" xfId="0" applyFill="1" applyBorder="1" applyAlignment="1">
      <alignment horizontal="center" shrinkToFit="1"/>
    </xf>
    <xf numFmtId="0" fontId="0" fillId="10" borderId="11" xfId="0" applyFill="1" applyBorder="1" applyAlignment="1">
      <alignment horizontal="center" shrinkToFit="1"/>
    </xf>
    <xf numFmtId="0" fontId="0" fillId="10" borderId="12" xfId="0" applyFill="1" applyBorder="1" applyAlignment="1">
      <alignment horizontal="center" shrinkToFit="1"/>
    </xf>
    <xf numFmtId="0" fontId="0" fillId="10" borderId="25" xfId="0" applyFill="1" applyBorder="1" applyAlignment="1">
      <alignment horizontal="center" shrinkToFit="1"/>
    </xf>
    <xf numFmtId="0" fontId="0" fillId="10" borderId="26" xfId="0" applyFill="1" applyBorder="1" applyAlignment="1">
      <alignment horizontal="center" shrinkToFit="1"/>
    </xf>
    <xf numFmtId="2" fontId="1" fillId="0" borderId="9" xfId="0" applyNumberFormat="1" applyFont="1" applyBorder="1" applyAlignment="1">
      <alignment horizontal="center" vertical="center"/>
    </xf>
    <xf numFmtId="2" fontId="1" fillId="0" borderId="21" xfId="0" applyNumberFormat="1" applyFont="1" applyBorder="1" applyAlignment="1">
      <alignment horizontal="center" vertical="center"/>
    </xf>
    <xf numFmtId="2" fontId="0" fillId="9" borderId="25" xfId="0" applyNumberFormat="1" applyFill="1" applyBorder="1" applyAlignment="1">
      <alignment horizontal="center"/>
    </xf>
    <xf numFmtId="2" fontId="0" fillId="0" borderId="25" xfId="0" applyNumberFormat="1" applyBorder="1" applyAlignment="1">
      <alignment horizontal="center"/>
    </xf>
    <xf numFmtId="0" fontId="1" fillId="0" borderId="0" xfId="0" applyFont="1" applyAlignment="1">
      <alignment horizontal="center"/>
    </xf>
    <xf numFmtId="0" fontId="1" fillId="6" borderId="9" xfId="0" applyFont="1" applyFill="1" applyBorder="1" applyAlignment="1">
      <alignment horizontal="center" vertical="center"/>
    </xf>
    <xf numFmtId="0" fontId="1" fillId="6" borderId="21" xfId="0" applyFont="1" applyFill="1" applyBorder="1" applyAlignment="1">
      <alignment horizontal="center" vertical="center"/>
    </xf>
    <xf numFmtId="0" fontId="3" fillId="19" borderId="9" xfId="0" applyFont="1" applyFill="1" applyBorder="1" applyAlignment="1">
      <alignment horizontal="center" vertical="center"/>
    </xf>
    <xf numFmtId="0" fontId="3" fillId="19" borderId="15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7" fillId="7" borderId="9" xfId="0" applyFont="1" applyFill="1" applyBorder="1" applyAlignment="1">
      <alignment horizontal="center" vertical="center"/>
    </xf>
    <xf numFmtId="0" fontId="7" fillId="7" borderId="21" xfId="0" applyFont="1" applyFill="1" applyBorder="1" applyAlignment="1">
      <alignment horizontal="center" vertical="center"/>
    </xf>
    <xf numFmtId="0" fontId="1" fillId="8" borderId="9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textRotation="90"/>
    </xf>
    <xf numFmtId="0" fontId="0" fillId="0" borderId="14" xfId="0" applyBorder="1" applyAlignment="1">
      <alignment horizontal="center" textRotation="90"/>
    </xf>
    <xf numFmtId="0" fontId="0" fillId="0" borderId="20" xfId="0" applyBorder="1" applyAlignment="1">
      <alignment horizontal="center" textRotation="90"/>
    </xf>
    <xf numFmtId="0" fontId="0" fillId="9" borderId="10" xfId="0" applyFill="1" applyBorder="1" applyAlignment="1">
      <alignment horizontal="center" textRotation="90"/>
    </xf>
    <xf numFmtId="0" fontId="0" fillId="9" borderId="16" xfId="0" applyFill="1" applyBorder="1" applyAlignment="1">
      <alignment horizontal="center" textRotation="90"/>
    </xf>
    <xf numFmtId="0" fontId="0" fillId="9" borderId="11" xfId="0" applyFill="1" applyBorder="1" applyAlignment="1">
      <alignment horizontal="center" textRotation="90"/>
    </xf>
    <xf numFmtId="0" fontId="0" fillId="9" borderId="17" xfId="0" applyFill="1" applyBorder="1" applyAlignment="1">
      <alignment horizontal="center" textRotation="90"/>
    </xf>
    <xf numFmtId="0" fontId="1" fillId="0" borderId="9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21" xfId="0" applyFont="1" applyBorder="1" applyAlignment="1">
      <alignment horizontal="center" vertical="center" textRotation="90" wrapText="1"/>
    </xf>
    <xf numFmtId="0" fontId="0" fillId="9" borderId="12" xfId="0" applyFill="1" applyBorder="1" applyAlignment="1">
      <alignment horizontal="center" textRotation="90"/>
    </xf>
    <xf numFmtId="0" fontId="0" fillId="9" borderId="18" xfId="0" applyFill="1" applyBorder="1" applyAlignment="1">
      <alignment horizontal="center" textRotation="90"/>
    </xf>
    <xf numFmtId="0" fontId="0" fillId="0" borderId="13" xfId="0" applyBorder="1" applyAlignment="1">
      <alignment horizontal="center" textRotation="90"/>
    </xf>
    <xf numFmtId="0" fontId="0" fillId="0" borderId="19" xfId="0" applyBorder="1" applyAlignment="1">
      <alignment horizontal="center" textRotation="90"/>
    </xf>
    <xf numFmtId="0" fontId="0" fillId="0" borderId="17" xfId="0" applyBorder="1" applyAlignment="1">
      <alignment horizontal="center" textRotation="90"/>
    </xf>
    <xf numFmtId="0" fontId="0" fillId="9" borderId="14" xfId="0" applyFill="1" applyBorder="1" applyAlignment="1">
      <alignment horizontal="center" textRotation="90"/>
    </xf>
    <xf numFmtId="0" fontId="0" fillId="9" borderId="20" xfId="0" applyFill="1" applyBorder="1" applyAlignment="1">
      <alignment horizontal="center" textRotation="90"/>
    </xf>
    <xf numFmtId="0" fontId="0" fillId="0" borderId="10" xfId="0" applyBorder="1" applyAlignment="1">
      <alignment horizontal="center" textRotation="90"/>
    </xf>
    <xf numFmtId="0" fontId="0" fillId="0" borderId="16" xfId="0" applyBorder="1" applyAlignment="1">
      <alignment horizontal="center" textRotation="90"/>
    </xf>
    <xf numFmtId="0" fontId="1" fillId="9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9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9" borderId="7" xfId="0" applyFont="1" applyFill="1" applyBorder="1" applyAlignment="1">
      <alignment horizontal="center"/>
    </xf>
    <xf numFmtId="0" fontId="1" fillId="9" borderId="5" xfId="0" applyFont="1" applyFill="1" applyBorder="1" applyAlignment="1">
      <alignment horizontal="center"/>
    </xf>
    <xf numFmtId="0" fontId="1" fillId="9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9" borderId="8" xfId="0" applyFont="1" applyFill="1" applyBorder="1" applyAlignment="1">
      <alignment horizontal="center"/>
    </xf>
    <xf numFmtId="0" fontId="20" fillId="15" borderId="14" xfId="1" applyFont="1" applyFill="1" applyBorder="1" applyAlignment="1">
      <alignment horizontal="center" vertical="center" wrapText="1"/>
    </xf>
    <xf numFmtId="0" fontId="20" fillId="15" borderId="36" xfId="1" applyFont="1" applyFill="1" applyBorder="1" applyAlignment="1">
      <alignment horizontal="center" vertical="center" wrapText="1"/>
    </xf>
    <xf numFmtId="165" fontId="16" fillId="12" borderId="0" xfId="1" applyNumberFormat="1" applyFont="1" applyFill="1" applyAlignment="1">
      <alignment horizontal="center" vertical="center" shrinkToFit="1"/>
    </xf>
    <xf numFmtId="165" fontId="17" fillId="7" borderId="0" xfId="1" applyNumberFormat="1" applyFont="1" applyFill="1" applyAlignment="1">
      <alignment horizontal="center" vertical="center" shrinkToFit="1"/>
    </xf>
    <xf numFmtId="0" fontId="11" fillId="0" borderId="17" xfId="1" applyFont="1" applyBorder="1" applyAlignment="1">
      <alignment horizontal="center" vertical="center" wrapText="1"/>
    </xf>
    <xf numFmtId="0" fontId="11" fillId="0" borderId="44" xfId="1" applyFont="1" applyBorder="1" applyAlignment="1">
      <alignment horizontal="center" vertical="center" wrapText="1"/>
    </xf>
    <xf numFmtId="0" fontId="11" fillId="10" borderId="14" xfId="1" applyFont="1" applyFill="1" applyBorder="1" applyAlignment="1">
      <alignment horizontal="center" vertical="center" wrapText="1"/>
    </xf>
    <xf numFmtId="0" fontId="11" fillId="10" borderId="36" xfId="1" applyFont="1" applyFill="1" applyBorder="1" applyAlignment="1">
      <alignment horizontal="center" vertical="center" wrapText="1"/>
    </xf>
    <xf numFmtId="0" fontId="11" fillId="10" borderId="13" xfId="1" applyFont="1" applyFill="1" applyBorder="1" applyAlignment="1">
      <alignment horizontal="center" vertical="center" wrapText="1"/>
    </xf>
    <xf numFmtId="0" fontId="11" fillId="17" borderId="13" xfId="1" applyFont="1" applyFill="1" applyBorder="1" applyAlignment="1">
      <alignment horizontal="center" vertical="center"/>
    </xf>
    <xf numFmtId="0" fontId="11" fillId="17" borderId="11" xfId="1" applyFont="1" applyFill="1" applyBorder="1" applyAlignment="1">
      <alignment horizontal="center" vertical="center"/>
    </xf>
    <xf numFmtId="0" fontId="11" fillId="18" borderId="11" xfId="1" applyFont="1" applyFill="1" applyBorder="1" applyAlignment="1">
      <alignment horizontal="center" vertical="center"/>
    </xf>
    <xf numFmtId="0" fontId="11" fillId="26" borderId="11" xfId="1" applyFont="1" applyFill="1" applyBorder="1" applyAlignment="1">
      <alignment horizontal="center" vertical="center"/>
    </xf>
    <xf numFmtId="0" fontId="11" fillId="12" borderId="11" xfId="1" applyFont="1" applyFill="1" applyBorder="1" applyAlignment="1">
      <alignment horizontal="center" vertical="center"/>
    </xf>
    <xf numFmtId="0" fontId="11" fillId="25" borderId="11" xfId="1" applyFont="1" applyFill="1" applyBorder="1" applyAlignment="1">
      <alignment horizontal="center" vertical="center"/>
    </xf>
    <xf numFmtId="0" fontId="11" fillId="19" borderId="11" xfId="1" applyFont="1" applyFill="1" applyBorder="1" applyAlignment="1">
      <alignment horizontal="center" vertical="center"/>
    </xf>
    <xf numFmtId="0" fontId="11" fillId="20" borderId="11" xfId="1" applyFont="1" applyFill="1" applyBorder="1" applyAlignment="1">
      <alignment horizontal="center"/>
    </xf>
    <xf numFmtId="0" fontId="11" fillId="22" borderId="11" xfId="1" applyFont="1" applyFill="1" applyBorder="1" applyAlignment="1">
      <alignment horizontal="center"/>
    </xf>
    <xf numFmtId="0" fontId="11" fillId="23" borderId="11" xfId="1" applyFont="1" applyFill="1" applyBorder="1" applyAlignment="1">
      <alignment horizontal="center"/>
    </xf>
    <xf numFmtId="0" fontId="11" fillId="17" borderId="11" xfId="1" applyFont="1" applyFill="1" applyBorder="1" applyAlignment="1">
      <alignment horizontal="center"/>
    </xf>
    <xf numFmtId="0" fontId="11" fillId="24" borderId="11" xfId="1" applyFont="1" applyFill="1" applyBorder="1" applyAlignment="1">
      <alignment horizontal="center"/>
    </xf>
    <xf numFmtId="0" fontId="11" fillId="21" borderId="11" xfId="1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10" borderId="0" xfId="0" applyFill="1" applyBorder="1"/>
    <xf numFmtId="0" fontId="21" fillId="10" borderId="0" xfId="0" applyFont="1" applyFill="1" applyBorder="1" applyAlignment="1">
      <alignment horizontal="center" vertical="center"/>
    </xf>
    <xf numFmtId="0" fontId="21" fillId="10" borderId="0" xfId="0" applyFont="1" applyFill="1" applyBorder="1" applyAlignment="1">
      <alignment horizontal="center" vertical="center"/>
    </xf>
    <xf numFmtId="0" fontId="1" fillId="10" borderId="0" xfId="0" applyFont="1" applyFill="1" applyBorder="1"/>
    <xf numFmtId="0" fontId="0" fillId="10" borderId="0" xfId="0" applyFill="1" applyBorder="1" applyAlignment="1">
      <alignment horizontal="center" shrinkToFit="1"/>
    </xf>
    <xf numFmtId="0" fontId="0" fillId="9" borderId="54" xfId="0" applyFill="1" applyBorder="1" applyAlignment="1">
      <alignment horizontal="center" textRotation="90"/>
    </xf>
    <xf numFmtId="0" fontId="5" fillId="10" borderId="0" xfId="0" applyFont="1" applyFill="1" applyBorder="1" applyAlignment="1">
      <alignment horizontal="center" vertical="center" shrinkToFit="1"/>
    </xf>
    <xf numFmtId="0" fontId="5" fillId="10" borderId="0" xfId="0" applyFont="1" applyFill="1" applyBorder="1" applyAlignment="1">
      <alignment horizontal="center" shrinkToFit="1"/>
    </xf>
  </cellXfs>
  <cellStyles count="2">
    <cellStyle name="Normal" xfId="0" builtinId="0"/>
    <cellStyle name="Normal 2" xfId="1" xr:uid="{3D24D8A2-B0AD-4E38-A02D-E7EF57061FC3}"/>
  </cellStyles>
  <dxfs count="2210"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theme="0"/>
        </patternFill>
      </fill>
    </dxf>
    <dxf>
      <fill>
        <patternFill>
          <bgColor rgb="FF00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000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alignment horizontal="left" vertical="center" textRotation="0" wrapText="0" indent="1" justifyLastLine="0" shrinkToFit="1" readingOrder="0"/>
    </dxf>
    <dxf>
      <alignment horizontal="left" vertical="center" textRotation="0" wrapText="0" indent="1" justifyLastLine="0" shrinkToFit="0" readingOrder="0"/>
    </dxf>
    <dxf>
      <numFmt numFmtId="19" formatCode="dd/mm/yyyy"/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7" tint="0.59999389629810485"/>
        </patternFill>
      </fill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3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8"/>
        </patternFill>
      </fill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general" vertical="bottom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6" tint="0.59999389629810485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39997558519241921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dd"/>
      <fill>
        <patternFill patternType="solid">
          <fgColor indexed="64"/>
          <bgColor theme="9" tint="0.79998168889431442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"/>
        <family val="2"/>
        <scheme val="none"/>
      </font>
      <fill>
        <patternFill patternType="solid">
          <fgColor indexed="64"/>
          <bgColor theme="9" tint="0.59999389629810485"/>
        </patternFill>
      </fill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dd/mm/yy"/>
      <fill>
        <patternFill patternType="solid">
          <fgColor indexed="64"/>
          <bgColor theme="9" tint="0.59999389629810485"/>
        </patternFill>
      </fill>
      <alignment horizontal="center" vertical="center" textRotation="9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0" formatCode="General"/>
      <alignment horizontal="left" vertical="center" textRotation="0" wrapText="0" indent="1" justifyLastLine="0" shrinkToFit="0" readingOrder="0"/>
    </dxf>
    <dxf>
      <numFmt numFmtId="19" formatCode="dd/mm/yyyy"/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0FF00"/>
      <color rgb="FFFF66FF"/>
      <color rgb="FFFF0000"/>
      <color rgb="FF00FF99"/>
      <color rgb="FF0CF4E9"/>
      <color rgb="FFFFFF00"/>
      <color rgb="FFFF99FF"/>
      <color rgb="FF66FF99"/>
      <color rgb="FFB7F9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5" xr16:uid="{FDB4FF2A-EC67-4971-A541-34C518A55636}" autoFormatId="16" applyNumberFormats="0" applyBorderFormats="0" applyFontFormats="0" applyPatternFormats="0" applyAlignmentFormats="0" applyWidthHeightFormats="0">
  <queryTableRefresh nextId="4">
    <queryTableFields count="3">
      <queryTableField id="1" name="Date" tableColumnId="1"/>
      <queryTableField id="2" name="Prénom NOM" tableColumnId="2"/>
      <queryTableField id="3" name="Motif" tableColumnId="3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adjustColumnWidth="0" connectionId="9" xr16:uid="{42C85807-8AE2-453C-8229-8BDAB83E38D0}" autoFormatId="16" applyNumberFormats="0" applyBorderFormats="0" applyFontFormats="0" applyPatternFormats="0" applyAlignmentFormats="0" applyWidthHeightFormats="0">
  <queryTableRefresh nextId="4">
    <queryTableFields count="3">
      <queryTableField id="1" name="Date" tableColumnId="1"/>
      <queryTableField id="2" name="Nom" tableColumnId="2"/>
      <queryTableField id="3" name="Horaires" tableColumnId="3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adjustColumnWidth="0" connectionId="7" xr16:uid="{F7806E2A-6A2D-48F1-ADE8-3073A082C6FD}" autoFormatId="16" applyNumberFormats="0" applyBorderFormats="0" applyFontFormats="0" applyPatternFormats="0" applyAlignmentFormats="0" applyWidthHeightFormats="0">
  <queryTableRefresh nextId="4">
    <queryTableFields count="3">
      <queryTableField id="1" name="Date" tableColumnId="1"/>
      <queryTableField id="2" name="Prénom NOM" tableColumnId="2"/>
      <queryTableField id="3" name="Motif" tableColumnId="3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adjustColumnWidth="0" connectionId="6" xr16:uid="{3E2553A8-524F-4B1F-86F4-B7E69ED54AD9}" autoFormatId="16" applyNumberFormats="0" applyBorderFormats="0" applyFontFormats="0" applyPatternFormats="0" applyAlignmentFormats="0" applyWidthHeightFormats="0">
  <queryTableRefresh nextId="4">
    <queryTableFields count="3">
      <queryTableField id="1" name="Date" tableColumnId="1"/>
      <queryTableField id="2" name="Prénom NOM" tableColumnId="2"/>
      <queryTableField id="3" name="Motif" tableColumnId="3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adjustColumnWidth="0" connectionId="10" xr16:uid="{48F931AB-CBB9-49B0-A0B1-91917B2F647C}" autoFormatId="16" applyNumberFormats="0" applyBorderFormats="0" applyFontFormats="0" applyPatternFormats="0" applyAlignmentFormats="0" applyWidthHeightFormats="0">
  <queryTableRefresh nextId="4">
    <queryTableFields count="3">
      <queryTableField id="1" name="Date" tableColumnId="1"/>
      <queryTableField id="2" name="Nom" tableColumnId="2"/>
      <queryTableField id="3" name="Horaires" tableColumnId="3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3" adjustColumnWidth="0" connectionId="8" xr16:uid="{F5683F87-EF9A-46A6-82B1-1AA1F034561F}" autoFormatId="16" applyNumberFormats="0" applyBorderFormats="0" applyFontFormats="0" applyPatternFormats="0" applyAlignmentFormats="0" applyWidthHeightFormats="0">
  <queryTableRefresh nextId="4">
    <queryTableFields count="3">
      <queryTableField id="1" name="Date" tableColumnId="1"/>
      <queryTableField id="2" name="Prénom NOM" tableColumnId="2"/>
      <queryTableField id="3" name="Motif" tableColumnId="3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7A9F93-549E-4BD8-A3AE-2905E2B2207E}" name="Absences" displayName="Absences" ref="A29:C30" tableType="queryTable" insertRow="1" totalsRowShown="0">
  <autoFilter ref="A29:C30" xr:uid="{007A9F93-549E-4BD8-A3AE-2905E2B2207E}">
    <filterColumn colId="0" hiddenButton="1"/>
    <filterColumn colId="1" hiddenButton="1"/>
    <filterColumn colId="2" hiddenButton="1"/>
  </autoFilter>
  <tableColumns count="3">
    <tableColumn id="1" xr3:uid="{3049690B-4BF4-423B-87DF-0121B1BBEE81}" uniqueName="1" name="Date" queryTableFieldId="1" dataDxfId="2209"/>
    <tableColumn id="2" xr3:uid="{48C5F52F-0F86-47EF-A396-E388F649C15A}" uniqueName="2" name="Prénom NOM" queryTableFieldId="2" dataDxfId="2208"/>
    <tableColumn id="3" xr3:uid="{E5C647B5-8604-4569-AE1D-31E88320E0A7}" uniqueName="3" name="Motif" queryTableFieldId="3" dataDxfId="2207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97C4139-13CD-4B95-A5BD-BFCA83267F4D}" name="Formation" displayName="Formation" ref="E29:G30" tableType="queryTable" insertRow="1" totalsRowShown="0">
  <autoFilter ref="E29:G30" xr:uid="{F97C4139-13CD-4B95-A5BD-BFCA83267F4D}">
    <filterColumn colId="0" hiddenButton="1"/>
    <filterColumn colId="1" hiddenButton="1"/>
    <filterColumn colId="2" hiddenButton="1"/>
  </autoFilter>
  <tableColumns count="3">
    <tableColumn id="1" xr3:uid="{2465E096-1C6C-47F1-BD02-D38AEA7B3693}" uniqueName="1" name="Date" queryTableFieldId="1" dataDxfId="2206"/>
    <tableColumn id="2" xr3:uid="{CFAC9F9E-AEDC-4149-B5B8-6A772B7769DE}" uniqueName="2" name="Nom" queryTableFieldId="2" dataDxfId="2205"/>
    <tableColumn id="3" xr3:uid="{84FB8BD8-BFA3-4CBD-9078-A637F50160F6}" uniqueName="3" name="Horaires" queryTableFieldId="3" dataDxfId="2204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3439BC-1AC2-489A-B0C3-378FBF78BF0A}" name="Absences__global" displayName="Absences__global" ref="I29:K30" tableType="queryTable" insertRow="1" totalsRowShown="0">
  <autoFilter ref="I29:K30" xr:uid="{6E3439BC-1AC2-489A-B0C3-378FBF78BF0A}">
    <filterColumn colId="0" hiddenButton="1"/>
    <filterColumn colId="1" hiddenButton="1"/>
    <filterColumn colId="2" hiddenButton="1"/>
  </autoFilter>
  <tableColumns count="3">
    <tableColumn id="1" xr3:uid="{EBD47F28-7C5E-46C5-A34D-BD8A0D711D5C}" uniqueName="1" name="Date" queryTableFieldId="1" dataDxfId="2203"/>
    <tableColumn id="2" xr3:uid="{5F89284B-7471-4B8A-9C09-D8B71D69E3E6}" uniqueName="2" name="Prénom NOM" queryTableFieldId="2" dataDxfId="2202"/>
    <tableColumn id="3" xr3:uid="{8A24DBA3-2C5E-4007-9676-06EE4BE24FE1}" uniqueName="3" name="Motif" queryTableFieldId="3" dataDxfId="2201"/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303B65-C2B4-4615-A001-7C500F253B4C}" name="Absences3" displayName="Absences3" ref="A28:C29" tableType="queryTable" insertRow="1" totalsRowShown="0">
  <autoFilter ref="A28:C29" xr:uid="{007A9F93-549E-4BD8-A3AE-2905E2B2207E}">
    <filterColumn colId="0" hiddenButton="1"/>
    <filterColumn colId="1" hiddenButton="1"/>
    <filterColumn colId="2" hiddenButton="1"/>
  </autoFilter>
  <tableColumns count="3">
    <tableColumn id="1" xr3:uid="{B9FE5133-C62E-4E0B-A9DD-D5D27E88A722}" uniqueName="1" name="Date" queryTableFieldId="1" dataDxfId="2200"/>
    <tableColumn id="2" xr3:uid="{28017F8A-0A2C-4596-B024-4F79069BB1E7}" uniqueName="2" name="Prénom NOM" queryTableFieldId="2" dataDxfId="2199"/>
    <tableColumn id="3" xr3:uid="{4AEB4EEE-50EA-453D-842E-0668BA22CCFC}" uniqueName="3" name="Motif" queryTableFieldId="3" dataDxfId="2198"/>
  </tableColumns>
  <tableStyleInfo name="TableStyleMedium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D333D30-5E55-408D-97CC-DA0D7E736F57}" name="Formation9" displayName="Formation9" ref="E28:G30" tableType="queryTable" totalsRowShown="0">
  <autoFilter ref="E28:G30" xr:uid="{F97C4139-13CD-4B95-A5BD-BFCA83267F4D}">
    <filterColumn colId="0" hiddenButton="1"/>
    <filterColumn colId="1" hiddenButton="1"/>
    <filterColumn colId="2" hiddenButton="1"/>
  </autoFilter>
  <tableColumns count="3">
    <tableColumn id="1" xr3:uid="{517A3B98-5FC8-4261-A578-34B87CD32B0A}" uniqueName="1" name="Date" queryTableFieldId="1" dataDxfId="2197"/>
    <tableColumn id="2" xr3:uid="{AE4628EE-CA0E-4BA5-8EFE-06FFBE57074B}" uniqueName="2" name="Nom" queryTableFieldId="2" dataDxfId="2196"/>
    <tableColumn id="3" xr3:uid="{8FA56683-604F-4E0F-A437-E619D87B5C3A}" uniqueName="3" name="Horaires" queryTableFieldId="3" dataDxfId="2195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44265A91-F82A-4B2E-8425-A5272FE5FB84}" name="Absences__global10" displayName="Absences__global10" ref="I28:K30" tableType="queryTable" totalsRowShown="0">
  <autoFilter ref="I28:K30" xr:uid="{6E3439BC-1AC2-489A-B0C3-378FBF78BF0A}">
    <filterColumn colId="0" hiddenButton="1"/>
    <filterColumn colId="1" hiddenButton="1"/>
    <filterColumn colId="2" hiddenButton="1"/>
  </autoFilter>
  <tableColumns count="3">
    <tableColumn id="1" xr3:uid="{8EBFAA73-F535-4B6B-950E-183390B749D9}" uniqueName="1" name="Date" queryTableFieldId="1" dataDxfId="2194"/>
    <tableColumn id="2" xr3:uid="{6183E8DD-3F1B-4C0C-95C1-23E6A03ED42B}" uniqueName="2" name="Prénom NOM" queryTableFieldId="2" dataDxfId="2193"/>
    <tableColumn id="3" xr3:uid="{90991F57-46A3-4165-87CF-4846C32C7D15}" uniqueName="3" name="Motif" queryTableFieldId="3" dataDxfId="2192"/>
  </tableColumns>
  <tableStyleInfo name="TableStyleMedium6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8256339-6F12-473A-828C-8D3A43FAAB24}" name="Tableau3" displayName="Tableau3" ref="O9:NP43" totalsRowShown="0" headerRowDxfId="2191" dataDxfId="2190" tableBorderDxfId="2189" headerRowCellStyle="Normal 2" dataCellStyle="Normal 2">
  <autoFilter ref="O9:NP43" xr:uid="{18256339-6F12-473A-828C-8D3A43FAAB24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  <filterColumn colId="54" hiddenButton="1"/>
    <filterColumn colId="55" hiddenButton="1"/>
    <filterColumn colId="56" hiddenButton="1"/>
    <filterColumn colId="57" hiddenButton="1"/>
    <filterColumn colId="58" hiddenButton="1"/>
    <filterColumn colId="59" hiddenButton="1"/>
    <filterColumn colId="60" hiddenButton="1"/>
    <filterColumn colId="61" hiddenButton="1"/>
    <filterColumn colId="62" hiddenButton="1"/>
    <filterColumn colId="63" hiddenButton="1"/>
    <filterColumn colId="64" hiddenButton="1"/>
    <filterColumn colId="65" hiddenButton="1"/>
    <filterColumn colId="66" hiddenButton="1"/>
    <filterColumn colId="67" hiddenButton="1"/>
    <filterColumn colId="68" hiddenButton="1"/>
    <filterColumn colId="69" hiddenButton="1"/>
    <filterColumn colId="70" hiddenButton="1"/>
    <filterColumn colId="71" hiddenButton="1"/>
    <filterColumn colId="72" hiddenButton="1"/>
    <filterColumn colId="73" hiddenButton="1"/>
    <filterColumn colId="74" hiddenButton="1"/>
    <filterColumn colId="75" hiddenButton="1"/>
    <filterColumn colId="76" hiddenButton="1"/>
    <filterColumn colId="77" hiddenButton="1"/>
    <filterColumn colId="78" hiddenButton="1"/>
    <filterColumn colId="79" hiddenButton="1"/>
    <filterColumn colId="80" hiddenButton="1"/>
    <filterColumn colId="81" hiddenButton="1"/>
    <filterColumn colId="82" hiddenButton="1"/>
    <filterColumn colId="83" hiddenButton="1"/>
    <filterColumn colId="84" hiddenButton="1"/>
    <filterColumn colId="85" hiddenButton="1"/>
    <filterColumn colId="86" hiddenButton="1"/>
    <filterColumn colId="87" hiddenButton="1"/>
    <filterColumn colId="88" hiddenButton="1"/>
    <filterColumn colId="89" hiddenButton="1"/>
    <filterColumn colId="90" hiddenButton="1"/>
    <filterColumn colId="91" hiddenButton="1"/>
    <filterColumn colId="92" hiddenButton="1"/>
    <filterColumn colId="93" hiddenButton="1"/>
    <filterColumn colId="94" hiddenButton="1"/>
    <filterColumn colId="95" hiddenButton="1"/>
    <filterColumn colId="96" hiddenButton="1"/>
    <filterColumn colId="97" hiddenButton="1"/>
    <filterColumn colId="98" hiddenButton="1"/>
    <filterColumn colId="99" hiddenButton="1"/>
    <filterColumn colId="100" hiddenButton="1"/>
    <filterColumn colId="101" hiddenButton="1"/>
    <filterColumn colId="102" hiddenButton="1"/>
    <filterColumn colId="103" hiddenButton="1"/>
    <filterColumn colId="104" hiddenButton="1"/>
    <filterColumn colId="105" hiddenButton="1"/>
    <filterColumn colId="106" hiddenButton="1"/>
    <filterColumn colId="107" hiddenButton="1"/>
    <filterColumn colId="108" hiddenButton="1"/>
    <filterColumn colId="109" hiddenButton="1"/>
    <filterColumn colId="110" hiddenButton="1"/>
    <filterColumn colId="111" hiddenButton="1"/>
    <filterColumn colId="112" hiddenButton="1"/>
    <filterColumn colId="113" hiddenButton="1"/>
    <filterColumn colId="114" hiddenButton="1"/>
    <filterColumn colId="115" hiddenButton="1"/>
    <filterColumn colId="116" hiddenButton="1"/>
    <filterColumn colId="117" hiddenButton="1"/>
    <filterColumn colId="118" hiddenButton="1"/>
    <filterColumn colId="119" hiddenButton="1"/>
    <filterColumn colId="120" hiddenButton="1"/>
    <filterColumn colId="121" hiddenButton="1"/>
    <filterColumn colId="122" hiddenButton="1"/>
    <filterColumn colId="123" hiddenButton="1"/>
    <filterColumn colId="124" hiddenButton="1"/>
    <filterColumn colId="125" hiddenButton="1"/>
    <filterColumn colId="126" hiddenButton="1"/>
    <filterColumn colId="127" hiddenButton="1"/>
    <filterColumn colId="128" hiddenButton="1"/>
    <filterColumn colId="129" hiddenButton="1"/>
    <filterColumn colId="130" hiddenButton="1"/>
    <filterColumn colId="131" hiddenButton="1"/>
    <filterColumn colId="132" hiddenButton="1"/>
    <filterColumn colId="133" hiddenButton="1"/>
    <filterColumn colId="134" hiddenButton="1"/>
    <filterColumn colId="135" hiddenButton="1"/>
    <filterColumn colId="136" hiddenButton="1"/>
    <filterColumn colId="137" hiddenButton="1"/>
    <filterColumn colId="138" hiddenButton="1"/>
    <filterColumn colId="139" hiddenButton="1"/>
    <filterColumn colId="140" hiddenButton="1"/>
    <filterColumn colId="141" hiddenButton="1"/>
    <filterColumn colId="142" hiddenButton="1"/>
    <filterColumn colId="143" hiddenButton="1"/>
    <filterColumn colId="144" hiddenButton="1"/>
    <filterColumn colId="145" hiddenButton="1"/>
    <filterColumn colId="146" hiddenButton="1"/>
    <filterColumn colId="147" hiddenButton="1"/>
    <filterColumn colId="148" hiddenButton="1"/>
    <filterColumn colId="149" hiddenButton="1"/>
    <filterColumn colId="150" hiddenButton="1"/>
    <filterColumn colId="151" hiddenButton="1"/>
    <filterColumn colId="152" hiddenButton="1"/>
    <filterColumn colId="153" hiddenButton="1"/>
    <filterColumn colId="154" hiddenButton="1"/>
    <filterColumn colId="155" hiddenButton="1"/>
    <filterColumn colId="156" hiddenButton="1"/>
    <filterColumn colId="157" hiddenButton="1"/>
    <filterColumn colId="158" hiddenButton="1"/>
    <filterColumn colId="159" hiddenButton="1"/>
    <filterColumn colId="160" hiddenButton="1"/>
    <filterColumn colId="161" hiddenButton="1"/>
    <filterColumn colId="162" hiddenButton="1"/>
    <filterColumn colId="163" hiddenButton="1"/>
    <filterColumn colId="164" hiddenButton="1"/>
    <filterColumn colId="165" hiddenButton="1"/>
    <filterColumn colId="166" hiddenButton="1"/>
    <filterColumn colId="167" hiddenButton="1"/>
    <filterColumn colId="168" hiddenButton="1"/>
    <filterColumn colId="169" hiddenButton="1"/>
    <filterColumn colId="170" hiddenButton="1"/>
    <filterColumn colId="171" hiddenButton="1"/>
    <filterColumn colId="172" hiddenButton="1"/>
    <filterColumn colId="173" hiddenButton="1"/>
    <filterColumn colId="174" hiddenButton="1"/>
    <filterColumn colId="175" hiddenButton="1"/>
    <filterColumn colId="176" hiddenButton="1"/>
    <filterColumn colId="177" hiddenButton="1"/>
    <filterColumn colId="178" hiddenButton="1"/>
    <filterColumn colId="179" hiddenButton="1"/>
    <filterColumn colId="180" hiddenButton="1"/>
    <filterColumn colId="181" hiddenButton="1"/>
    <filterColumn colId="182" hiddenButton="1"/>
    <filterColumn colId="183" hiddenButton="1"/>
    <filterColumn colId="184" hiddenButton="1"/>
    <filterColumn colId="185" hiddenButton="1"/>
    <filterColumn colId="186" hiddenButton="1"/>
    <filterColumn colId="187" hiddenButton="1"/>
    <filterColumn colId="188" hiddenButton="1"/>
    <filterColumn colId="189" hiddenButton="1"/>
    <filterColumn colId="190" hiddenButton="1"/>
    <filterColumn colId="191" hiddenButton="1"/>
    <filterColumn colId="192" hiddenButton="1"/>
    <filterColumn colId="193" hiddenButton="1"/>
    <filterColumn colId="194" hiddenButton="1"/>
    <filterColumn colId="195" hiddenButton="1"/>
    <filterColumn colId="196" hiddenButton="1"/>
    <filterColumn colId="197" hiddenButton="1"/>
    <filterColumn colId="198" hiddenButton="1"/>
    <filterColumn colId="199" hiddenButton="1"/>
    <filterColumn colId="200" hiddenButton="1"/>
    <filterColumn colId="201" hiddenButton="1"/>
    <filterColumn colId="202" hiddenButton="1"/>
    <filterColumn colId="203" hiddenButton="1"/>
    <filterColumn colId="204" hiddenButton="1"/>
    <filterColumn colId="205" hiddenButton="1"/>
    <filterColumn colId="206" hiddenButton="1"/>
    <filterColumn colId="207" hiddenButton="1"/>
    <filterColumn colId="208" hiddenButton="1"/>
    <filterColumn colId="209" hiddenButton="1"/>
    <filterColumn colId="210" hiddenButton="1"/>
    <filterColumn colId="211" hiddenButton="1"/>
    <filterColumn colId="212" hiddenButton="1"/>
    <filterColumn colId="213" hiddenButton="1"/>
    <filterColumn colId="214" hiddenButton="1"/>
    <filterColumn colId="215" hiddenButton="1"/>
    <filterColumn colId="216" hiddenButton="1"/>
    <filterColumn colId="217" hiddenButton="1"/>
    <filterColumn colId="218" hiddenButton="1"/>
    <filterColumn colId="219" hiddenButton="1"/>
    <filterColumn colId="220" hiddenButton="1"/>
    <filterColumn colId="221" hiddenButton="1"/>
    <filterColumn colId="222" hiddenButton="1"/>
    <filterColumn colId="223" hiddenButton="1"/>
    <filterColumn colId="224" hiddenButton="1"/>
    <filterColumn colId="225" hiddenButton="1"/>
    <filterColumn colId="226" hiddenButton="1"/>
    <filterColumn colId="227" hiddenButton="1"/>
    <filterColumn colId="228" hiddenButton="1"/>
    <filterColumn colId="229" hiddenButton="1"/>
    <filterColumn colId="230" hiddenButton="1"/>
    <filterColumn colId="231" hiddenButton="1"/>
    <filterColumn colId="232" hiddenButton="1"/>
    <filterColumn colId="233" hiddenButton="1"/>
    <filterColumn colId="234" hiddenButton="1"/>
    <filterColumn colId="235" hiddenButton="1"/>
    <filterColumn colId="236" hiddenButton="1"/>
    <filterColumn colId="237" hiddenButton="1"/>
    <filterColumn colId="238" hiddenButton="1"/>
    <filterColumn colId="239" hiddenButton="1"/>
    <filterColumn colId="240" hiddenButton="1"/>
    <filterColumn colId="241" hiddenButton="1"/>
    <filterColumn colId="242" hiddenButton="1"/>
    <filterColumn colId="243" hiddenButton="1"/>
    <filterColumn colId="244" hiddenButton="1"/>
    <filterColumn colId="245" hiddenButton="1"/>
    <filterColumn colId="246" hiddenButton="1"/>
    <filterColumn colId="247" hiddenButton="1"/>
    <filterColumn colId="248" hiddenButton="1"/>
    <filterColumn colId="249" hiddenButton="1"/>
    <filterColumn colId="250" hiddenButton="1"/>
    <filterColumn colId="251" hiddenButton="1"/>
    <filterColumn colId="252" hiddenButton="1"/>
    <filterColumn colId="253" hiddenButton="1"/>
    <filterColumn colId="254" hiddenButton="1"/>
    <filterColumn colId="255" hiddenButton="1"/>
    <filterColumn colId="256" hiddenButton="1"/>
    <filterColumn colId="257" hiddenButton="1"/>
    <filterColumn colId="258" hiddenButton="1"/>
    <filterColumn colId="259" hiddenButton="1"/>
    <filterColumn colId="260" hiddenButton="1"/>
    <filterColumn colId="261" hiddenButton="1"/>
    <filterColumn colId="262" hiddenButton="1"/>
    <filterColumn colId="263" hiddenButton="1"/>
    <filterColumn colId="264" hiddenButton="1"/>
    <filterColumn colId="265" hiddenButton="1"/>
    <filterColumn colId="266" hiddenButton="1"/>
    <filterColumn colId="267" hiddenButton="1"/>
    <filterColumn colId="268" hiddenButton="1"/>
    <filterColumn colId="269" hiddenButton="1"/>
    <filterColumn colId="270" hiddenButton="1"/>
    <filterColumn colId="271" hiddenButton="1"/>
    <filterColumn colId="272" hiddenButton="1"/>
    <filterColumn colId="273" hiddenButton="1"/>
    <filterColumn colId="274" hiddenButton="1"/>
    <filterColumn colId="275" hiddenButton="1"/>
    <filterColumn colId="276" hiddenButton="1"/>
    <filterColumn colId="277" hiddenButton="1"/>
    <filterColumn colId="278" hiddenButton="1"/>
    <filterColumn colId="279" hiddenButton="1"/>
    <filterColumn colId="280" hiddenButton="1"/>
    <filterColumn colId="281" hiddenButton="1"/>
    <filterColumn colId="282" hiddenButton="1"/>
    <filterColumn colId="283" hiddenButton="1"/>
    <filterColumn colId="284" hiddenButton="1"/>
    <filterColumn colId="285" hiddenButton="1"/>
    <filterColumn colId="286" hiddenButton="1"/>
    <filterColumn colId="287" hiddenButton="1"/>
    <filterColumn colId="288" hiddenButton="1"/>
    <filterColumn colId="289" hiddenButton="1"/>
    <filterColumn colId="290" hiddenButton="1"/>
    <filterColumn colId="291" hiddenButton="1"/>
    <filterColumn colId="292" hiddenButton="1"/>
    <filterColumn colId="293" hiddenButton="1"/>
    <filterColumn colId="294" hiddenButton="1"/>
    <filterColumn colId="295" hiddenButton="1"/>
    <filterColumn colId="296" hiddenButton="1"/>
    <filterColumn colId="297" hiddenButton="1"/>
    <filterColumn colId="298" hiddenButton="1"/>
    <filterColumn colId="299" hiddenButton="1"/>
    <filterColumn colId="300" hiddenButton="1"/>
    <filterColumn colId="301" hiddenButton="1"/>
    <filterColumn colId="302" hiddenButton="1"/>
    <filterColumn colId="303" hiddenButton="1"/>
    <filterColumn colId="304" hiddenButton="1"/>
    <filterColumn colId="305" hiddenButton="1"/>
    <filterColumn colId="306" hiddenButton="1"/>
    <filterColumn colId="307" hiddenButton="1"/>
    <filterColumn colId="308" hiddenButton="1"/>
    <filterColumn colId="309" hiddenButton="1"/>
    <filterColumn colId="310" hiddenButton="1"/>
    <filterColumn colId="311" hiddenButton="1"/>
    <filterColumn colId="312" hiddenButton="1"/>
    <filterColumn colId="313" hiddenButton="1"/>
    <filterColumn colId="314" hiddenButton="1"/>
    <filterColumn colId="315" hiddenButton="1"/>
    <filterColumn colId="316" hiddenButton="1"/>
    <filterColumn colId="317" hiddenButton="1"/>
    <filterColumn colId="318" hiddenButton="1"/>
    <filterColumn colId="319" hiddenButton="1"/>
    <filterColumn colId="320" hiddenButton="1"/>
    <filterColumn colId="321" hiddenButton="1"/>
    <filterColumn colId="322" hiddenButton="1"/>
    <filterColumn colId="323" hiddenButton="1"/>
    <filterColumn colId="324" hiddenButton="1"/>
    <filterColumn colId="325" hiddenButton="1"/>
    <filterColumn colId="326" hiddenButton="1"/>
    <filterColumn colId="327" hiddenButton="1"/>
    <filterColumn colId="328" hiddenButton="1"/>
    <filterColumn colId="329" hiddenButton="1"/>
    <filterColumn colId="330" hiddenButton="1"/>
    <filterColumn colId="331" hiddenButton="1"/>
    <filterColumn colId="332" hiddenButton="1"/>
    <filterColumn colId="333" hiddenButton="1"/>
    <filterColumn colId="334" hiddenButton="1"/>
    <filterColumn colId="335" hiddenButton="1"/>
    <filterColumn colId="336" hiddenButton="1"/>
    <filterColumn colId="337" hiddenButton="1"/>
    <filterColumn colId="338" hiddenButton="1"/>
    <filterColumn colId="339" hiddenButton="1"/>
    <filterColumn colId="340" hiddenButton="1"/>
    <filterColumn colId="341" hiddenButton="1"/>
    <filterColumn colId="342" hiddenButton="1"/>
    <filterColumn colId="343" hiddenButton="1"/>
    <filterColumn colId="344" hiddenButton="1"/>
    <filterColumn colId="345" hiddenButton="1"/>
    <filterColumn colId="346" hiddenButton="1"/>
    <filterColumn colId="347" hiddenButton="1"/>
    <filterColumn colId="348" hiddenButton="1"/>
    <filterColumn colId="349" hiddenButton="1"/>
    <filterColumn colId="350" hiddenButton="1"/>
    <filterColumn colId="351" hiddenButton="1"/>
    <filterColumn colId="352" hiddenButton="1"/>
    <filterColumn colId="353" hiddenButton="1"/>
    <filterColumn colId="354" hiddenButton="1"/>
    <filterColumn colId="355" hiddenButton="1"/>
    <filterColumn colId="356" hiddenButton="1"/>
    <filterColumn colId="357" hiddenButton="1"/>
    <filterColumn colId="358" hiddenButton="1"/>
    <filterColumn colId="359" hiddenButton="1"/>
    <filterColumn colId="360" hiddenButton="1"/>
    <filterColumn colId="361" hiddenButton="1"/>
    <filterColumn colId="362" hiddenButton="1"/>
    <filterColumn colId="363" hiddenButton="1"/>
    <filterColumn colId="364" hiddenButton="1"/>
    <filterColumn colId="365" hiddenButton="1"/>
  </autoFilter>
  <tableColumns count="366">
    <tableColumn id="1" xr3:uid="{1D38D22A-935A-4CA2-A89D-CF0E29203348}" name="Nom Prénom" dataDxfId="2188" dataCellStyle="Normal 2"/>
    <tableColumn id="2" xr3:uid="{73C5B46E-21F6-41B1-910F-3F2286FB5149}" name="01/01/22" dataDxfId="2187" dataCellStyle="Normal 2">
      <calculatedColumnFormula>IF(ISTEXT(INDEX('Abs Formation'!$B$4:$T$369,MATCH(P$9*1,Tableau6[Date],0),MATCH(Tableau3[[#This Row],[Nom Prénom]],Tableau6[[#Headers],[Infirmière]:[Personne 19]],0)))=TRUE,"Form","")</calculatedColumnFormula>
    </tableColumn>
    <tableColumn id="3" xr3:uid="{6AE449AE-1AE2-437A-8E25-A0214FA711D2}" name="02/01/22" dataDxfId="2186" dataCellStyle="Normal 2">
      <calculatedColumnFormula>IF(ISTEXT(INDEX('Abs Formation'!$B$4:$T$369,MATCH(Q$9*1,Tableau6[Date],0),MATCH(Tableau3[[#This Row],[Nom Prénom]],Tableau6[[#Headers],[Infirmière]:[Personne 19]],0)))=TRUE,"Form","")</calculatedColumnFormula>
    </tableColumn>
    <tableColumn id="4" xr3:uid="{CBE89B3B-5204-427E-82A5-E33BB622C8C5}" name="03/01/22" dataDxfId="2185" dataCellStyle="Normal 2">
      <calculatedColumnFormula>IF(ISTEXT(INDEX('Abs Formation'!$B$4:$T$369,MATCH(R$9*1,Tableau6[Date],0),MATCH(Tableau3[[#This Row],[Nom Prénom]],Tableau6[[#Headers],[Infirmière]:[Personne 19]],0)))=TRUE,"Form","")</calculatedColumnFormula>
    </tableColumn>
    <tableColumn id="5" xr3:uid="{78ED5FDE-3113-41D8-A4EC-0A4E9CC4849D}" name="04/01/22" dataDxfId="2184" dataCellStyle="Normal 2">
      <calculatedColumnFormula>IF(ISTEXT(INDEX('Abs Formation'!$B$4:$T$369,MATCH(S$9*1,Tableau6[Date],0),MATCH(Tableau3[[#This Row],[Nom Prénom]],Tableau6[[#Headers],[Infirmière]:[Personne 19]],0)))=TRUE,"Form","")</calculatedColumnFormula>
    </tableColumn>
    <tableColumn id="6" xr3:uid="{C387AF0A-EC59-4404-B3EA-7CFF95D3283A}" name="05/01/22" dataDxfId="2183" dataCellStyle="Normal 2">
      <calculatedColumnFormula>IF(ISTEXT(INDEX('Abs Formation'!$B$4:$T$369,MATCH(T$9*1,Tableau6[Date],0),MATCH(Tableau3[[#This Row],[Nom Prénom]],Tableau6[[#Headers],[Infirmière]:[Personne 19]],0)))=TRUE,"Form","")</calculatedColumnFormula>
    </tableColumn>
    <tableColumn id="7" xr3:uid="{6896FBBE-1E9A-4E93-96CE-0691EFDDBADF}" name="06/01/22" dataDxfId="2182" dataCellStyle="Normal 2">
      <calculatedColumnFormula>IF(ISTEXT(INDEX('Abs Formation'!$B$4:$T$369,MATCH(U$9*1,Tableau6[Date],0),MATCH(Tableau3[[#This Row],[Nom Prénom]],Tableau6[[#Headers],[Infirmière]:[Personne 19]],0)))=TRUE,"Form","")</calculatedColumnFormula>
    </tableColumn>
    <tableColumn id="8" xr3:uid="{8A7D63B3-505E-44FD-A0E6-9E7C365FF7B0}" name="07/01/22" dataDxfId="2181" dataCellStyle="Normal 2">
      <calculatedColumnFormula>IF(ISTEXT(INDEX('Abs Formation'!$B$4:$T$369,MATCH(V$9*1,Tableau6[Date],0),MATCH(Tableau3[[#This Row],[Nom Prénom]],Tableau6[[#Headers],[Infirmière]:[Personne 19]],0)))=TRUE,"Form","")</calculatedColumnFormula>
    </tableColumn>
    <tableColumn id="9" xr3:uid="{3B9FA876-4BCD-413E-919D-A81929B18F62}" name="08/01/22" dataDxfId="2180" dataCellStyle="Normal 2">
      <calculatedColumnFormula>IF(ISTEXT(INDEX('Abs Formation'!$B$4:$T$369,MATCH(W$9*1,Tableau6[Date],0),MATCH(Tableau3[[#This Row],[Nom Prénom]],Tableau6[[#Headers],[Infirmière]:[Personne 19]],0)))=TRUE,"Form","")</calculatedColumnFormula>
    </tableColumn>
    <tableColumn id="10" xr3:uid="{2CF072F3-F02E-4F1F-B06F-C75EDC74858A}" name="09/01/22" dataDxfId="2179" dataCellStyle="Normal 2">
      <calculatedColumnFormula>IF(ISTEXT(INDEX('Abs Formation'!$B$4:$T$369,MATCH(X$9*1,Tableau6[Date],0),MATCH(Tableau3[[#This Row],[Nom Prénom]],Tableau6[[#Headers],[Infirmière]:[Personne 19]],0)))=TRUE,"Form","")</calculatedColumnFormula>
    </tableColumn>
    <tableColumn id="11" xr3:uid="{1D6A6F0B-D7BA-46B3-B32B-216FD152A2A9}" name="10/01/22" dataDxfId="2178" dataCellStyle="Normal 2">
      <calculatedColumnFormula>IF(ISTEXT(INDEX('Abs Formation'!$B$4:$T$369,MATCH(Y$9*1,Tableau6[Date],0),MATCH(Tableau3[[#This Row],[Nom Prénom]],Tableau6[[#Headers],[Infirmière]:[Personne 19]],0)))=TRUE,"Form","")</calculatedColumnFormula>
    </tableColumn>
    <tableColumn id="12" xr3:uid="{7566E28A-8EF7-4DCC-90CE-BD82720F47F4}" name="11/01/22" dataDxfId="2177" dataCellStyle="Normal 2">
      <calculatedColumnFormula>IF(ISTEXT(INDEX('Abs Formation'!$B$4:$T$369,MATCH(Z$9*1,Tableau6[Date],0),MATCH(Tableau3[[#This Row],[Nom Prénom]],Tableau6[[#Headers],[Infirmière]:[Personne 19]],0)))=TRUE,"Form","")</calculatedColumnFormula>
    </tableColumn>
    <tableColumn id="13" xr3:uid="{A1C40E3E-FFF6-4964-BE52-AF9A9937E787}" name="12/01/22" dataDxfId="2176" dataCellStyle="Normal 2">
      <calculatedColumnFormula>IF(ISTEXT(INDEX('Abs Formation'!$B$4:$T$369,MATCH(AA$9*1,Tableau6[Date],0),MATCH(Tableau3[[#This Row],[Nom Prénom]],Tableau6[[#Headers],[Infirmière]:[Personne 19]],0)))=TRUE,"Form","")</calculatedColumnFormula>
    </tableColumn>
    <tableColumn id="14" xr3:uid="{9C3058C5-DBE3-43FF-AAD8-D4DE1419378B}" name="13/01/22" dataDxfId="2175" dataCellStyle="Normal 2">
      <calculatedColumnFormula>IF(ISTEXT(INDEX('Abs Formation'!$B$4:$T$369,MATCH(AB$9*1,Tableau6[Date],0),MATCH(Tableau3[[#This Row],[Nom Prénom]],Tableau6[[#Headers],[Infirmière]:[Personne 19]],0)))=TRUE,"Form","")</calculatedColumnFormula>
    </tableColumn>
    <tableColumn id="15" xr3:uid="{10F21986-18D6-40FB-93A6-15C9FBED52E2}" name="14/01/22" dataDxfId="2174" dataCellStyle="Normal 2">
      <calculatedColumnFormula>IF(ISTEXT(INDEX('Abs Formation'!$B$4:$T$369,MATCH(AC$9*1,Tableau6[Date],0),MATCH(Tableau3[[#This Row],[Nom Prénom]],Tableau6[[#Headers],[Infirmière]:[Personne 19]],0)))=TRUE,"Form","")</calculatedColumnFormula>
    </tableColumn>
    <tableColumn id="16" xr3:uid="{9B3C46F3-E450-41F5-80AF-046CAD936D1D}" name="15/01/22" dataDxfId="2173" dataCellStyle="Normal 2">
      <calculatedColumnFormula>IF(ISTEXT(INDEX('Abs Formation'!$B$4:$T$369,MATCH(AD$9*1,Tableau6[Date],0),MATCH(Tableau3[[#This Row],[Nom Prénom]],Tableau6[[#Headers],[Infirmière]:[Personne 19]],0)))=TRUE,"Form","")</calculatedColumnFormula>
    </tableColumn>
    <tableColumn id="17" xr3:uid="{470AE9EB-105C-4FF9-BD31-B266D725ACBC}" name="16/01/22" dataDxfId="2172" dataCellStyle="Normal 2">
      <calculatedColumnFormula>IF(ISTEXT(INDEX('Abs Formation'!$B$4:$T$369,MATCH(AE$9*1,Tableau6[Date],0),MATCH(Tableau3[[#This Row],[Nom Prénom]],Tableau6[[#Headers],[Infirmière]:[Personne 19]],0)))=TRUE,"Form","")</calculatedColumnFormula>
    </tableColumn>
    <tableColumn id="18" xr3:uid="{5BEDD121-DF8A-4C80-AC83-39612279CAF6}" name="17/01/22" dataDxfId="2171" dataCellStyle="Normal 2">
      <calculatedColumnFormula>IF(ISTEXT(INDEX('Abs Formation'!$B$4:$T$369,MATCH(AF$9*1,Tableau6[Date],0),MATCH(Tableau3[[#This Row],[Nom Prénom]],Tableau6[[#Headers],[Infirmière]:[Personne 19]],0)))=TRUE,"Form","")</calculatedColumnFormula>
    </tableColumn>
    <tableColumn id="19" xr3:uid="{0B7F897C-22AB-4432-A235-FB3022535E8A}" name="18/01/22" dataDxfId="2170" dataCellStyle="Normal 2">
      <calculatedColumnFormula>IF(ISTEXT(INDEX('Abs Formation'!$B$4:$T$369,MATCH(AG$9*1,Tableau6[Date],0),MATCH(Tableau3[[#This Row],[Nom Prénom]],Tableau6[[#Headers],[Infirmière]:[Personne 19]],0)))=TRUE,"Form","")</calculatedColumnFormula>
    </tableColumn>
    <tableColumn id="20" xr3:uid="{DB66EF96-6065-409E-A20D-4936F0A5D11E}" name="19/01/22" dataDxfId="2169" dataCellStyle="Normal 2">
      <calculatedColumnFormula>IF(ISTEXT(INDEX('Abs Formation'!$B$4:$T$369,MATCH(AH$9*1,Tableau6[Date],0),MATCH(Tableau3[[#This Row],[Nom Prénom]],Tableau6[[#Headers],[Infirmière]:[Personne 19]],0)))=TRUE,"Form","")</calculatedColumnFormula>
    </tableColumn>
    <tableColumn id="21" xr3:uid="{881C7122-FB74-49F7-9D75-21628FE6166E}" name="20/01/22" dataDxfId="2168" dataCellStyle="Normal 2">
      <calculatedColumnFormula>IF(ISTEXT(INDEX('Abs Formation'!$B$4:$T$369,MATCH(AI$9*1,Tableau6[Date],0),MATCH(Tableau3[[#This Row],[Nom Prénom]],Tableau6[[#Headers],[Infirmière]:[Personne 19]],0)))=TRUE,"Form","")</calculatedColumnFormula>
    </tableColumn>
    <tableColumn id="22" xr3:uid="{64B497AE-FD4B-46A2-A71F-821CF9A555B4}" name="21/01/22" dataDxfId="2167" dataCellStyle="Normal 2">
      <calculatedColumnFormula>IF(ISTEXT(INDEX('Abs Formation'!$B$4:$T$369,MATCH(AJ$9*1,Tableau6[Date],0),MATCH(Tableau3[[#This Row],[Nom Prénom]],Tableau6[[#Headers],[Infirmière]:[Personne 19]],0)))=TRUE,"Form","")</calculatedColumnFormula>
    </tableColumn>
    <tableColumn id="23" xr3:uid="{16E9C185-2DF7-4632-88EC-971D15B61CD0}" name="22/01/22" dataDxfId="2166" dataCellStyle="Normal 2">
      <calculatedColumnFormula>IF(ISTEXT(INDEX('Abs Formation'!$B$4:$T$369,MATCH(AK$9*1,Tableau6[Date],0),MATCH(Tableau3[[#This Row],[Nom Prénom]],Tableau6[[#Headers],[Infirmière]:[Personne 19]],0)))=TRUE,"Form","")</calculatedColumnFormula>
    </tableColumn>
    <tableColumn id="24" xr3:uid="{1DD06B9C-B086-438B-BCEA-C1809565FCF4}" name="23/01/22" dataDxfId="2165" dataCellStyle="Normal 2">
      <calculatedColumnFormula>IF(ISTEXT(INDEX('Abs Formation'!$B$4:$T$369,MATCH(AL$9*1,Tableau6[Date],0),MATCH(Tableau3[[#This Row],[Nom Prénom]],Tableau6[[#Headers],[Infirmière]:[Personne 19]],0)))=TRUE,"Form","")</calculatedColumnFormula>
    </tableColumn>
    <tableColumn id="25" xr3:uid="{4FCE0F44-B225-4A73-A084-6A063FB86291}" name="24/01/22" dataDxfId="2164" dataCellStyle="Normal 2">
      <calculatedColumnFormula>IF(ISTEXT(INDEX('Abs Formation'!$B$4:$T$369,MATCH(AM$9*1,Tableau6[Date],0),MATCH(Tableau3[[#This Row],[Nom Prénom]],Tableau6[[#Headers],[Infirmière]:[Personne 19]],0)))=TRUE,"Form","")</calculatedColumnFormula>
    </tableColumn>
    <tableColumn id="26" xr3:uid="{D097AC3D-B329-4E52-80BF-614150BE48A1}" name="25/01/22" dataDxfId="2163" dataCellStyle="Normal 2">
      <calculatedColumnFormula>IF(ISTEXT(INDEX('Abs Formation'!$B$4:$T$369,MATCH(AN$9*1,Tableau6[Date],0),MATCH(Tableau3[[#This Row],[Nom Prénom]],Tableau6[[#Headers],[Infirmière]:[Personne 19]],0)))=TRUE,"Form","")</calculatedColumnFormula>
    </tableColumn>
    <tableColumn id="27" xr3:uid="{384AAD97-4F28-4E42-9147-35A7F29FC29E}" name="26/01/22" dataDxfId="2162" dataCellStyle="Normal 2">
      <calculatedColumnFormula>IF(ISTEXT(INDEX('Abs Formation'!$B$4:$T$369,MATCH(AO$9*1,Tableau6[Date],0),MATCH(Tableau3[[#This Row],[Nom Prénom]],Tableau6[[#Headers],[Infirmière]:[Personne 19]],0)))=TRUE,"Form","")</calculatedColumnFormula>
    </tableColumn>
    <tableColumn id="28" xr3:uid="{0F5B6E81-6D47-4204-A387-1D63193F3D3C}" name="27/01/22" dataDxfId="2161" dataCellStyle="Normal 2">
      <calculatedColumnFormula>IF(ISTEXT(INDEX('Abs Formation'!$B$4:$T$369,MATCH(AP$9*1,Tableau6[Date],0),MATCH(Tableau3[[#This Row],[Nom Prénom]],Tableau6[[#Headers],[Infirmière]:[Personne 19]],0)))=TRUE,"Form","")</calculatedColumnFormula>
    </tableColumn>
    <tableColumn id="29" xr3:uid="{D4BAD2BF-2165-4F19-9AA5-20335B701F3A}" name="28/01/22" dataDxfId="2160" dataCellStyle="Normal 2">
      <calculatedColumnFormula>IF(ISTEXT(INDEX('Abs Formation'!$B$4:$T$369,MATCH(AQ$9*1,Tableau6[Date],0),MATCH(Tableau3[[#This Row],[Nom Prénom]],Tableau6[[#Headers],[Infirmière]:[Personne 19]],0)))=TRUE,"Form","")</calculatedColumnFormula>
    </tableColumn>
    <tableColumn id="30" xr3:uid="{222DB40C-CBDC-465E-8F09-C8D628C41005}" name="29/01/22" dataDxfId="2159" dataCellStyle="Normal 2">
      <calculatedColumnFormula>IF(ISTEXT(INDEX('Abs Formation'!$B$4:$T$369,MATCH(AR$9*1,Tableau6[Date],0),MATCH(Tableau3[[#This Row],[Nom Prénom]],Tableau6[[#Headers],[Infirmière]:[Personne 19]],0)))=TRUE,"Form","")</calculatedColumnFormula>
    </tableColumn>
    <tableColumn id="31" xr3:uid="{DA34FF50-11F1-47CC-AE2F-C08697195EE4}" name="30/01/22" dataDxfId="2158" dataCellStyle="Normal 2">
      <calculatedColumnFormula>IF(ISTEXT(INDEX('Abs Formation'!$B$4:$T$369,MATCH(AS$9*1,Tableau6[Date],0),MATCH(Tableau3[[#This Row],[Nom Prénom]],Tableau6[[#Headers],[Infirmière]:[Personne 19]],0)))=TRUE,"Form","")</calculatedColumnFormula>
    </tableColumn>
    <tableColumn id="32" xr3:uid="{E9976E10-0AED-4363-831B-EB67211993E7}" name="31/01/22" dataDxfId="2157" dataCellStyle="Normal 2">
      <calculatedColumnFormula>IF(ISTEXT(INDEX('Abs Formation'!$B$4:$T$369,MATCH(AT$9*1,Tableau6[Date],0),MATCH(Tableau3[[#This Row],[Nom Prénom]],Tableau6[[#Headers],[Infirmière]:[Personne 19]],0)))=TRUE,"Form","")</calculatedColumnFormula>
    </tableColumn>
    <tableColumn id="33" xr3:uid="{5E819784-7A57-4D38-95CC-B8CA73C43AC2}" name="01/02/22" dataDxfId="2156" dataCellStyle="Normal 2">
      <calculatedColumnFormula>IF(ISTEXT(INDEX('Abs Formation'!$B$4:$T$369,MATCH(AU$9*1,Tableau6[Date],0),MATCH(Tableau3[[#This Row],[Nom Prénom]],Tableau6[[#Headers],[Infirmière]:[Personne 19]],0)))=TRUE,"Form","")</calculatedColumnFormula>
    </tableColumn>
    <tableColumn id="34" xr3:uid="{41ECBAF3-F77D-42C6-B2D9-84B073B2E7F2}" name="02/02/22" dataDxfId="2155" dataCellStyle="Normal 2">
      <calculatedColumnFormula>IF(ISTEXT(INDEX('Abs Formation'!$B$4:$T$369,MATCH(AV$9*1,Tableau6[Date],0),MATCH(Tableau3[[#This Row],[Nom Prénom]],Tableau6[[#Headers],[Infirmière]:[Personne 19]],0)))=TRUE,"Form","")</calculatedColumnFormula>
    </tableColumn>
    <tableColumn id="35" xr3:uid="{A8D29B24-7E2E-4989-9AF0-3DCB2006AD59}" name="03/02/22" dataDxfId="2154" dataCellStyle="Normal 2">
      <calculatedColumnFormula>IF(ISTEXT(INDEX('Abs Formation'!$B$4:$T$369,MATCH(AW$9*1,Tableau6[Date],0),MATCH(Tableau3[[#This Row],[Nom Prénom]],Tableau6[[#Headers],[Infirmière]:[Personne 19]],0)))=TRUE,"Form","")</calculatedColumnFormula>
    </tableColumn>
    <tableColumn id="36" xr3:uid="{16E738B1-6E07-4B7D-9CC5-95AADDD818F3}" name="04/02/22" dataDxfId="2153" dataCellStyle="Normal 2">
      <calculatedColumnFormula>IF(ISTEXT(INDEX('Abs Formation'!$B$4:$T$369,MATCH(AX$9*1,Tableau6[Date],0),MATCH(Tableau3[[#This Row],[Nom Prénom]],Tableau6[[#Headers],[Infirmière]:[Personne 19]],0)))=TRUE,"Form","")</calculatedColumnFormula>
    </tableColumn>
    <tableColumn id="37" xr3:uid="{DA3132BE-5D66-41E1-8369-6B0571ED6BB3}" name="05/02/22" dataDxfId="2152" dataCellStyle="Normal 2">
      <calculatedColumnFormula>IF(ISTEXT(INDEX('Abs Formation'!$B$4:$T$369,MATCH(AY$9*1,Tableau6[Date],0),MATCH(Tableau3[[#This Row],[Nom Prénom]],Tableau6[[#Headers],[Infirmière]:[Personne 19]],0)))=TRUE,"Form","")</calculatedColumnFormula>
    </tableColumn>
    <tableColumn id="38" xr3:uid="{133BC58E-FE44-49FF-A429-1CE680A2359F}" name="06/02/22" dataDxfId="2151" dataCellStyle="Normal 2">
      <calculatedColumnFormula>IF(ISTEXT(INDEX('Abs Formation'!$B$4:$T$369,MATCH(AZ$9*1,Tableau6[Date],0),MATCH(Tableau3[[#This Row],[Nom Prénom]],Tableau6[[#Headers],[Infirmière]:[Personne 19]],0)))=TRUE,"Form","")</calculatedColumnFormula>
    </tableColumn>
    <tableColumn id="39" xr3:uid="{D31A3C6F-5ADC-4FFC-B941-C942C368F3E9}" name="07/02/22" dataDxfId="2150" dataCellStyle="Normal 2">
      <calculatedColumnFormula>IF(ISTEXT(INDEX('Abs Formation'!$B$4:$T$369,MATCH(BA$9*1,Tableau6[Date],0),MATCH(Tableau3[[#This Row],[Nom Prénom]],Tableau6[[#Headers],[Infirmière]:[Personne 19]],0)))=TRUE,"Form","")</calculatedColumnFormula>
    </tableColumn>
    <tableColumn id="40" xr3:uid="{F61131CF-5487-4A87-8E0E-3FF8929E0B33}" name="08/02/22" dataDxfId="2149" dataCellStyle="Normal 2">
      <calculatedColumnFormula>IF(ISTEXT(INDEX('Abs Formation'!$B$4:$T$369,MATCH(BB$9*1,Tableau6[Date],0),MATCH(Tableau3[[#This Row],[Nom Prénom]],Tableau6[[#Headers],[Infirmière]:[Personne 19]],0)))=TRUE,"Form","")</calculatedColumnFormula>
    </tableColumn>
    <tableColumn id="41" xr3:uid="{ADD290B4-4AE3-4DD8-BB5D-511A2EECFF6C}" name="09/02/22" dataDxfId="2148" dataCellStyle="Normal 2">
      <calculatedColumnFormula>IF(ISTEXT(INDEX('Abs Formation'!$B$4:$T$369,MATCH(BC$9*1,Tableau6[Date],0),MATCH(Tableau3[[#This Row],[Nom Prénom]],Tableau6[[#Headers],[Infirmière]:[Personne 19]],0)))=TRUE,"Form","")</calculatedColumnFormula>
    </tableColumn>
    <tableColumn id="42" xr3:uid="{42C14B33-C6BF-4E3E-82F6-34D51B2BDBBA}" name="10/02/22" dataDxfId="2147" dataCellStyle="Normal 2">
      <calculatedColumnFormula>IF(ISTEXT(INDEX('Abs Formation'!$B$4:$T$369,MATCH(BD$9*1,Tableau6[Date],0),MATCH(Tableau3[[#This Row],[Nom Prénom]],Tableau6[[#Headers],[Infirmière]:[Personne 19]],0)))=TRUE,"Form","")</calculatedColumnFormula>
    </tableColumn>
    <tableColumn id="43" xr3:uid="{86CD9C39-BB56-4E05-BC40-4546AC41DB21}" name="11/02/22" dataDxfId="2146" dataCellStyle="Normal 2">
      <calculatedColumnFormula>IF(ISTEXT(INDEX('Abs Formation'!$B$4:$T$369,MATCH(BE$9*1,Tableau6[Date],0),MATCH(Tableau3[[#This Row],[Nom Prénom]],Tableau6[[#Headers],[Infirmière]:[Personne 19]],0)))=TRUE,"Form","")</calculatedColumnFormula>
    </tableColumn>
    <tableColumn id="44" xr3:uid="{A791B45D-0345-4FAE-8D5E-3E5846ABF433}" name="12/02/22" dataDxfId="2145" dataCellStyle="Normal 2">
      <calculatedColumnFormula>IF(ISTEXT(INDEX('Abs Formation'!$B$4:$T$369,MATCH(BF$9*1,Tableau6[Date],0),MATCH(Tableau3[[#This Row],[Nom Prénom]],Tableau6[[#Headers],[Infirmière]:[Personne 19]],0)))=TRUE,"Form","")</calculatedColumnFormula>
    </tableColumn>
    <tableColumn id="45" xr3:uid="{E92D5B94-CDCD-4BE5-BEFD-5659AA047B9D}" name="13/02/22" dataDxfId="2144" dataCellStyle="Normal 2">
      <calculatedColumnFormula>IF(ISTEXT(INDEX('Abs Formation'!$B$4:$T$369,MATCH(BG$9*1,Tableau6[Date],0),MATCH(Tableau3[[#This Row],[Nom Prénom]],Tableau6[[#Headers],[Infirmière]:[Personne 19]],0)))=TRUE,"Form","")</calculatedColumnFormula>
    </tableColumn>
    <tableColumn id="46" xr3:uid="{8771AA4F-A315-4BFC-9D27-31386674A544}" name="14/02/22" dataDxfId="2143" dataCellStyle="Normal 2">
      <calculatedColumnFormula>IF(ISTEXT(INDEX('Abs Formation'!$B$4:$T$369,MATCH(BH$9*1,Tableau6[Date],0),MATCH(Tableau3[[#This Row],[Nom Prénom]],Tableau6[[#Headers],[Infirmière]:[Personne 19]],0)))=TRUE,"Form","")</calculatedColumnFormula>
    </tableColumn>
    <tableColumn id="47" xr3:uid="{8A05D3A8-D134-464A-9526-A486B7CC4E14}" name="15/02/22" dataDxfId="2142" dataCellStyle="Normal 2">
      <calculatedColumnFormula>IF(ISTEXT(INDEX('Abs Formation'!$B$4:$T$369,MATCH(BI$9*1,Tableau6[Date],0),MATCH(Tableau3[[#This Row],[Nom Prénom]],Tableau6[[#Headers],[Infirmière]:[Personne 19]],0)))=TRUE,"Form","")</calculatedColumnFormula>
    </tableColumn>
    <tableColumn id="48" xr3:uid="{371E0752-B507-4027-AA91-5438D82ADA4C}" name="16/02/22" dataDxfId="2141" dataCellStyle="Normal 2">
      <calculatedColumnFormula>IF(ISTEXT(INDEX('Abs Formation'!$B$4:$T$369,MATCH(BJ$9*1,Tableau6[Date],0),MATCH(Tableau3[[#This Row],[Nom Prénom]],Tableau6[[#Headers],[Infirmière]:[Personne 19]],0)))=TRUE,"Form","")</calculatedColumnFormula>
    </tableColumn>
    <tableColumn id="49" xr3:uid="{28E951EA-C19C-476B-B6C7-64888F375073}" name="17/02/22" dataDxfId="2140" dataCellStyle="Normal 2">
      <calculatedColumnFormula>IF(ISTEXT(INDEX('Abs Formation'!$B$4:$T$369,MATCH(BK$9*1,Tableau6[Date],0),MATCH(Tableau3[[#This Row],[Nom Prénom]],Tableau6[[#Headers],[Infirmière]:[Personne 19]],0)))=TRUE,"Form","")</calculatedColumnFormula>
    </tableColumn>
    <tableColumn id="50" xr3:uid="{C690DCFF-719B-4054-89FF-F3060E7EC007}" name="18/02/22" dataDxfId="2139" dataCellStyle="Normal 2">
      <calculatedColumnFormula>IF(ISTEXT(INDEX('Abs Formation'!$B$4:$T$369,MATCH(BL$9*1,Tableau6[Date],0),MATCH(Tableau3[[#This Row],[Nom Prénom]],Tableau6[[#Headers],[Infirmière]:[Personne 19]],0)))=TRUE,"Form","")</calculatedColumnFormula>
    </tableColumn>
    <tableColumn id="51" xr3:uid="{A62B2C08-652B-4848-92D2-11BD8EFCE9EB}" name="19/02/22" dataDxfId="2138" dataCellStyle="Normal 2">
      <calculatedColumnFormula>IF(ISTEXT(INDEX('Abs Formation'!$B$4:$T$369,MATCH(BM$9*1,Tableau6[Date],0),MATCH(Tableau3[[#This Row],[Nom Prénom]],Tableau6[[#Headers],[Infirmière]:[Personne 19]],0)))=TRUE,"Form","")</calculatedColumnFormula>
    </tableColumn>
    <tableColumn id="52" xr3:uid="{DB207E0A-1B71-45A0-8DF3-AA0B3E20E3B9}" name="20/02/22" dataDxfId="2137" dataCellStyle="Normal 2">
      <calculatedColumnFormula>IF(ISTEXT(INDEX('Abs Formation'!$B$4:$T$369,MATCH(BN$9*1,Tableau6[Date],0),MATCH(Tableau3[[#This Row],[Nom Prénom]],Tableau6[[#Headers],[Infirmière]:[Personne 19]],0)))=TRUE,"Form","")</calculatedColumnFormula>
    </tableColumn>
    <tableColumn id="53" xr3:uid="{9D9E5D29-100C-430E-8816-85EAF5D84396}" name="21/02/22" dataDxfId="2136" dataCellStyle="Normal 2">
      <calculatedColumnFormula>IF(ISTEXT(INDEX('Abs Formation'!$B$4:$T$369,MATCH(BO$9*1,Tableau6[Date],0),MATCH(Tableau3[[#This Row],[Nom Prénom]],Tableau6[[#Headers],[Infirmière]:[Personne 19]],0)))=TRUE,"Form","")</calculatedColumnFormula>
    </tableColumn>
    <tableColumn id="54" xr3:uid="{31C03A9C-E01C-4F93-A7A7-A0D0494F0190}" name="22/02/22" dataDxfId="2135" dataCellStyle="Normal 2">
      <calculatedColumnFormula>IF(ISTEXT(INDEX('Abs Formation'!$B$4:$T$369,MATCH(BP$9*1,Tableau6[Date],0),MATCH(Tableau3[[#This Row],[Nom Prénom]],Tableau6[[#Headers],[Infirmière]:[Personne 19]],0)))=TRUE,"Form","")</calculatedColumnFormula>
    </tableColumn>
    <tableColumn id="55" xr3:uid="{47222189-328C-4335-A703-11773A259C0B}" name="23/02/22" dataDxfId="2134" dataCellStyle="Normal 2">
      <calculatedColumnFormula>IF(ISTEXT(INDEX('Abs Formation'!$B$4:$T$369,MATCH(BQ$9*1,Tableau6[Date],0),MATCH(Tableau3[[#This Row],[Nom Prénom]],Tableau6[[#Headers],[Infirmière]:[Personne 19]],0)))=TRUE,"Form","")</calculatedColumnFormula>
    </tableColumn>
    <tableColumn id="56" xr3:uid="{DF596424-48FA-4C9B-99C1-CF92DA69B53E}" name="24/02/22" dataDxfId="2133" dataCellStyle="Normal 2">
      <calculatedColumnFormula>IF(ISTEXT(INDEX('Abs Formation'!$B$4:$T$369,MATCH(BR$9*1,Tableau6[Date],0),MATCH(Tableau3[[#This Row],[Nom Prénom]],Tableau6[[#Headers],[Infirmière]:[Personne 19]],0)))=TRUE,"Form","")</calculatedColumnFormula>
    </tableColumn>
    <tableColumn id="57" xr3:uid="{2AE26699-4EA1-49A7-81C0-D5E872325DAB}" name="25/02/22" dataDxfId="2132" dataCellStyle="Normal 2">
      <calculatedColumnFormula>IF(ISTEXT(INDEX('Abs Formation'!$B$4:$T$369,MATCH(BS$9*1,Tableau6[Date],0),MATCH(Tableau3[[#This Row],[Nom Prénom]],Tableau6[[#Headers],[Infirmière]:[Personne 19]],0)))=TRUE,"Form","")</calculatedColumnFormula>
    </tableColumn>
    <tableColumn id="58" xr3:uid="{C358F677-835F-4825-B905-459FEB9123BF}" name="26/02/22" dataDxfId="2131" dataCellStyle="Normal 2">
      <calculatedColumnFormula>IF(ISTEXT(INDEX('Abs Formation'!$B$4:$T$369,MATCH(BT$9*1,Tableau6[Date],0),MATCH(Tableau3[[#This Row],[Nom Prénom]],Tableau6[[#Headers],[Infirmière]:[Personne 19]],0)))=TRUE,"Form","")</calculatedColumnFormula>
    </tableColumn>
    <tableColumn id="59" xr3:uid="{E992F985-F6A0-4531-99E4-0FEDA68BB40E}" name="27/02/22" dataDxfId="2130" dataCellStyle="Normal 2">
      <calculatedColumnFormula>IF(ISTEXT(INDEX('Abs Formation'!$B$4:$T$369,MATCH(BU$9*1,Tableau6[Date],0),MATCH(Tableau3[[#This Row],[Nom Prénom]],Tableau6[[#Headers],[Infirmière]:[Personne 19]],0)))=TRUE,"Form","")</calculatedColumnFormula>
    </tableColumn>
    <tableColumn id="60" xr3:uid="{D59D3784-4930-4F79-B1F9-0BE51ECE37B4}" name="28/02/22" dataDxfId="2129" dataCellStyle="Normal 2">
      <calculatedColumnFormula>IF(ISTEXT(INDEX('Abs Formation'!$B$4:$T$369,MATCH(BV$9*1,Tableau6[Date],0),MATCH(Tableau3[[#This Row],[Nom Prénom]],Tableau6[[#Headers],[Infirmière]:[Personne 19]],0)))=TRUE,"Form","")</calculatedColumnFormula>
    </tableColumn>
    <tableColumn id="61" xr3:uid="{B67AE7F7-FD5B-40B5-98A1-F265D1769732}" name="01/03/22" dataDxfId="2128" dataCellStyle="Normal 2">
      <calculatedColumnFormula>IF(ISTEXT(INDEX('Abs Formation'!$B$4:$T$369,MATCH(BW$9*1,Tableau6[Date],0),MATCH(Tableau3[[#This Row],[Nom Prénom]],Tableau6[[#Headers],[Infirmière]:[Personne 19]],0)))=TRUE,"Form","")</calculatedColumnFormula>
    </tableColumn>
    <tableColumn id="62" xr3:uid="{26C8D470-865D-4238-ADB1-120D64E903A4}" name="02/03/22" dataDxfId="2127" dataCellStyle="Normal 2">
      <calculatedColumnFormula>IF(ISTEXT(INDEX('Abs Formation'!$B$4:$T$369,MATCH(BX$9*1,Tableau6[Date],0),MATCH(Tableau3[[#This Row],[Nom Prénom]],Tableau6[[#Headers],[Infirmière]:[Personne 19]],0)))=TRUE,"Form","")</calculatedColumnFormula>
    </tableColumn>
    <tableColumn id="63" xr3:uid="{198AF335-50FD-4C05-A4AD-4F4EA3B15B2C}" name="03/03/22" dataDxfId="2126" dataCellStyle="Normal 2">
      <calculatedColumnFormula>IF(ISTEXT(INDEX('Abs Formation'!$B$4:$T$369,MATCH(BY$9*1,Tableau6[Date],0),MATCH(Tableau3[[#This Row],[Nom Prénom]],Tableau6[[#Headers],[Infirmière]:[Personne 19]],0)))=TRUE,"Form","")</calculatedColumnFormula>
    </tableColumn>
    <tableColumn id="64" xr3:uid="{5C40DDDF-A163-47FD-851F-724ABE7CD6E3}" name="04/03/22" dataDxfId="2125" dataCellStyle="Normal 2">
      <calculatedColumnFormula>IF(ISTEXT(INDEX('Abs Formation'!$B$4:$T$369,MATCH(BZ$9*1,Tableau6[Date],0),MATCH(Tableau3[[#This Row],[Nom Prénom]],Tableau6[[#Headers],[Infirmière]:[Personne 19]],0)))=TRUE,"Form","")</calculatedColumnFormula>
    </tableColumn>
    <tableColumn id="65" xr3:uid="{6D8CBFF6-5F2E-4D8C-BA1F-268E1403A2C2}" name="05/03/22" dataDxfId="2124" dataCellStyle="Normal 2">
      <calculatedColumnFormula>IF(ISTEXT(INDEX('Abs Formation'!$B$4:$T$369,MATCH(CA$9*1,Tableau6[Date],0),MATCH(Tableau3[[#This Row],[Nom Prénom]],Tableau6[[#Headers],[Infirmière]:[Personne 19]],0)))=TRUE,"Form","")</calculatedColumnFormula>
    </tableColumn>
    <tableColumn id="66" xr3:uid="{DD474FD6-0A95-471C-A9E7-D9247701EC21}" name="06/03/22" dataDxfId="2123" dataCellStyle="Normal 2">
      <calculatedColumnFormula>IF(ISTEXT(INDEX('Abs Formation'!$B$4:$T$369,MATCH(CB$9*1,Tableau6[Date],0),MATCH(Tableau3[[#This Row],[Nom Prénom]],Tableau6[[#Headers],[Infirmière]:[Personne 19]],0)))=TRUE,"Form","")</calculatedColumnFormula>
    </tableColumn>
    <tableColumn id="67" xr3:uid="{F4DA5471-A8FF-428D-9FCB-B93E50942B6F}" name="07/03/22" dataDxfId="2122" dataCellStyle="Normal 2">
      <calculatedColumnFormula>IF(ISTEXT(INDEX('Abs Formation'!$B$4:$T$369,MATCH(CC$9*1,Tableau6[Date],0),MATCH(Tableau3[[#This Row],[Nom Prénom]],Tableau6[[#Headers],[Infirmière]:[Personne 19]],0)))=TRUE,"Form","")</calculatedColumnFormula>
    </tableColumn>
    <tableColumn id="68" xr3:uid="{0B3713FA-7C74-43A4-98DE-A0D973DD3A3C}" name="08/03/22" dataDxfId="2121" dataCellStyle="Normal 2">
      <calculatedColumnFormula>IF(ISTEXT(INDEX('Abs Formation'!$B$4:$T$369,MATCH(CD$9*1,Tableau6[Date],0),MATCH(Tableau3[[#This Row],[Nom Prénom]],Tableau6[[#Headers],[Infirmière]:[Personne 19]],0)))=TRUE,"Form","")</calculatedColumnFormula>
    </tableColumn>
    <tableColumn id="69" xr3:uid="{E9E9C635-5368-420D-AB5F-7EF3CB5CA0BD}" name="09/03/22" dataDxfId="2120" dataCellStyle="Normal 2">
      <calculatedColumnFormula>IF(ISTEXT(INDEX('Abs Formation'!$B$4:$T$369,MATCH(CE$9*1,Tableau6[Date],0),MATCH(Tableau3[[#This Row],[Nom Prénom]],Tableau6[[#Headers],[Infirmière]:[Personne 19]],0)))=TRUE,"Form","")</calculatedColumnFormula>
    </tableColumn>
    <tableColumn id="70" xr3:uid="{F5F703F1-5C29-4632-9F27-57818E60C408}" name="10/03/22" dataDxfId="2119" dataCellStyle="Normal 2">
      <calculatedColumnFormula>IF(ISTEXT(INDEX('Abs Formation'!$B$4:$T$369,MATCH(CF$9*1,Tableau6[Date],0),MATCH(Tableau3[[#This Row],[Nom Prénom]],Tableau6[[#Headers],[Infirmière]:[Personne 19]],0)))=TRUE,"Form","")</calculatedColumnFormula>
    </tableColumn>
    <tableColumn id="71" xr3:uid="{21B5C0AD-23DA-4A54-80D5-2A43DF380D40}" name="11/03/22" dataDxfId="2118" dataCellStyle="Normal 2">
      <calculatedColumnFormula>IF(ISTEXT(INDEX('Abs Formation'!$B$4:$T$369,MATCH(CG$9*1,Tableau6[Date],0),MATCH(Tableau3[[#This Row],[Nom Prénom]],Tableau6[[#Headers],[Infirmière]:[Personne 19]],0)))=TRUE,"Form","")</calculatedColumnFormula>
    </tableColumn>
    <tableColumn id="72" xr3:uid="{B024AEF4-FC54-458F-AF70-1286DF265631}" name="12/03/22" dataDxfId="2117" dataCellStyle="Normal 2">
      <calculatedColumnFormula>IF(ISTEXT(INDEX('Abs Formation'!$B$4:$T$369,MATCH(CH$9*1,Tableau6[Date],0),MATCH(Tableau3[[#This Row],[Nom Prénom]],Tableau6[[#Headers],[Infirmière]:[Personne 19]],0)))=TRUE,"Form","")</calculatedColumnFormula>
    </tableColumn>
    <tableColumn id="73" xr3:uid="{B34DEFA5-FF6B-4428-B791-1A11A1A8A21F}" name="13/03/22" dataDxfId="2116" dataCellStyle="Normal 2">
      <calculatedColumnFormula>IF(ISTEXT(INDEX('Abs Formation'!$B$4:$T$369,MATCH(CI$9*1,Tableau6[Date],0),MATCH(Tableau3[[#This Row],[Nom Prénom]],Tableau6[[#Headers],[Infirmière]:[Personne 19]],0)))=TRUE,"Form","")</calculatedColumnFormula>
    </tableColumn>
    <tableColumn id="74" xr3:uid="{E983B273-E294-4080-B119-58205A100846}" name="14/03/22" dataDxfId="2115" dataCellStyle="Normal 2">
      <calculatedColumnFormula>IF(ISTEXT(INDEX('Abs Formation'!$B$4:$T$369,MATCH(CJ$9*1,Tableau6[Date],0),MATCH(Tableau3[[#This Row],[Nom Prénom]],Tableau6[[#Headers],[Infirmière]:[Personne 19]],0)))=TRUE,"Form","")</calculatedColumnFormula>
    </tableColumn>
    <tableColumn id="75" xr3:uid="{03927097-8708-46E2-B8AB-7C058C2A4C15}" name="15/03/22" dataDxfId="2114" dataCellStyle="Normal 2">
      <calculatedColumnFormula>IF(ISTEXT(INDEX('Abs Formation'!$B$4:$T$369,MATCH(CK$9*1,Tableau6[Date],0),MATCH(Tableau3[[#This Row],[Nom Prénom]],Tableau6[[#Headers],[Infirmière]:[Personne 19]],0)))=TRUE,"Form","")</calculatedColumnFormula>
    </tableColumn>
    <tableColumn id="76" xr3:uid="{4D5D7D49-F030-471F-95C8-328EE0BEDB04}" name="16/03/22" dataDxfId="2113" dataCellStyle="Normal 2">
      <calculatedColumnFormula>IF(ISTEXT(INDEX('Abs Formation'!$B$4:$T$369,MATCH(CL$9*1,Tableau6[Date],0),MATCH(Tableau3[[#This Row],[Nom Prénom]],Tableau6[[#Headers],[Infirmière]:[Personne 19]],0)))=TRUE,"Form","")</calculatedColumnFormula>
    </tableColumn>
    <tableColumn id="77" xr3:uid="{D302AE03-09E0-4CC8-A8A1-768E92A86581}" name="17/03/22" dataDxfId="2112" dataCellStyle="Normal 2">
      <calculatedColumnFormula>IF(ISTEXT(INDEX('Abs Formation'!$B$4:$T$369,MATCH(CM$9*1,Tableau6[Date],0),MATCH(Tableau3[[#This Row],[Nom Prénom]],Tableau6[[#Headers],[Infirmière]:[Personne 19]],0)))=TRUE,"Form","")</calculatedColumnFormula>
    </tableColumn>
    <tableColumn id="78" xr3:uid="{939CEEBB-0C5A-4FE1-8EE7-772C64DBA146}" name="18/03/22" dataDxfId="2111" dataCellStyle="Normal 2">
      <calculatedColumnFormula>IF(ISTEXT(INDEX('Abs Formation'!$B$4:$T$369,MATCH(CN$9*1,Tableau6[Date],0),MATCH(Tableau3[[#This Row],[Nom Prénom]],Tableau6[[#Headers],[Infirmière]:[Personne 19]],0)))=TRUE,"Form","")</calculatedColumnFormula>
    </tableColumn>
    <tableColumn id="79" xr3:uid="{700D5B92-895C-4719-A353-9B7A4E27F167}" name="19/03/22" dataDxfId="2110" dataCellStyle="Normal 2">
      <calculatedColumnFormula>IF(ISTEXT(INDEX('Abs Formation'!$B$4:$T$369,MATCH(CO$9*1,Tableau6[Date],0),MATCH(Tableau3[[#This Row],[Nom Prénom]],Tableau6[[#Headers],[Infirmière]:[Personne 19]],0)))=TRUE,"Form","")</calculatedColumnFormula>
    </tableColumn>
    <tableColumn id="80" xr3:uid="{40B81EF7-4C1A-460E-880E-1699BA17C404}" name="20/03/22" dataDxfId="2109" dataCellStyle="Normal 2">
      <calculatedColumnFormula>IF(ISTEXT(INDEX('Abs Formation'!$B$4:$T$369,MATCH(CP$9*1,Tableau6[Date],0),MATCH(Tableau3[[#This Row],[Nom Prénom]],Tableau6[[#Headers],[Infirmière]:[Personne 19]],0)))=TRUE,"Form","")</calculatedColumnFormula>
    </tableColumn>
    <tableColumn id="81" xr3:uid="{E28596C7-38A0-4CF1-9AC6-734330BD8854}" name="21/03/22" dataDxfId="2108" dataCellStyle="Normal 2">
      <calculatedColumnFormula>IF(ISTEXT(INDEX('Abs Formation'!$B$4:$T$369,MATCH(CQ$9*1,Tableau6[Date],0),MATCH(Tableau3[[#This Row],[Nom Prénom]],Tableau6[[#Headers],[Infirmière]:[Personne 19]],0)))=TRUE,"Form","")</calculatedColumnFormula>
    </tableColumn>
    <tableColumn id="82" xr3:uid="{81BEE887-BB07-456D-874F-710823C7D159}" name="22/03/22" dataDxfId="2107" dataCellStyle="Normal 2">
      <calculatedColumnFormula>IF(ISTEXT(INDEX('Abs Formation'!$B$4:$T$369,MATCH(CR$9*1,Tableau6[Date],0),MATCH(Tableau3[[#This Row],[Nom Prénom]],Tableau6[[#Headers],[Infirmière]:[Personne 19]],0)))=TRUE,"Form","")</calculatedColumnFormula>
    </tableColumn>
    <tableColumn id="83" xr3:uid="{438E771F-FEC4-49E3-BA6B-E934A15C1621}" name="23/03/22" dataDxfId="2106" dataCellStyle="Normal 2">
      <calculatedColumnFormula>IF(ISTEXT(INDEX('Abs Formation'!$B$4:$T$369,MATCH(CS$9*1,Tableau6[Date],0),MATCH(Tableau3[[#This Row],[Nom Prénom]],Tableau6[[#Headers],[Infirmière]:[Personne 19]],0)))=TRUE,"Form","")</calculatedColumnFormula>
    </tableColumn>
    <tableColumn id="84" xr3:uid="{0A818A48-4299-4FA9-AB31-D5602D0D85CF}" name="24/03/22" dataDxfId="2105" dataCellStyle="Normal 2">
      <calculatedColumnFormula>IF(ISTEXT(INDEX('Abs Formation'!$B$4:$T$369,MATCH(CT$9*1,Tableau6[Date],0),MATCH(Tableau3[[#This Row],[Nom Prénom]],Tableau6[[#Headers],[Infirmière]:[Personne 19]],0)))=TRUE,"Form","")</calculatedColumnFormula>
    </tableColumn>
    <tableColumn id="85" xr3:uid="{DBCBA050-5778-464B-863A-4853F907E133}" name="25/03/22" dataDxfId="2104" dataCellStyle="Normal 2">
      <calculatedColumnFormula>IF(ISTEXT(INDEX('Abs Formation'!$B$4:$T$369,MATCH(CU$9*1,Tableau6[Date],0),MATCH(Tableau3[[#This Row],[Nom Prénom]],Tableau6[[#Headers],[Infirmière]:[Personne 19]],0)))=TRUE,"Form","")</calculatedColumnFormula>
    </tableColumn>
    <tableColumn id="86" xr3:uid="{5B54906C-B1EA-4ADC-92EF-4A62C112175E}" name="26/03/22" dataDxfId="2103" dataCellStyle="Normal 2">
      <calculatedColumnFormula>IF(ISTEXT(INDEX('Abs Formation'!$B$4:$T$369,MATCH(CV$9*1,Tableau6[Date],0),MATCH(Tableau3[[#This Row],[Nom Prénom]],Tableau6[[#Headers],[Infirmière]:[Personne 19]],0)))=TRUE,"Form","")</calculatedColumnFormula>
    </tableColumn>
    <tableColumn id="87" xr3:uid="{1F972E8B-7FC8-46A2-8D08-A453744B0164}" name="27/03/22" dataDxfId="2102" dataCellStyle="Normal 2">
      <calculatedColumnFormula>IF(ISTEXT(INDEX('Abs Formation'!$B$4:$T$369,MATCH(CW$9*1,Tableau6[Date],0),MATCH(Tableau3[[#This Row],[Nom Prénom]],Tableau6[[#Headers],[Infirmière]:[Personne 19]],0)))=TRUE,"Form","")</calculatedColumnFormula>
    </tableColumn>
    <tableColumn id="88" xr3:uid="{7144F47B-98EB-47C7-A250-1F69E762EF4C}" name="28/03/22" dataDxfId="2101" dataCellStyle="Normal 2">
      <calculatedColumnFormula>IF(ISTEXT(INDEX('Abs Formation'!$B$4:$T$369,MATCH(CX$9*1,Tableau6[Date],0),MATCH(Tableau3[[#This Row],[Nom Prénom]],Tableau6[[#Headers],[Infirmière]:[Personne 19]],0)))=TRUE,"Form","")</calculatedColumnFormula>
    </tableColumn>
    <tableColumn id="89" xr3:uid="{417A58BF-F183-4548-AC26-80F1497AE386}" name="29/03/22" dataDxfId="2100" dataCellStyle="Normal 2">
      <calculatedColumnFormula>IF(ISTEXT(INDEX('Abs Formation'!$B$4:$T$369,MATCH(CY$9*1,Tableau6[Date],0),MATCH(Tableau3[[#This Row],[Nom Prénom]],Tableau6[[#Headers],[Infirmière]:[Personne 19]],0)))=TRUE,"Form","")</calculatedColumnFormula>
    </tableColumn>
    <tableColumn id="90" xr3:uid="{ECF1E557-4432-4D62-8A19-1F650937BBD5}" name="30/03/22" dataDxfId="2099" dataCellStyle="Normal 2">
      <calculatedColumnFormula>IF(ISTEXT(INDEX('Abs Formation'!$B$4:$T$369,MATCH(CZ$9*1,Tableau6[Date],0),MATCH(Tableau3[[#This Row],[Nom Prénom]],Tableau6[[#Headers],[Infirmière]:[Personne 19]],0)))=TRUE,"Form","")</calculatedColumnFormula>
    </tableColumn>
    <tableColumn id="91" xr3:uid="{7B940139-02E1-49D4-844F-EE6ED0122578}" name="31/03/22" dataDxfId="2098" dataCellStyle="Normal 2">
      <calculatedColumnFormula>IF(ISTEXT(INDEX('Abs Formation'!$B$4:$T$369,MATCH(DA$9*1,Tableau6[Date],0),MATCH(Tableau3[[#This Row],[Nom Prénom]],Tableau6[[#Headers],[Infirmière]:[Personne 19]],0)))=TRUE,"Form","")</calculatedColumnFormula>
    </tableColumn>
    <tableColumn id="92" xr3:uid="{EBFFDBDA-D397-4C63-A5B4-105AE467A065}" name="01/04/22" dataDxfId="2097" dataCellStyle="Normal 2">
      <calculatedColumnFormula>IF(ISTEXT(INDEX('Abs Formation'!$B$4:$T$369,MATCH(DB$9*1,Tableau6[Date],0),MATCH(Tableau3[[#This Row],[Nom Prénom]],Tableau6[[#Headers],[Infirmière]:[Personne 19]],0)))=TRUE,"Form","")</calculatedColumnFormula>
    </tableColumn>
    <tableColumn id="93" xr3:uid="{51B0C34D-5D74-4697-861C-C29A2EFD855B}" name="02/04/22" dataDxfId="2096" dataCellStyle="Normal 2">
      <calculatedColumnFormula>IF(ISTEXT(INDEX('Abs Formation'!$B$4:$T$369,MATCH(DC$9*1,Tableau6[Date],0),MATCH(Tableau3[[#This Row],[Nom Prénom]],Tableau6[[#Headers],[Infirmière]:[Personne 19]],0)))=TRUE,"Form","")</calculatedColumnFormula>
    </tableColumn>
    <tableColumn id="94" xr3:uid="{CB0441E8-6F7B-4319-93CC-8893AA83F805}" name="03/04/22" dataDxfId="2095" dataCellStyle="Normal 2">
      <calculatedColumnFormula>IF(ISTEXT(INDEX('Abs Formation'!$B$4:$T$369,MATCH(DD$9*1,Tableau6[Date],0),MATCH(Tableau3[[#This Row],[Nom Prénom]],Tableau6[[#Headers],[Infirmière]:[Personne 19]],0)))=TRUE,"Form","")</calculatedColumnFormula>
    </tableColumn>
    <tableColumn id="95" xr3:uid="{5BC2D2A3-B88F-4081-A60F-2EEAE2160EDF}" name="04/04/22" dataDxfId="2094" dataCellStyle="Normal 2">
      <calculatedColumnFormula>IF(ISTEXT(INDEX('Abs Formation'!$B$4:$T$369,MATCH(DE$9*1,Tableau6[Date],0),MATCH(Tableau3[[#This Row],[Nom Prénom]],Tableau6[[#Headers],[Infirmière]:[Personne 19]],0)))=TRUE,"Form","")</calculatedColumnFormula>
    </tableColumn>
    <tableColumn id="96" xr3:uid="{1FD0ADC9-45AD-4E31-AA9B-F1882EC3F779}" name="05/04/22" dataDxfId="2093" dataCellStyle="Normal 2">
      <calculatedColumnFormula>IF(ISTEXT(INDEX('Abs Formation'!$B$4:$T$369,MATCH(DF$9*1,Tableau6[Date],0),MATCH(Tableau3[[#This Row],[Nom Prénom]],Tableau6[[#Headers],[Infirmière]:[Personne 19]],0)))=TRUE,"Form","")</calculatedColumnFormula>
    </tableColumn>
    <tableColumn id="97" xr3:uid="{E24B4854-01FB-461D-8638-710BDB3CE0ED}" name="06/04/22" dataDxfId="2092" dataCellStyle="Normal 2">
      <calculatedColumnFormula>IF(ISTEXT(INDEX('Abs Formation'!$B$4:$T$369,MATCH(DG$9*1,Tableau6[Date],0),MATCH(Tableau3[[#This Row],[Nom Prénom]],Tableau6[[#Headers],[Infirmière]:[Personne 19]],0)))=TRUE,"Form","")</calculatedColumnFormula>
    </tableColumn>
    <tableColumn id="98" xr3:uid="{1FDF1434-1D2D-4615-8806-E38010D57CD7}" name="07/04/22" dataDxfId="2091" dataCellStyle="Normal 2">
      <calculatedColumnFormula>IF(ISTEXT(INDEX('Abs Formation'!$B$4:$T$369,MATCH(DH$9*1,Tableau6[Date],0),MATCH(Tableau3[[#This Row],[Nom Prénom]],Tableau6[[#Headers],[Infirmière]:[Personne 19]],0)))=TRUE,"Form","")</calculatedColumnFormula>
    </tableColumn>
    <tableColumn id="99" xr3:uid="{F5518091-C1B1-42FD-867B-F4DE57FE8520}" name="08/04/22" dataDxfId="2090" dataCellStyle="Normal 2">
      <calculatedColumnFormula>IF(ISTEXT(INDEX('Abs Formation'!$B$4:$T$369,MATCH(DI$9*1,Tableau6[Date],0),MATCH(Tableau3[[#This Row],[Nom Prénom]],Tableau6[[#Headers],[Infirmière]:[Personne 19]],0)))=TRUE,"Form","")</calculatedColumnFormula>
    </tableColumn>
    <tableColumn id="100" xr3:uid="{DCF658FE-54A5-48FC-8ADC-04CD4874DEB9}" name="09/04/22" dataDxfId="2089" dataCellStyle="Normal 2">
      <calculatedColumnFormula>IF(ISTEXT(INDEX('Abs Formation'!$B$4:$T$369,MATCH(DJ$9*1,Tableau6[Date],0),MATCH(Tableau3[[#This Row],[Nom Prénom]],Tableau6[[#Headers],[Infirmière]:[Personne 19]],0)))=TRUE,"Form","")</calculatedColumnFormula>
    </tableColumn>
    <tableColumn id="101" xr3:uid="{A044C3DA-1FCE-4D3F-95C7-6065A02DB53F}" name="10/04/22" dataDxfId="2088" dataCellStyle="Normal 2">
      <calculatedColumnFormula>IF(ISTEXT(INDEX('Abs Formation'!$B$4:$T$369,MATCH(DK$9*1,Tableau6[Date],0),MATCH(Tableau3[[#This Row],[Nom Prénom]],Tableau6[[#Headers],[Infirmière]:[Personne 19]],0)))=TRUE,"Form","")</calculatedColumnFormula>
    </tableColumn>
    <tableColumn id="102" xr3:uid="{D6D5C948-33D0-4824-A97D-337A49A1558D}" name="11/04/22" dataDxfId="2087" dataCellStyle="Normal 2">
      <calculatedColumnFormula>IF(ISTEXT(INDEX('Abs Formation'!$B$4:$T$369,MATCH(DL$9*1,Tableau6[Date],0),MATCH(Tableau3[[#This Row],[Nom Prénom]],Tableau6[[#Headers],[Infirmière]:[Personne 19]],0)))=TRUE,"Form","")</calculatedColumnFormula>
    </tableColumn>
    <tableColumn id="103" xr3:uid="{053106C1-2FC6-4DC2-98BD-F9D385FBA9EE}" name="12/04/22" dataDxfId="2086" dataCellStyle="Normal 2">
      <calculatedColumnFormula>IF(ISTEXT(INDEX('Abs Formation'!$B$4:$T$369,MATCH(DM$9*1,Tableau6[Date],0),MATCH(Tableau3[[#This Row],[Nom Prénom]],Tableau6[[#Headers],[Infirmière]:[Personne 19]],0)))=TRUE,"Form","")</calculatedColumnFormula>
    </tableColumn>
    <tableColumn id="104" xr3:uid="{31D24556-48F0-4B5C-B300-81F43BC468DD}" name="13/04/22" dataDxfId="2085" dataCellStyle="Normal 2">
      <calculatedColumnFormula>IF(ISTEXT(INDEX('Abs Formation'!$B$4:$T$369,MATCH(DN$9*1,Tableau6[Date],0),MATCH(Tableau3[[#This Row],[Nom Prénom]],Tableau6[[#Headers],[Infirmière]:[Personne 19]],0)))=TRUE,"Form","")</calculatedColumnFormula>
    </tableColumn>
    <tableColumn id="105" xr3:uid="{6121E64A-FC45-4B62-A581-60F9AA57CEF1}" name="14/04/22" dataDxfId="2084" dataCellStyle="Normal 2">
      <calculatedColumnFormula>IF(ISTEXT(INDEX('Abs Formation'!$B$4:$T$369,MATCH(DO$9*1,Tableau6[Date],0),MATCH(Tableau3[[#This Row],[Nom Prénom]],Tableau6[[#Headers],[Infirmière]:[Personne 19]],0)))=TRUE,"Form","")</calculatedColumnFormula>
    </tableColumn>
    <tableColumn id="106" xr3:uid="{A95153ED-D85B-46B0-8882-A2D3D410728A}" name="15/04/22" dataDxfId="2083" dataCellStyle="Normal 2">
      <calculatedColumnFormula>IF(ISTEXT(INDEX('Abs Formation'!$B$4:$T$369,MATCH(DP$9*1,Tableau6[Date],0),MATCH(Tableau3[[#This Row],[Nom Prénom]],Tableau6[[#Headers],[Infirmière]:[Personne 19]],0)))=TRUE,"Form","")</calculatedColumnFormula>
    </tableColumn>
    <tableColumn id="107" xr3:uid="{688D7A5C-DF6F-4E5A-A6A4-FA68C94A108E}" name="16/04/22" dataDxfId="2082" dataCellStyle="Normal 2">
      <calculatedColumnFormula>IF(ISTEXT(INDEX('Abs Formation'!$B$4:$T$369,MATCH(DQ$9*1,Tableau6[Date],0),MATCH(Tableau3[[#This Row],[Nom Prénom]],Tableau6[[#Headers],[Infirmière]:[Personne 19]],0)))=TRUE,"Form","")</calculatedColumnFormula>
    </tableColumn>
    <tableColumn id="108" xr3:uid="{171AB581-013C-4D29-90B9-C4950C316A40}" name="17/04/22" dataDxfId="2081" dataCellStyle="Normal 2">
      <calculatedColumnFormula>IF(ISTEXT(INDEX('Abs Formation'!$B$4:$T$369,MATCH(DR$9*1,Tableau6[Date],0),MATCH(Tableau3[[#This Row],[Nom Prénom]],Tableau6[[#Headers],[Infirmière]:[Personne 19]],0)))=TRUE,"Form","")</calculatedColumnFormula>
    </tableColumn>
    <tableColumn id="109" xr3:uid="{CD8B53E7-EE52-4B2A-8D86-02CC54D1FC53}" name="18/04/22" dataDxfId="2080" dataCellStyle="Normal 2">
      <calculatedColumnFormula>IF(ISTEXT(INDEX('Abs Formation'!$B$4:$T$369,MATCH(DS$9*1,Tableau6[Date],0),MATCH(Tableau3[[#This Row],[Nom Prénom]],Tableau6[[#Headers],[Infirmière]:[Personne 19]],0)))=TRUE,"Form","")</calculatedColumnFormula>
    </tableColumn>
    <tableColumn id="110" xr3:uid="{9471ECB3-A2F2-4868-914A-B5DC543DDE9C}" name="19/04/22" dataDxfId="2079" dataCellStyle="Normal 2">
      <calculatedColumnFormula>IF(ISTEXT(INDEX('Abs Formation'!$B$4:$T$369,MATCH(DT$9*1,Tableau6[Date],0),MATCH(Tableau3[[#This Row],[Nom Prénom]],Tableau6[[#Headers],[Infirmière]:[Personne 19]],0)))=TRUE,"Form","")</calculatedColumnFormula>
    </tableColumn>
    <tableColumn id="111" xr3:uid="{064B2451-F31E-46E9-8BC5-25F8E9AD8BE5}" name="20/04/22" dataDxfId="2078" dataCellStyle="Normal 2">
      <calculatedColumnFormula>IF(ISTEXT(INDEX('Abs Formation'!$B$4:$T$369,MATCH(DU$9*1,Tableau6[Date],0),MATCH(Tableau3[[#This Row],[Nom Prénom]],Tableau6[[#Headers],[Infirmière]:[Personne 19]],0)))=TRUE,"Form","")</calculatedColumnFormula>
    </tableColumn>
    <tableColumn id="112" xr3:uid="{721753FB-470B-4E17-870F-932B2DA4DB9F}" name="21/04/22" dataDxfId="2077" dataCellStyle="Normal 2">
      <calculatedColumnFormula>IF(ISTEXT(INDEX('Abs Formation'!$B$4:$T$369,MATCH(DV$9*1,Tableau6[Date],0),MATCH(Tableau3[[#This Row],[Nom Prénom]],Tableau6[[#Headers],[Infirmière]:[Personne 19]],0)))=TRUE,"Form","")</calculatedColumnFormula>
    </tableColumn>
    <tableColumn id="113" xr3:uid="{6C02BA63-63B6-4A08-ACBD-D2A6ABAAAA69}" name="22/04/22" dataDxfId="2076" dataCellStyle="Normal 2">
      <calculatedColumnFormula>IF(ISTEXT(INDEX('Abs Formation'!$B$4:$T$369,MATCH(DW$9*1,Tableau6[Date],0),MATCH(Tableau3[[#This Row],[Nom Prénom]],Tableau6[[#Headers],[Infirmière]:[Personne 19]],0)))=TRUE,"Form","")</calculatedColumnFormula>
    </tableColumn>
    <tableColumn id="114" xr3:uid="{68ED5A49-D5C9-4186-9F1E-113772F2ED73}" name="23/04/22" dataDxfId="2075" dataCellStyle="Normal 2">
      <calculatedColumnFormula>IF(ISTEXT(INDEX('Abs Formation'!$B$4:$T$369,MATCH(DX$9*1,Tableau6[Date],0),MATCH(Tableau3[[#This Row],[Nom Prénom]],Tableau6[[#Headers],[Infirmière]:[Personne 19]],0)))=TRUE,"Form","")</calculatedColumnFormula>
    </tableColumn>
    <tableColumn id="115" xr3:uid="{9FDEC02B-EB0D-478A-9DC1-1F3E09D6B191}" name="24/04/22" dataDxfId="2074" dataCellStyle="Normal 2">
      <calculatedColumnFormula>IF(ISTEXT(INDEX('Abs Formation'!$B$4:$T$369,MATCH(DY$9*1,Tableau6[Date],0),MATCH(Tableau3[[#This Row],[Nom Prénom]],Tableau6[[#Headers],[Infirmière]:[Personne 19]],0)))=TRUE,"Form","")</calculatedColumnFormula>
    </tableColumn>
    <tableColumn id="116" xr3:uid="{46985709-9721-4D4C-B202-E4D7D48F3ED1}" name="25/04/22" dataDxfId="2073" dataCellStyle="Normal 2">
      <calculatedColumnFormula>IF(ISTEXT(INDEX('Abs Formation'!$B$4:$T$369,MATCH(DZ$9*1,Tableau6[Date],0),MATCH(Tableau3[[#This Row],[Nom Prénom]],Tableau6[[#Headers],[Infirmière]:[Personne 19]],0)))=TRUE,"Form","")</calculatedColumnFormula>
    </tableColumn>
    <tableColumn id="117" xr3:uid="{39C6BBD4-92DC-41EE-97E2-EABA8F70D721}" name="26/04/22" dataDxfId="2072" dataCellStyle="Normal 2">
      <calculatedColumnFormula>IF(ISTEXT(INDEX('Abs Formation'!$B$4:$T$369,MATCH(EA$9*1,Tableau6[Date],0),MATCH(Tableau3[[#This Row],[Nom Prénom]],Tableau6[[#Headers],[Infirmière]:[Personne 19]],0)))=TRUE,"Form","")</calculatedColumnFormula>
    </tableColumn>
    <tableColumn id="118" xr3:uid="{30A95526-03D7-4CFF-8061-288E2065ED7D}" name="27/04/22" dataDxfId="2071" dataCellStyle="Normal 2">
      <calculatedColumnFormula>IF(ISTEXT(INDEX('Abs Formation'!$B$4:$T$369,MATCH(EB$9*1,Tableau6[Date],0),MATCH(Tableau3[[#This Row],[Nom Prénom]],Tableau6[[#Headers],[Infirmière]:[Personne 19]],0)))=TRUE,"Form","")</calculatedColumnFormula>
    </tableColumn>
    <tableColumn id="119" xr3:uid="{58842758-6B8B-4DDE-9D76-7658299FB2BE}" name="28/04/22" dataDxfId="2070" dataCellStyle="Normal 2">
      <calculatedColumnFormula>IF(ISTEXT(INDEX('Abs Formation'!$B$4:$T$369,MATCH(EC$9*1,Tableau6[Date],0),MATCH(Tableau3[[#This Row],[Nom Prénom]],Tableau6[[#Headers],[Infirmière]:[Personne 19]],0)))=TRUE,"Form","")</calculatedColumnFormula>
    </tableColumn>
    <tableColumn id="120" xr3:uid="{2B14B5F3-3763-4033-A97D-056D95E8176B}" name="29/04/22" dataDxfId="2069" dataCellStyle="Normal 2">
      <calculatedColumnFormula>IF(ISTEXT(INDEX('Abs Formation'!$B$4:$T$369,MATCH(ED$9*1,Tableau6[Date],0),MATCH(Tableau3[[#This Row],[Nom Prénom]],Tableau6[[#Headers],[Infirmière]:[Personne 19]],0)))=TRUE,"Form","")</calculatedColumnFormula>
    </tableColumn>
    <tableColumn id="121" xr3:uid="{EC8FC918-F6D1-492D-B06E-AA6DDB782728}" name="30/04/22" dataDxfId="2068" dataCellStyle="Normal 2">
      <calculatedColumnFormula>IF(ISTEXT(INDEX('Abs Formation'!$B$4:$T$369,MATCH(EE$9*1,Tableau6[Date],0),MATCH(Tableau3[[#This Row],[Nom Prénom]],Tableau6[[#Headers],[Infirmière]:[Personne 19]],0)))=TRUE,"Form","")</calculatedColumnFormula>
    </tableColumn>
    <tableColumn id="122" xr3:uid="{4AC9E7CA-6BB1-4D27-9B71-80D9142BCFCE}" name="01/05/22" dataDxfId="2067" dataCellStyle="Normal 2">
      <calculatedColumnFormula>IF(ISTEXT(INDEX('Abs Formation'!$B$4:$T$369,MATCH(EF$9*1,Tableau6[Date],0),MATCH(Tableau3[[#This Row],[Nom Prénom]],Tableau6[[#Headers],[Infirmière]:[Personne 19]],0)))=TRUE,"Form","")</calculatedColumnFormula>
    </tableColumn>
    <tableColumn id="123" xr3:uid="{51A58476-A52A-4E4C-A919-6163C6C9AADE}" name="02/05/22" dataDxfId="2066" dataCellStyle="Normal 2">
      <calculatedColumnFormula>IF(ISTEXT(INDEX('Abs Formation'!$B$4:$T$369,MATCH(EG$9*1,Tableau6[Date],0),MATCH(Tableau3[[#This Row],[Nom Prénom]],Tableau6[[#Headers],[Infirmière]:[Personne 19]],0)))=TRUE,"Form","")</calculatedColumnFormula>
    </tableColumn>
    <tableColumn id="124" xr3:uid="{DBF0772D-ACC9-4C02-A340-4D9C69F2828C}" name="03/05/22" dataDxfId="2065" dataCellStyle="Normal 2">
      <calculatedColumnFormula>IF(ISTEXT(INDEX('Abs Formation'!$B$4:$T$369,MATCH(EH$9*1,Tableau6[Date],0),MATCH(Tableau3[[#This Row],[Nom Prénom]],Tableau6[[#Headers],[Infirmière]:[Personne 19]],0)))=TRUE,"Form","")</calculatedColumnFormula>
    </tableColumn>
    <tableColumn id="125" xr3:uid="{D55BCB95-E648-4EF7-A6F7-85E8B09BDD6D}" name="04/05/22" dataDxfId="2064" dataCellStyle="Normal 2">
      <calculatedColumnFormula>IF(ISTEXT(INDEX('Abs Formation'!$B$4:$T$369,MATCH(EI$9*1,Tableau6[Date],0),MATCH(Tableau3[[#This Row],[Nom Prénom]],Tableau6[[#Headers],[Infirmière]:[Personne 19]],0)))=TRUE,"Form","")</calculatedColumnFormula>
    </tableColumn>
    <tableColumn id="126" xr3:uid="{044F891D-C30F-449B-875E-030A421E318D}" name="05/05/22" dataDxfId="2063" dataCellStyle="Normal 2">
      <calculatedColumnFormula>IF(ISTEXT(INDEX('Abs Formation'!$B$4:$T$369,MATCH(EJ$9*1,Tableau6[Date],0),MATCH(Tableau3[[#This Row],[Nom Prénom]],Tableau6[[#Headers],[Infirmière]:[Personne 19]],0)))=TRUE,"Form","")</calculatedColumnFormula>
    </tableColumn>
    <tableColumn id="127" xr3:uid="{F0A3FD13-8723-41BE-A3B1-EF981B5C6D12}" name="06/05/22" dataDxfId="2062" dataCellStyle="Normal 2">
      <calculatedColumnFormula>IF(ISTEXT(INDEX('Abs Formation'!$B$4:$T$369,MATCH(EK$9*1,Tableau6[Date],0),MATCH(Tableau3[[#This Row],[Nom Prénom]],Tableau6[[#Headers],[Infirmière]:[Personne 19]],0)))=TRUE,"Form","")</calculatedColumnFormula>
    </tableColumn>
    <tableColumn id="128" xr3:uid="{ECB51C1F-CABB-4BEE-AD99-EA6FFEEF20BD}" name="07/05/22" dataDxfId="2061" dataCellStyle="Normal 2">
      <calculatedColumnFormula>IF(ISTEXT(INDEX('Abs Formation'!$B$4:$T$369,MATCH(EL$9*1,Tableau6[Date],0),MATCH(Tableau3[[#This Row],[Nom Prénom]],Tableau6[[#Headers],[Infirmière]:[Personne 19]],0)))=TRUE,"Form","")</calculatedColumnFormula>
    </tableColumn>
    <tableColumn id="129" xr3:uid="{3B50A34E-CA77-41D2-9E37-840B3B40CE0C}" name="08/05/22" dataDxfId="2060" dataCellStyle="Normal 2">
      <calculatedColumnFormula>IF(ISTEXT(INDEX('Abs Formation'!$B$4:$T$369,MATCH(EM$9*1,Tableau6[Date],0),MATCH(Tableau3[[#This Row],[Nom Prénom]],Tableau6[[#Headers],[Infirmière]:[Personne 19]],0)))=TRUE,"Form","")</calculatedColumnFormula>
    </tableColumn>
    <tableColumn id="130" xr3:uid="{BA0D5D40-C9FB-40B5-893F-F6994A0919FC}" name="09/05/22" dataDxfId="2059" dataCellStyle="Normal 2">
      <calculatedColumnFormula>IF(ISTEXT(INDEX('Abs Formation'!$B$4:$T$369,MATCH(EN$9*1,Tableau6[Date],0),MATCH(Tableau3[[#This Row],[Nom Prénom]],Tableau6[[#Headers],[Infirmière]:[Personne 19]],0)))=TRUE,"Form","")</calculatedColumnFormula>
    </tableColumn>
    <tableColumn id="131" xr3:uid="{B24F676B-480C-45F7-AEEB-9E49B025C5F9}" name="10/05/22" dataDxfId="2058" dataCellStyle="Normal 2">
      <calculatedColumnFormula>IF(ISTEXT(INDEX('Abs Formation'!$B$4:$T$369,MATCH(EO$9*1,Tableau6[Date],0),MATCH(Tableau3[[#This Row],[Nom Prénom]],Tableau6[[#Headers],[Infirmière]:[Personne 19]],0)))=TRUE,"Form","")</calculatedColumnFormula>
    </tableColumn>
    <tableColumn id="132" xr3:uid="{1A0DCBB6-2151-493B-ABA1-67286ED25282}" name="11/05/22" dataDxfId="2057" dataCellStyle="Normal 2">
      <calculatedColumnFormula>IF(ISTEXT(INDEX('Abs Formation'!$B$4:$T$369,MATCH(EP$9*1,Tableau6[Date],0),MATCH(Tableau3[[#This Row],[Nom Prénom]],Tableau6[[#Headers],[Infirmière]:[Personne 19]],0)))=TRUE,"Form","")</calculatedColumnFormula>
    </tableColumn>
    <tableColumn id="133" xr3:uid="{E8CD5493-381A-4D94-A59F-7882E965D4BA}" name="12/05/22" dataDxfId="2056" dataCellStyle="Normal 2">
      <calculatedColumnFormula>IF(ISTEXT(INDEX('Abs Formation'!$B$4:$T$369,MATCH(EQ$9*1,Tableau6[Date],0),MATCH(Tableau3[[#This Row],[Nom Prénom]],Tableau6[[#Headers],[Infirmière]:[Personne 19]],0)))=TRUE,"Form","")</calculatedColumnFormula>
    </tableColumn>
    <tableColumn id="134" xr3:uid="{DD30D82D-4637-4785-9945-DAEE6322A021}" name="13/05/22" dataDxfId="2055" dataCellStyle="Normal 2">
      <calculatedColumnFormula>IF(ISTEXT(INDEX('Abs Formation'!$B$4:$T$369,MATCH(ER$9*1,Tableau6[Date],0),MATCH(Tableau3[[#This Row],[Nom Prénom]],Tableau6[[#Headers],[Infirmière]:[Personne 19]],0)))=TRUE,"Form","")</calculatedColumnFormula>
    </tableColumn>
    <tableColumn id="135" xr3:uid="{900F8E48-2DA0-4B40-A7D7-7050AC31852A}" name="14/05/22" dataDxfId="2054" dataCellStyle="Normal 2">
      <calculatedColumnFormula>IF(ISTEXT(INDEX('Abs Formation'!$B$4:$T$369,MATCH(ES$9*1,Tableau6[Date],0),MATCH(Tableau3[[#This Row],[Nom Prénom]],Tableau6[[#Headers],[Infirmière]:[Personne 19]],0)))=TRUE,"Form","")</calculatedColumnFormula>
    </tableColumn>
    <tableColumn id="136" xr3:uid="{E6B3424B-7A8F-4194-9E71-DADC7CEEB978}" name="15/05/22" dataDxfId="2053" dataCellStyle="Normal 2">
      <calculatedColumnFormula>IF(ISTEXT(INDEX('Abs Formation'!$B$4:$T$369,MATCH(ET$9*1,Tableau6[Date],0),MATCH(Tableau3[[#This Row],[Nom Prénom]],Tableau6[[#Headers],[Infirmière]:[Personne 19]],0)))=TRUE,"Form","")</calculatedColumnFormula>
    </tableColumn>
    <tableColumn id="137" xr3:uid="{C37CB7C0-E285-4EF6-A0DB-C712B0A8586F}" name="16/05/22" dataDxfId="2052" dataCellStyle="Normal 2">
      <calculatedColumnFormula>IF(ISTEXT(INDEX('Abs Formation'!$B$4:$T$369,MATCH(EU$9*1,Tableau6[Date],0),MATCH(Tableau3[[#This Row],[Nom Prénom]],Tableau6[[#Headers],[Infirmière]:[Personne 19]],0)))=TRUE,"Form","")</calculatedColumnFormula>
    </tableColumn>
    <tableColumn id="138" xr3:uid="{14AF4FBF-B384-4F1A-A0EC-F91FA31BAB59}" name="17/05/22" dataDxfId="2051" dataCellStyle="Normal 2">
      <calculatedColumnFormula>IF(ISTEXT(INDEX('Abs Formation'!$B$4:$T$369,MATCH(EV$9*1,Tableau6[Date],0),MATCH(Tableau3[[#This Row],[Nom Prénom]],Tableau6[[#Headers],[Infirmière]:[Personne 19]],0)))=TRUE,"Form","")</calculatedColumnFormula>
    </tableColumn>
    <tableColumn id="139" xr3:uid="{48BB5A71-4A85-4855-B85E-723B9CDC0116}" name="18/05/22" dataDxfId="2050" dataCellStyle="Normal 2">
      <calculatedColumnFormula>IF(ISTEXT(INDEX('Abs Formation'!$B$4:$T$369,MATCH(EW$9*1,Tableau6[Date],0),MATCH(Tableau3[[#This Row],[Nom Prénom]],Tableau6[[#Headers],[Infirmière]:[Personne 19]],0)))=TRUE,"Form","")</calculatedColumnFormula>
    </tableColumn>
    <tableColumn id="140" xr3:uid="{FF8DDE40-938D-4ED9-BD60-F7AB746DA3A0}" name="19/05/22" dataDxfId="2049" dataCellStyle="Normal 2">
      <calculatedColumnFormula>IF(ISTEXT(INDEX('Abs Formation'!$B$4:$T$369,MATCH(EX$9*1,Tableau6[Date],0),MATCH(Tableau3[[#This Row],[Nom Prénom]],Tableau6[[#Headers],[Infirmière]:[Personne 19]],0)))=TRUE,"Form","")</calculatedColumnFormula>
    </tableColumn>
    <tableColumn id="141" xr3:uid="{1E6E26A4-9A28-4792-8F29-10E560E777A8}" name="20/05/22" dataDxfId="2048" dataCellStyle="Normal 2">
      <calculatedColumnFormula>IF(ISTEXT(INDEX('Abs Formation'!$B$4:$T$369,MATCH(EY$9*1,Tableau6[Date],0),MATCH(Tableau3[[#This Row],[Nom Prénom]],Tableau6[[#Headers],[Infirmière]:[Personne 19]],0)))=TRUE,"Form","")</calculatedColumnFormula>
    </tableColumn>
    <tableColumn id="142" xr3:uid="{66754F69-E784-49FB-8AC2-ED9A379EE46B}" name="21/05/22" dataDxfId="2047" dataCellStyle="Normal 2">
      <calculatedColumnFormula>IF(ISTEXT(INDEX('Abs Formation'!$B$4:$T$369,MATCH(EZ$9*1,Tableau6[Date],0),MATCH(Tableau3[[#This Row],[Nom Prénom]],Tableau6[[#Headers],[Infirmière]:[Personne 19]],0)))=TRUE,"Form","")</calculatedColumnFormula>
    </tableColumn>
    <tableColumn id="143" xr3:uid="{44FDF533-CCB9-44D3-961A-B998E59813F6}" name="22/05/22" dataDxfId="2046" dataCellStyle="Normal 2">
      <calculatedColumnFormula>IF(ISTEXT(INDEX('Abs Formation'!$B$4:$T$369,MATCH(FA$9*1,Tableau6[Date],0),MATCH(Tableau3[[#This Row],[Nom Prénom]],Tableau6[[#Headers],[Infirmière]:[Personne 19]],0)))=TRUE,"Form","")</calculatedColumnFormula>
    </tableColumn>
    <tableColumn id="144" xr3:uid="{47E7ADC7-599A-4C83-9D0B-B777A39E568C}" name="23/05/22" dataDxfId="2045" dataCellStyle="Normal 2">
      <calculatedColumnFormula>IF(ISTEXT(INDEX('Abs Formation'!$B$4:$T$369,MATCH(FB$9*1,Tableau6[Date],0),MATCH(Tableau3[[#This Row],[Nom Prénom]],Tableau6[[#Headers],[Infirmière]:[Personne 19]],0)))=TRUE,"Form","")</calculatedColumnFormula>
    </tableColumn>
    <tableColumn id="145" xr3:uid="{A64BD710-5241-43AF-8C0B-90F67F757F2C}" name="24/05/22" dataDxfId="2044" dataCellStyle="Normal 2">
      <calculatedColumnFormula>IF(ISTEXT(INDEX('Abs Formation'!$B$4:$T$369,MATCH(FC$9*1,Tableau6[Date],0),MATCH(Tableau3[[#This Row],[Nom Prénom]],Tableau6[[#Headers],[Infirmière]:[Personne 19]],0)))=TRUE,"Form","")</calculatedColumnFormula>
    </tableColumn>
    <tableColumn id="146" xr3:uid="{F1C429CA-B659-4885-9732-2F5F9F1CBA57}" name="25/05/22" dataDxfId="2043" dataCellStyle="Normal 2">
      <calculatedColumnFormula>IF(ISTEXT(INDEX('Abs Formation'!$B$4:$T$369,MATCH(FD$9*1,Tableau6[Date],0),MATCH(Tableau3[[#This Row],[Nom Prénom]],Tableau6[[#Headers],[Infirmière]:[Personne 19]],0)))=TRUE,"Form","")</calculatedColumnFormula>
    </tableColumn>
    <tableColumn id="147" xr3:uid="{708FCDA4-990F-44F8-A45F-5028F975FF74}" name="26/05/22" dataDxfId="2042" dataCellStyle="Normal 2">
      <calculatedColumnFormula>IF(ISTEXT(INDEX('Abs Formation'!$B$4:$T$369,MATCH(FE$9*1,Tableau6[Date],0),MATCH(Tableau3[[#This Row],[Nom Prénom]],Tableau6[[#Headers],[Infirmière]:[Personne 19]],0)))=TRUE,"Form","")</calculatedColumnFormula>
    </tableColumn>
    <tableColumn id="148" xr3:uid="{F0035607-7346-4A73-8F4E-65D3114EDC82}" name="27/05/22" dataDxfId="2041" dataCellStyle="Normal 2">
      <calculatedColumnFormula>IF(ISTEXT(INDEX('Abs Formation'!$B$4:$T$369,MATCH(FF$9*1,Tableau6[Date],0),MATCH(Tableau3[[#This Row],[Nom Prénom]],Tableau6[[#Headers],[Infirmière]:[Personne 19]],0)))=TRUE,"Form","")</calculatedColumnFormula>
    </tableColumn>
    <tableColumn id="149" xr3:uid="{559DB20B-5F5F-4092-95EF-174AE14FDD46}" name="28/05/22" dataDxfId="2040" dataCellStyle="Normal 2">
      <calculatedColumnFormula>IF(ISTEXT(INDEX('Abs Formation'!$B$4:$T$369,MATCH(FG$9*1,Tableau6[Date],0),MATCH(Tableau3[[#This Row],[Nom Prénom]],Tableau6[[#Headers],[Infirmière]:[Personne 19]],0)))=TRUE,"Form","")</calculatedColumnFormula>
    </tableColumn>
    <tableColumn id="150" xr3:uid="{AC94B908-E679-4DCC-8E89-D81248C9F5C3}" name="29/05/22" dataDxfId="2039" dataCellStyle="Normal 2">
      <calculatedColumnFormula>IF(ISTEXT(INDEX('Abs Formation'!$B$4:$T$369,MATCH(FH$9*1,Tableau6[Date],0),MATCH(Tableau3[[#This Row],[Nom Prénom]],Tableau6[[#Headers],[Infirmière]:[Personne 19]],0)))=TRUE,"Form","")</calculatedColumnFormula>
    </tableColumn>
    <tableColumn id="151" xr3:uid="{004BFDD4-1A5A-4D46-BB9D-686D7B86CCC6}" name="30/05/22" dataDxfId="2038" dataCellStyle="Normal 2">
      <calculatedColumnFormula>IF(ISTEXT(INDEX('Abs Formation'!$B$4:$T$369,MATCH(FI$9*1,Tableau6[Date],0),MATCH(Tableau3[[#This Row],[Nom Prénom]],Tableau6[[#Headers],[Infirmière]:[Personne 19]],0)))=TRUE,"Form","")</calculatedColumnFormula>
    </tableColumn>
    <tableColumn id="152" xr3:uid="{EA153641-0BAE-44A3-BA99-EEB3A1FEBFF4}" name="31/05/22" dataDxfId="2037" dataCellStyle="Normal 2">
      <calculatedColumnFormula>IF(ISTEXT(INDEX('Abs Formation'!$B$4:$T$369,MATCH(FJ$9*1,Tableau6[Date],0),MATCH(Tableau3[[#This Row],[Nom Prénom]],Tableau6[[#Headers],[Infirmière]:[Personne 19]],0)))=TRUE,"Form","")</calculatedColumnFormula>
    </tableColumn>
    <tableColumn id="153" xr3:uid="{00899D92-4207-4E41-9EE5-90DE5AAF6B5E}" name="01/06/22" dataDxfId="2036" dataCellStyle="Normal 2">
      <calculatedColumnFormula>IF(ISTEXT(INDEX('Abs Formation'!$B$4:$T$369,MATCH(FK$9*1,Tableau6[Date],0),MATCH(Tableau3[[#This Row],[Nom Prénom]],Tableau6[[#Headers],[Infirmière]:[Personne 19]],0)))=TRUE,"Form","")</calculatedColumnFormula>
    </tableColumn>
    <tableColumn id="154" xr3:uid="{F8735A5E-E26E-43B5-A0D1-D3A6904E52B0}" name="02/06/22" dataDxfId="2035" dataCellStyle="Normal 2">
      <calculatedColumnFormula>IF(ISTEXT(INDEX('Abs Formation'!$B$4:$T$369,MATCH(FL$9*1,Tableau6[Date],0),MATCH(Tableau3[[#This Row],[Nom Prénom]],Tableau6[[#Headers],[Infirmière]:[Personne 19]],0)))=TRUE,"Form","")</calculatedColumnFormula>
    </tableColumn>
    <tableColumn id="155" xr3:uid="{3CE6BB7B-44F1-41F4-A33B-242B99E45A28}" name="03/06/22" dataDxfId="2034" dataCellStyle="Normal 2">
      <calculatedColumnFormula>IF(ISTEXT(INDEX('Abs Formation'!$B$4:$T$369,MATCH(FM$9*1,Tableau6[Date],0),MATCH(Tableau3[[#This Row],[Nom Prénom]],Tableau6[[#Headers],[Infirmière]:[Personne 19]],0)))=TRUE,"Form","")</calculatedColumnFormula>
    </tableColumn>
    <tableColumn id="156" xr3:uid="{9727444B-3788-4A7A-8E10-A076F3EFC0CA}" name="04/06/22" dataDxfId="2033" dataCellStyle="Normal 2">
      <calculatedColumnFormula>IF(ISTEXT(INDEX('Abs Formation'!$B$4:$T$369,MATCH(FN$9*1,Tableau6[Date],0),MATCH(Tableau3[[#This Row],[Nom Prénom]],Tableau6[[#Headers],[Infirmière]:[Personne 19]],0)))=TRUE,"Form","")</calculatedColumnFormula>
    </tableColumn>
    <tableColumn id="157" xr3:uid="{067C198D-A060-4EBB-85BF-0157C3912D9D}" name="05/06/22" dataDxfId="2032" dataCellStyle="Normal 2">
      <calculatedColumnFormula>IF(ISTEXT(INDEX('Abs Formation'!$B$4:$T$369,MATCH(FO$9*1,Tableau6[Date],0),MATCH(Tableau3[[#This Row],[Nom Prénom]],Tableau6[[#Headers],[Infirmière]:[Personne 19]],0)))=TRUE,"Form","")</calculatedColumnFormula>
    </tableColumn>
    <tableColumn id="158" xr3:uid="{0A077760-F2DA-4B17-8B9F-177D23790176}" name="06/06/22" dataDxfId="2031" dataCellStyle="Normal 2">
      <calculatedColumnFormula>IF(ISTEXT(INDEX('Abs Formation'!$B$4:$T$369,MATCH(FP$9*1,Tableau6[Date],0),MATCH(Tableau3[[#This Row],[Nom Prénom]],Tableau6[[#Headers],[Infirmière]:[Personne 19]],0)))=TRUE,"Form","")</calculatedColumnFormula>
    </tableColumn>
    <tableColumn id="159" xr3:uid="{FDDBBF60-4911-41A6-9D0F-61EBB08316A9}" name="07/06/22" dataDxfId="2030" dataCellStyle="Normal 2">
      <calculatedColumnFormula>IF(ISTEXT(INDEX('Abs Formation'!$B$4:$T$369,MATCH(FQ$9*1,Tableau6[Date],0),MATCH(Tableau3[[#This Row],[Nom Prénom]],Tableau6[[#Headers],[Infirmière]:[Personne 19]],0)))=TRUE,"Form","")</calculatedColumnFormula>
    </tableColumn>
    <tableColumn id="160" xr3:uid="{625B3BAF-15FA-49FF-93B8-B7BBA3A79B90}" name="08/06/22" dataDxfId="2029" dataCellStyle="Normal 2">
      <calculatedColumnFormula>IF(ISTEXT(INDEX('Abs Formation'!$B$4:$T$369,MATCH(FR$9*1,Tableau6[Date],0),MATCH(Tableau3[[#This Row],[Nom Prénom]],Tableau6[[#Headers],[Infirmière]:[Personne 19]],0)))=TRUE,"Form","")</calculatedColumnFormula>
    </tableColumn>
    <tableColumn id="161" xr3:uid="{B02B11E2-E291-40F1-B663-A394FA68C515}" name="09/06/22" dataDxfId="2028" dataCellStyle="Normal 2">
      <calculatedColumnFormula>IF(ISTEXT(INDEX('Abs Formation'!$B$4:$T$369,MATCH(FS$9*1,Tableau6[Date],0),MATCH(Tableau3[[#This Row],[Nom Prénom]],Tableau6[[#Headers],[Infirmière]:[Personne 19]],0)))=TRUE,"Form","")</calculatedColumnFormula>
    </tableColumn>
    <tableColumn id="162" xr3:uid="{A373CB21-B57B-4AA1-A965-BAC4225B5870}" name="10/06/22" dataDxfId="2027" dataCellStyle="Normal 2">
      <calculatedColumnFormula>IF(ISTEXT(INDEX('Abs Formation'!$B$4:$T$369,MATCH(FT$9*1,Tableau6[Date],0),MATCH(Tableau3[[#This Row],[Nom Prénom]],Tableau6[[#Headers],[Infirmière]:[Personne 19]],0)))=TRUE,"Form","")</calculatedColumnFormula>
    </tableColumn>
    <tableColumn id="163" xr3:uid="{A5422BEE-C7F8-498B-B9C1-32D6EB1E6CE4}" name="11/06/22" dataDxfId="2026" dataCellStyle="Normal 2">
      <calculatedColumnFormula>IF(ISTEXT(INDEX('Abs Formation'!$B$4:$T$369,MATCH(FU$9*1,Tableau6[Date],0),MATCH(Tableau3[[#This Row],[Nom Prénom]],Tableau6[[#Headers],[Infirmière]:[Personne 19]],0)))=TRUE,"Form","")</calculatedColumnFormula>
    </tableColumn>
    <tableColumn id="164" xr3:uid="{C999D9FB-D1E8-49F1-840F-255D615650BD}" name="12/06/22" dataDxfId="2025" dataCellStyle="Normal 2">
      <calculatedColumnFormula>IF(ISTEXT(INDEX('Abs Formation'!$B$4:$T$369,MATCH(FV$9*1,Tableau6[Date],0),MATCH(Tableau3[[#This Row],[Nom Prénom]],Tableau6[[#Headers],[Infirmière]:[Personne 19]],0)))=TRUE,"Form","")</calculatedColumnFormula>
    </tableColumn>
    <tableColumn id="165" xr3:uid="{72416D34-E7FF-469D-917B-336E6006A554}" name="13/06/22" dataDxfId="2024" dataCellStyle="Normal 2">
      <calculatedColumnFormula>IF(ISTEXT(INDEX('Abs Formation'!$B$4:$T$369,MATCH(FW$9*1,Tableau6[Date],0),MATCH(Tableau3[[#This Row],[Nom Prénom]],Tableau6[[#Headers],[Infirmière]:[Personne 19]],0)))=TRUE,"Form","")</calculatedColumnFormula>
    </tableColumn>
    <tableColumn id="166" xr3:uid="{75DA66F8-5E75-4F0D-A764-2DE01AA22BA8}" name="14/06/22" dataDxfId="2023" dataCellStyle="Normal 2">
      <calculatedColumnFormula>IF(ISTEXT(INDEX('Abs Formation'!$B$4:$T$369,MATCH(FX$9*1,Tableau6[Date],0),MATCH(Tableau3[[#This Row],[Nom Prénom]],Tableau6[[#Headers],[Infirmière]:[Personne 19]],0)))=TRUE,"Form","")</calculatedColumnFormula>
    </tableColumn>
    <tableColumn id="167" xr3:uid="{26C87F17-2BFA-421B-A6E7-B2E26E42B16E}" name="15/06/22" dataDxfId="2022" dataCellStyle="Normal 2">
      <calculatedColumnFormula>IF(ISTEXT(INDEX('Abs Formation'!$B$4:$T$369,MATCH(FY$9*1,Tableau6[Date],0),MATCH(Tableau3[[#This Row],[Nom Prénom]],Tableau6[[#Headers],[Infirmière]:[Personne 19]],0)))=TRUE,"Form","")</calculatedColumnFormula>
    </tableColumn>
    <tableColumn id="168" xr3:uid="{F360A372-A8D9-440A-8AFB-4155DD6099C1}" name="16/06/22" dataDxfId="2021" dataCellStyle="Normal 2">
      <calculatedColumnFormula>IF(ISTEXT(INDEX('Abs Formation'!$B$4:$T$369,MATCH(FZ$9*1,Tableau6[Date],0),MATCH(Tableau3[[#This Row],[Nom Prénom]],Tableau6[[#Headers],[Infirmière]:[Personne 19]],0)))=TRUE,"Form","")</calculatedColumnFormula>
    </tableColumn>
    <tableColumn id="169" xr3:uid="{1DF3E2BB-37F0-4911-B6EE-C400B4D0F4CD}" name="17/06/22" dataDxfId="2020" dataCellStyle="Normal 2">
      <calculatedColumnFormula>IF(ISTEXT(INDEX('Abs Formation'!$B$4:$T$369,MATCH(GA$9*1,Tableau6[Date],0),MATCH(Tableau3[[#This Row],[Nom Prénom]],Tableau6[[#Headers],[Infirmière]:[Personne 19]],0)))=TRUE,"Form","")</calculatedColumnFormula>
    </tableColumn>
    <tableColumn id="170" xr3:uid="{1079C375-A686-4021-AD03-2874B4BEAB16}" name="18/06/22" dataDxfId="2019" dataCellStyle="Normal 2">
      <calculatedColumnFormula>IF(ISTEXT(INDEX('Abs Formation'!$B$4:$T$369,MATCH(GB$9*1,Tableau6[Date],0),MATCH(Tableau3[[#This Row],[Nom Prénom]],Tableau6[[#Headers],[Infirmière]:[Personne 19]],0)))=TRUE,"Form","")</calculatedColumnFormula>
    </tableColumn>
    <tableColumn id="171" xr3:uid="{10D220A7-9D9F-4B7B-A71E-47F9249AFD5D}" name="19/06/22" dataDxfId="2018" dataCellStyle="Normal 2">
      <calculatedColumnFormula>IF(ISTEXT(INDEX('Abs Formation'!$B$4:$T$369,MATCH(GC$9*1,Tableau6[Date],0),MATCH(Tableau3[[#This Row],[Nom Prénom]],Tableau6[[#Headers],[Infirmière]:[Personne 19]],0)))=TRUE,"Form","")</calculatedColumnFormula>
    </tableColumn>
    <tableColumn id="172" xr3:uid="{A737944A-2E18-48F4-BB59-7CF2CA200CF8}" name="20/06/22" dataDxfId="2017" dataCellStyle="Normal 2">
      <calculatedColumnFormula>IF(ISTEXT(INDEX('Abs Formation'!$B$4:$T$369,MATCH(GD$9*1,Tableau6[Date],0),MATCH(Tableau3[[#This Row],[Nom Prénom]],Tableau6[[#Headers],[Infirmière]:[Personne 19]],0)))=TRUE,"Form","")</calculatedColumnFormula>
    </tableColumn>
    <tableColumn id="173" xr3:uid="{4DD72C78-CDBA-478F-9170-26ED7713D130}" name="21/06/22" dataDxfId="2016" dataCellStyle="Normal 2">
      <calculatedColumnFormula>IF(ISTEXT(INDEX('Abs Formation'!$B$4:$T$369,MATCH(GE$9*1,Tableau6[Date],0),MATCH(Tableau3[[#This Row],[Nom Prénom]],Tableau6[[#Headers],[Infirmière]:[Personne 19]],0)))=TRUE,"Form","")</calculatedColumnFormula>
    </tableColumn>
    <tableColumn id="174" xr3:uid="{A82CD066-CC71-49F6-BE8E-B8AD1B70CCA6}" name="22/06/22" dataDxfId="2015" dataCellStyle="Normal 2">
      <calculatedColumnFormula>IF(ISTEXT(INDEX('Abs Formation'!$B$4:$T$369,MATCH(GF$9*1,Tableau6[Date],0),MATCH(Tableau3[[#This Row],[Nom Prénom]],Tableau6[[#Headers],[Infirmière]:[Personne 19]],0)))=TRUE,"Form","")</calculatedColumnFormula>
    </tableColumn>
    <tableColumn id="175" xr3:uid="{8C6FB673-E9D8-4257-AABB-0374CC2E6533}" name="23/06/22" dataDxfId="2014" dataCellStyle="Normal 2">
      <calculatedColumnFormula>IF(ISTEXT(INDEX('Abs Formation'!$B$4:$T$369,MATCH(GG$9*1,Tableau6[Date],0),MATCH(Tableau3[[#This Row],[Nom Prénom]],Tableau6[[#Headers],[Infirmière]:[Personne 19]],0)))=TRUE,"Form","")</calculatedColumnFormula>
    </tableColumn>
    <tableColumn id="176" xr3:uid="{23D7BB8E-AB2A-48D9-83DD-EC701A7EF304}" name="24/06/22" dataDxfId="2013" dataCellStyle="Normal 2">
      <calculatedColumnFormula>IF(ISTEXT(INDEX('Abs Formation'!$B$4:$T$369,MATCH(GH$9*1,Tableau6[Date],0),MATCH(Tableau3[[#This Row],[Nom Prénom]],Tableau6[[#Headers],[Infirmière]:[Personne 19]],0)))=TRUE,"Form","")</calculatedColumnFormula>
    </tableColumn>
    <tableColumn id="177" xr3:uid="{631C9458-4629-458E-9E2D-3A146EE5606C}" name="25/06/22" dataDxfId="2012" dataCellStyle="Normal 2">
      <calculatedColumnFormula>IF(ISTEXT(INDEX('Abs Formation'!$B$4:$T$369,MATCH(GI$9*1,Tableau6[Date],0),MATCH(Tableau3[[#This Row],[Nom Prénom]],Tableau6[[#Headers],[Infirmière]:[Personne 19]],0)))=TRUE,"Form","")</calculatedColumnFormula>
    </tableColumn>
    <tableColumn id="178" xr3:uid="{484E9C65-003A-4E3A-9FDF-B00E9636936C}" name="26/06/22" dataDxfId="2011" dataCellStyle="Normal 2">
      <calculatedColumnFormula>IF(ISTEXT(INDEX('Abs Formation'!$B$4:$T$369,MATCH(GJ$9*1,Tableau6[Date],0),MATCH(Tableau3[[#This Row],[Nom Prénom]],Tableau6[[#Headers],[Infirmière]:[Personne 19]],0)))=TRUE,"Form","")</calculatedColumnFormula>
    </tableColumn>
    <tableColumn id="179" xr3:uid="{B94F4DAE-04BD-4EF1-A7FE-576A26AD1359}" name="27/06/22" dataDxfId="2010" dataCellStyle="Normal 2">
      <calculatedColumnFormula>IF(ISTEXT(INDEX('Abs Formation'!$B$4:$T$369,MATCH(GK$9*1,Tableau6[Date],0),MATCH(Tableau3[[#This Row],[Nom Prénom]],Tableau6[[#Headers],[Infirmière]:[Personne 19]],0)))=TRUE,"Form","")</calculatedColumnFormula>
    </tableColumn>
    <tableColumn id="180" xr3:uid="{F6D5C5BA-0305-4E3A-A34B-ABBD312F616F}" name="28/06/22" dataDxfId="2009" dataCellStyle="Normal 2">
      <calculatedColumnFormula>IF(ISTEXT(INDEX('Abs Formation'!$B$4:$T$369,MATCH(GL$9*1,Tableau6[Date],0),MATCH(Tableau3[[#This Row],[Nom Prénom]],Tableau6[[#Headers],[Infirmière]:[Personne 19]],0)))=TRUE,"Form","")</calculatedColumnFormula>
    </tableColumn>
    <tableColumn id="181" xr3:uid="{B5035D5E-C052-46C3-8232-07948E055002}" name="29/06/22" dataDxfId="2008" dataCellStyle="Normal 2">
      <calculatedColumnFormula>IF(ISTEXT(INDEX('Abs Formation'!$B$4:$T$369,MATCH(GM$9*1,Tableau6[Date],0),MATCH(Tableau3[[#This Row],[Nom Prénom]],Tableau6[[#Headers],[Infirmière]:[Personne 19]],0)))=TRUE,"Form","")</calculatedColumnFormula>
    </tableColumn>
    <tableColumn id="182" xr3:uid="{FFFC7CD0-2C72-4F01-9940-D88C58C055AA}" name="30/06/22" dataDxfId="2007" dataCellStyle="Normal 2">
      <calculatedColumnFormula>IF(ISTEXT(INDEX('Abs Formation'!$B$4:$T$369,MATCH(GN$9*1,Tableau6[Date],0),MATCH(Tableau3[[#This Row],[Nom Prénom]],Tableau6[[#Headers],[Infirmière]:[Personne 19]],0)))=TRUE,"Form","")</calculatedColumnFormula>
    </tableColumn>
    <tableColumn id="183" xr3:uid="{8E375399-8203-4930-A258-764B30C6A41D}" name="01/07/22" dataDxfId="2006" dataCellStyle="Normal 2">
      <calculatedColumnFormula>IF(ISTEXT(INDEX('Abs Formation'!$B$4:$T$369,MATCH(GO$9*1,Tableau6[Date],0),MATCH(Tableau3[[#This Row],[Nom Prénom]],Tableau6[[#Headers],[Infirmière]:[Personne 19]],0)))=TRUE,"Form","")</calculatedColumnFormula>
    </tableColumn>
    <tableColumn id="184" xr3:uid="{86DE4FD6-FB6E-4A4F-A7C1-15CF34F742EE}" name="02/07/22" dataDxfId="2005" dataCellStyle="Normal 2">
      <calculatedColumnFormula>IF(ISTEXT(INDEX('Abs Formation'!$B$4:$T$369,MATCH(GP$9*1,Tableau6[Date],0),MATCH(Tableau3[[#This Row],[Nom Prénom]],Tableau6[[#Headers],[Infirmière]:[Personne 19]],0)))=TRUE,"Form","")</calculatedColumnFormula>
    </tableColumn>
    <tableColumn id="185" xr3:uid="{9604740F-AE0A-4016-946A-F5526423B720}" name="03/07/22" dataDxfId="2004" dataCellStyle="Normal 2">
      <calculatedColumnFormula>IF(ISTEXT(INDEX('Abs Formation'!$B$4:$T$369,MATCH(GQ$9*1,Tableau6[Date],0),MATCH(Tableau3[[#This Row],[Nom Prénom]],Tableau6[[#Headers],[Infirmière]:[Personne 19]],0)))=TRUE,"Form","")</calculatedColumnFormula>
    </tableColumn>
    <tableColumn id="186" xr3:uid="{525C566C-5389-4EA4-B29A-6DF391EC8B0E}" name="04/07/22" dataDxfId="2003" dataCellStyle="Normal 2">
      <calculatedColumnFormula>IF(ISTEXT(INDEX('Abs Formation'!$B$4:$T$369,MATCH(GR$9*1,Tableau6[Date],0),MATCH(Tableau3[[#This Row],[Nom Prénom]],Tableau6[[#Headers],[Infirmière]:[Personne 19]],0)))=TRUE,"Form","")</calculatedColumnFormula>
    </tableColumn>
    <tableColumn id="187" xr3:uid="{AE47A8B3-8C4C-40F6-97FE-92E93B79C533}" name="05/07/22" dataDxfId="2002" dataCellStyle="Normal 2">
      <calculatedColumnFormula>IF(ISTEXT(INDEX('Abs Formation'!$B$4:$T$369,MATCH(GS$9*1,Tableau6[Date],0),MATCH(Tableau3[[#This Row],[Nom Prénom]],Tableau6[[#Headers],[Infirmière]:[Personne 19]],0)))=TRUE,"Form","")</calculatedColumnFormula>
    </tableColumn>
    <tableColumn id="188" xr3:uid="{63EC7FF3-978E-4D97-BDCF-7403866D703C}" name="06/07/22" dataDxfId="2001" dataCellStyle="Normal 2">
      <calculatedColumnFormula>IF(ISTEXT(INDEX('Abs Formation'!$B$4:$T$369,MATCH(GT$9*1,Tableau6[Date],0),MATCH(Tableau3[[#This Row],[Nom Prénom]],Tableau6[[#Headers],[Infirmière]:[Personne 19]],0)))=TRUE,"Form","")</calculatedColumnFormula>
    </tableColumn>
    <tableColumn id="189" xr3:uid="{C31EA5DB-D5C3-433F-9552-A1DF0EBF1544}" name="07/07/22" dataDxfId="2000" dataCellStyle="Normal 2">
      <calculatedColumnFormula>IF(ISTEXT(INDEX('Abs Formation'!$B$4:$T$369,MATCH(GU$9*1,Tableau6[Date],0),MATCH(Tableau3[[#This Row],[Nom Prénom]],Tableau6[[#Headers],[Infirmière]:[Personne 19]],0)))=TRUE,"Form","")</calculatedColumnFormula>
    </tableColumn>
    <tableColumn id="190" xr3:uid="{DB134E62-88AF-4E8E-B7BF-2913755BF1DA}" name="08/07/22" dataDxfId="1999" dataCellStyle="Normal 2">
      <calculatedColumnFormula>IF(ISTEXT(INDEX('Abs Formation'!$B$4:$T$369,MATCH(GV$9*1,Tableau6[Date],0),MATCH(Tableau3[[#This Row],[Nom Prénom]],Tableau6[[#Headers],[Infirmière]:[Personne 19]],0)))=TRUE,"Form","")</calculatedColumnFormula>
    </tableColumn>
    <tableColumn id="191" xr3:uid="{5ACD9C5D-2CB7-45E3-9D8F-A08845B6F4F1}" name="09/07/22" dataDxfId="1998" dataCellStyle="Normal 2">
      <calculatedColumnFormula>IF(ISTEXT(INDEX('Abs Formation'!$B$4:$T$369,MATCH(GW$9*1,Tableau6[Date],0),MATCH(Tableau3[[#This Row],[Nom Prénom]],Tableau6[[#Headers],[Infirmière]:[Personne 19]],0)))=TRUE,"Form","")</calculatedColumnFormula>
    </tableColumn>
    <tableColumn id="192" xr3:uid="{EEB94B48-4C5C-46BC-846C-983318CF0432}" name="10/07/22" dataDxfId="1997" dataCellStyle="Normal 2">
      <calculatedColumnFormula>IF(ISTEXT(INDEX('Abs Formation'!$B$4:$T$369,MATCH(GX$9*1,Tableau6[Date],0),MATCH(Tableau3[[#This Row],[Nom Prénom]],Tableau6[[#Headers],[Infirmière]:[Personne 19]],0)))=TRUE,"Form","")</calculatedColumnFormula>
    </tableColumn>
    <tableColumn id="193" xr3:uid="{CF363B78-1476-498E-87A6-048FE56A09A5}" name="11/07/22" dataDxfId="1996" dataCellStyle="Normal 2">
      <calculatedColumnFormula>IF(ISTEXT(INDEX('Abs Formation'!$B$4:$T$369,MATCH(GY$9*1,Tableau6[Date],0),MATCH(Tableau3[[#This Row],[Nom Prénom]],Tableau6[[#Headers],[Infirmière]:[Personne 19]],0)))=TRUE,"Form","")</calculatedColumnFormula>
    </tableColumn>
    <tableColumn id="194" xr3:uid="{188C3015-791E-4595-ADAB-3B30A04F2BE0}" name="12/07/22" dataDxfId="1995" dataCellStyle="Normal 2">
      <calculatedColumnFormula>IF(ISTEXT(INDEX('Abs Formation'!$B$4:$T$369,MATCH(GZ$9*1,Tableau6[Date],0),MATCH(Tableau3[[#This Row],[Nom Prénom]],Tableau6[[#Headers],[Infirmière]:[Personne 19]],0)))=TRUE,"Form","")</calculatedColumnFormula>
    </tableColumn>
    <tableColumn id="195" xr3:uid="{224F270E-2F37-4DCD-9933-C54D38E91E1B}" name="13/07/22" dataDxfId="1994" dataCellStyle="Normal 2">
      <calculatedColumnFormula>IF(ISTEXT(INDEX('Abs Formation'!$B$4:$T$369,MATCH(HA$9*1,Tableau6[Date],0),MATCH(Tableau3[[#This Row],[Nom Prénom]],Tableau6[[#Headers],[Infirmière]:[Personne 19]],0)))=TRUE,"Form","")</calculatedColumnFormula>
    </tableColumn>
    <tableColumn id="196" xr3:uid="{BCCB47A5-38A7-4A3B-BCE7-588B286DBC2A}" name="14/07/22" dataDxfId="1993" dataCellStyle="Normal 2">
      <calculatedColumnFormula>IF(ISTEXT(INDEX('Abs Formation'!$B$4:$T$369,MATCH(HB$9*1,Tableau6[Date],0),MATCH(Tableau3[[#This Row],[Nom Prénom]],Tableau6[[#Headers],[Infirmière]:[Personne 19]],0)))=TRUE,"Form","")</calculatedColumnFormula>
    </tableColumn>
    <tableColumn id="197" xr3:uid="{F3E4E221-AFE2-4EE7-AC28-1593E6FDF04B}" name="15/07/22" dataDxfId="1992" dataCellStyle="Normal 2">
      <calculatedColumnFormula>IF(ISTEXT(INDEX('Abs Formation'!$B$4:$T$369,MATCH(HC$9*1,Tableau6[Date],0),MATCH(Tableau3[[#This Row],[Nom Prénom]],Tableau6[[#Headers],[Infirmière]:[Personne 19]],0)))=TRUE,"Form","")</calculatedColumnFormula>
    </tableColumn>
    <tableColumn id="198" xr3:uid="{256D46A0-885F-42D6-BDE0-CAC065FC7DB4}" name="16/07/22" dataDxfId="1991" dataCellStyle="Normal 2">
      <calculatedColumnFormula>IF(ISTEXT(INDEX('Abs Formation'!$B$4:$T$369,MATCH(HD$9*1,Tableau6[Date],0),MATCH(Tableau3[[#This Row],[Nom Prénom]],Tableau6[[#Headers],[Infirmière]:[Personne 19]],0)))=TRUE,"Form","")</calculatedColumnFormula>
    </tableColumn>
    <tableColumn id="199" xr3:uid="{28A46A3A-7200-4614-973C-077DCA0D4DE0}" name="17/07/22" dataDxfId="1990" dataCellStyle="Normal 2">
      <calculatedColumnFormula>IF(ISTEXT(INDEX('Abs Formation'!$B$4:$T$369,MATCH(HE$9*1,Tableau6[Date],0),MATCH(Tableau3[[#This Row],[Nom Prénom]],Tableau6[[#Headers],[Infirmière]:[Personne 19]],0)))=TRUE,"Form","")</calculatedColumnFormula>
    </tableColumn>
    <tableColumn id="200" xr3:uid="{3B191BF9-CB49-4EF3-AFDB-9DF1A996D25F}" name="18/07/22" dataDxfId="1989" dataCellStyle="Normal 2">
      <calculatedColumnFormula>IF(ISTEXT(INDEX('Abs Formation'!$B$4:$T$369,MATCH(HF$9*1,Tableau6[Date],0),MATCH(Tableau3[[#This Row],[Nom Prénom]],Tableau6[[#Headers],[Infirmière]:[Personne 19]],0)))=TRUE,"Form","")</calculatedColumnFormula>
    </tableColumn>
    <tableColumn id="201" xr3:uid="{C1346351-E8CF-441C-83EF-8D912B0615D6}" name="19/07/22" dataDxfId="1988" dataCellStyle="Normal 2">
      <calculatedColumnFormula>IF(ISTEXT(INDEX('Abs Formation'!$B$4:$T$369,MATCH(HG$9*1,Tableau6[Date],0),MATCH(Tableau3[[#This Row],[Nom Prénom]],Tableau6[[#Headers],[Infirmière]:[Personne 19]],0)))=TRUE,"Form","")</calculatedColumnFormula>
    </tableColumn>
    <tableColumn id="202" xr3:uid="{E08DC2A3-D345-468C-973C-730924A7A09A}" name="20/07/22" dataDxfId="1987" dataCellStyle="Normal 2">
      <calculatedColumnFormula>IF(ISTEXT(INDEX('Abs Formation'!$B$4:$T$369,MATCH(HH$9*1,Tableau6[Date],0),MATCH(Tableau3[[#This Row],[Nom Prénom]],Tableau6[[#Headers],[Infirmière]:[Personne 19]],0)))=TRUE,"Form","")</calculatedColumnFormula>
    </tableColumn>
    <tableColumn id="203" xr3:uid="{BD3F3385-0C78-49F3-B5F3-2F567043862A}" name="21/07/22" dataDxfId="1986" dataCellStyle="Normal 2">
      <calculatedColumnFormula>IF(ISTEXT(INDEX('Abs Formation'!$B$4:$T$369,MATCH(HI$9*1,Tableau6[Date],0),MATCH(Tableau3[[#This Row],[Nom Prénom]],Tableau6[[#Headers],[Infirmière]:[Personne 19]],0)))=TRUE,"Form","")</calculatedColumnFormula>
    </tableColumn>
    <tableColumn id="204" xr3:uid="{0ACB996A-7429-4E1E-9405-23EB81F5D123}" name="22/07/22" dataDxfId="1985" dataCellStyle="Normal 2">
      <calculatedColumnFormula>IF(ISTEXT(INDEX('Abs Formation'!$B$4:$T$369,MATCH(HJ$9*1,Tableau6[Date],0),MATCH(Tableau3[[#This Row],[Nom Prénom]],Tableau6[[#Headers],[Infirmière]:[Personne 19]],0)))=TRUE,"Form","")</calculatedColumnFormula>
    </tableColumn>
    <tableColumn id="205" xr3:uid="{9C07EE16-9DF8-44A5-A455-8475B908B183}" name="23/07/22" dataDxfId="1984" dataCellStyle="Normal 2">
      <calculatedColumnFormula>IF(ISTEXT(INDEX('Abs Formation'!$B$4:$T$369,MATCH(HK$9*1,Tableau6[Date],0),MATCH(Tableau3[[#This Row],[Nom Prénom]],Tableau6[[#Headers],[Infirmière]:[Personne 19]],0)))=TRUE,"Form","")</calculatedColumnFormula>
    </tableColumn>
    <tableColumn id="206" xr3:uid="{85FC5339-E4FF-4EAF-B975-8DACFD627CDD}" name="24/07/22" dataDxfId="1983" dataCellStyle="Normal 2">
      <calculatedColumnFormula>IF(ISTEXT(INDEX('Abs Formation'!$B$4:$T$369,MATCH(HL$9*1,Tableau6[Date],0),MATCH(Tableau3[[#This Row],[Nom Prénom]],Tableau6[[#Headers],[Infirmière]:[Personne 19]],0)))=TRUE,"Form","")</calculatedColumnFormula>
    </tableColumn>
    <tableColumn id="207" xr3:uid="{56C9643C-D1CB-4687-B075-B5B1B72E6579}" name="25/07/22" dataDxfId="1982" dataCellStyle="Normal 2">
      <calculatedColumnFormula>IF(ISTEXT(INDEX('Abs Formation'!$B$4:$T$369,MATCH(HM$9*1,Tableau6[Date],0),MATCH(Tableau3[[#This Row],[Nom Prénom]],Tableau6[[#Headers],[Infirmière]:[Personne 19]],0)))=TRUE,"Form","")</calculatedColumnFormula>
    </tableColumn>
    <tableColumn id="208" xr3:uid="{9D92662A-30F4-47AE-AF8D-653A7A4C831A}" name="26/07/22" dataDxfId="1981" dataCellStyle="Normal 2">
      <calculatedColumnFormula>IF(ISTEXT(INDEX('Abs Formation'!$B$4:$T$369,MATCH(HN$9*1,Tableau6[Date],0),MATCH(Tableau3[[#This Row],[Nom Prénom]],Tableau6[[#Headers],[Infirmière]:[Personne 19]],0)))=TRUE,"Form","")</calculatedColumnFormula>
    </tableColumn>
    <tableColumn id="209" xr3:uid="{E89FDFEC-58EC-41E4-9483-50249D1FC491}" name="27/07/22" dataDxfId="1980" dataCellStyle="Normal 2">
      <calculatedColumnFormula>IF(ISTEXT(INDEX('Abs Formation'!$B$4:$T$369,MATCH(HO$9*1,Tableau6[Date],0),MATCH(Tableau3[[#This Row],[Nom Prénom]],Tableau6[[#Headers],[Infirmière]:[Personne 19]],0)))=TRUE,"Form","")</calculatedColumnFormula>
    </tableColumn>
    <tableColumn id="210" xr3:uid="{20A4FB6F-3E0A-4B03-A243-2061411FD642}" name="28/07/22" dataDxfId="1979" dataCellStyle="Normal 2">
      <calculatedColumnFormula>IF(ISTEXT(INDEX('Abs Formation'!$B$4:$T$369,MATCH(HP$9*1,Tableau6[Date],0),MATCH(Tableau3[[#This Row],[Nom Prénom]],Tableau6[[#Headers],[Infirmière]:[Personne 19]],0)))=TRUE,"Form","")</calculatedColumnFormula>
    </tableColumn>
    <tableColumn id="211" xr3:uid="{61F6C908-DAAB-44B0-ACCF-7816787EB214}" name="29/07/22" dataDxfId="1978" dataCellStyle="Normal 2">
      <calculatedColumnFormula>IF(ISTEXT(INDEX('Abs Formation'!$B$4:$T$369,MATCH(HQ$9*1,Tableau6[Date],0),MATCH(Tableau3[[#This Row],[Nom Prénom]],Tableau6[[#Headers],[Infirmière]:[Personne 19]],0)))=TRUE,"Form","")</calculatedColumnFormula>
    </tableColumn>
    <tableColumn id="212" xr3:uid="{053BDB19-14ED-4142-A3F1-0A92AA4436A0}" name="30/07/22" dataDxfId="1977" dataCellStyle="Normal 2">
      <calculatedColumnFormula>IF(ISTEXT(INDEX('Abs Formation'!$B$4:$T$369,MATCH(HR$9*1,Tableau6[Date],0),MATCH(Tableau3[[#This Row],[Nom Prénom]],Tableau6[[#Headers],[Infirmière]:[Personne 19]],0)))=TRUE,"Form","")</calculatedColumnFormula>
    </tableColumn>
    <tableColumn id="213" xr3:uid="{0A84535D-1937-4406-9A26-CE182A65A73F}" name="31/07/22" dataDxfId="1976" dataCellStyle="Normal 2">
      <calculatedColumnFormula>IF(ISTEXT(INDEX('Abs Formation'!$B$4:$T$369,MATCH(HS$9*1,Tableau6[Date],0),MATCH(Tableau3[[#This Row],[Nom Prénom]],Tableau6[[#Headers],[Infirmière]:[Personne 19]],0)))=TRUE,"Form","")</calculatedColumnFormula>
    </tableColumn>
    <tableColumn id="214" xr3:uid="{4D2C2C14-1F3C-4352-8A32-A06BD3D8C8DF}" name="01/08/22" dataDxfId="1975" dataCellStyle="Normal 2">
      <calculatedColumnFormula>IF(ISTEXT(INDEX('Abs Formation'!$B$4:$T$369,MATCH(HT$9*1,Tableau6[Date],0),MATCH(Tableau3[[#This Row],[Nom Prénom]],Tableau6[[#Headers],[Infirmière]:[Personne 19]],0)))=TRUE,"Form","")</calculatedColumnFormula>
    </tableColumn>
    <tableColumn id="215" xr3:uid="{9020197C-2250-4987-9859-A4AD9F8C244E}" name="02/08/22" dataDxfId="1974" dataCellStyle="Normal 2">
      <calculatedColumnFormula>IF(ISTEXT(INDEX('Abs Formation'!$B$4:$T$369,MATCH(HU$9*1,Tableau6[Date],0),MATCH(Tableau3[[#This Row],[Nom Prénom]],Tableau6[[#Headers],[Infirmière]:[Personne 19]],0)))=TRUE,"Form","")</calculatedColumnFormula>
    </tableColumn>
    <tableColumn id="216" xr3:uid="{618E743A-1FA4-4F27-B360-E0272CCFB53C}" name="03/08/22" dataDxfId="1973" dataCellStyle="Normal 2">
      <calculatedColumnFormula>IF(ISTEXT(INDEX('Abs Formation'!$B$4:$T$369,MATCH(HV$9*1,Tableau6[Date],0),MATCH(Tableau3[[#This Row],[Nom Prénom]],Tableau6[[#Headers],[Infirmière]:[Personne 19]],0)))=TRUE,"Form","")</calculatedColumnFormula>
    </tableColumn>
    <tableColumn id="217" xr3:uid="{DED36AEF-F8BE-409B-824D-80F1265EC7B7}" name="04/08/22" dataDxfId="1972" dataCellStyle="Normal 2">
      <calculatedColumnFormula>IF(ISTEXT(INDEX('Abs Formation'!$B$4:$T$369,MATCH(HW$9*1,Tableau6[Date],0),MATCH(Tableau3[[#This Row],[Nom Prénom]],Tableau6[[#Headers],[Infirmière]:[Personne 19]],0)))=TRUE,"Form","")</calculatedColumnFormula>
    </tableColumn>
    <tableColumn id="218" xr3:uid="{CA869388-EDA1-4C25-BC6D-8F4291521CF8}" name="05/08/22" dataDxfId="1971" dataCellStyle="Normal 2">
      <calculatedColumnFormula>IF(ISTEXT(INDEX('Abs Formation'!$B$4:$T$369,MATCH(HX$9*1,Tableau6[Date],0),MATCH(Tableau3[[#This Row],[Nom Prénom]],Tableau6[[#Headers],[Infirmière]:[Personne 19]],0)))=TRUE,"Form","")</calculatedColumnFormula>
    </tableColumn>
    <tableColumn id="219" xr3:uid="{2D53322C-8AF1-4095-8C13-079BEB0A66F7}" name="06/08/22" dataDxfId="1970" dataCellStyle="Normal 2">
      <calculatedColumnFormula>IF(ISTEXT(INDEX('Abs Formation'!$B$4:$T$369,MATCH(HY$9*1,Tableau6[Date],0),MATCH(Tableau3[[#This Row],[Nom Prénom]],Tableau6[[#Headers],[Infirmière]:[Personne 19]],0)))=TRUE,"Form","")</calculatedColumnFormula>
    </tableColumn>
    <tableColumn id="220" xr3:uid="{61E1DD40-0353-4083-A127-BE247F16B2B6}" name="07/08/22" dataDxfId="1969" dataCellStyle="Normal 2">
      <calculatedColumnFormula>IF(ISTEXT(INDEX('Abs Formation'!$B$4:$T$369,MATCH(HZ$9*1,Tableau6[Date],0),MATCH(Tableau3[[#This Row],[Nom Prénom]],Tableau6[[#Headers],[Infirmière]:[Personne 19]],0)))=TRUE,"Form","")</calculatedColumnFormula>
    </tableColumn>
    <tableColumn id="221" xr3:uid="{137E12C8-4AC9-4DA9-90F0-1D68F33C4477}" name="08/08/22" dataDxfId="1968" dataCellStyle="Normal 2">
      <calculatedColumnFormula>IF(ISTEXT(INDEX('Abs Formation'!$B$4:$T$369,MATCH(IA$9*1,Tableau6[Date],0),MATCH(Tableau3[[#This Row],[Nom Prénom]],Tableau6[[#Headers],[Infirmière]:[Personne 19]],0)))=TRUE,"Form","")</calculatedColumnFormula>
    </tableColumn>
    <tableColumn id="222" xr3:uid="{2A59BE05-C00F-41B0-A2D4-5ED539EBDA5D}" name="09/08/22" dataDxfId="1967" dataCellStyle="Normal 2">
      <calculatedColumnFormula>IF(ISTEXT(INDEX('Abs Formation'!$B$4:$T$369,MATCH(IB$9*1,Tableau6[Date],0),MATCH(Tableau3[[#This Row],[Nom Prénom]],Tableau6[[#Headers],[Infirmière]:[Personne 19]],0)))=TRUE,"Form","")</calculatedColumnFormula>
    </tableColumn>
    <tableColumn id="223" xr3:uid="{79FAF251-79D5-4F32-AC87-C472CE9F14E3}" name="10/08/22" dataDxfId="1966" dataCellStyle="Normal 2">
      <calculatedColumnFormula>IF(ISTEXT(INDEX('Abs Formation'!$B$4:$T$369,MATCH(IC$9*1,Tableau6[Date],0),MATCH(Tableau3[[#This Row],[Nom Prénom]],Tableau6[[#Headers],[Infirmière]:[Personne 19]],0)))=TRUE,"Form","")</calculatedColumnFormula>
    </tableColumn>
    <tableColumn id="224" xr3:uid="{2CDEA104-34E8-4B5E-98E8-D6F62194D69B}" name="11/08/22" dataDxfId="1965" dataCellStyle="Normal 2">
      <calculatedColumnFormula>IF(ISTEXT(INDEX('Abs Formation'!$B$4:$T$369,MATCH(ID$9*1,Tableau6[Date],0),MATCH(Tableau3[[#This Row],[Nom Prénom]],Tableau6[[#Headers],[Infirmière]:[Personne 19]],0)))=TRUE,"Form","")</calculatedColumnFormula>
    </tableColumn>
    <tableColumn id="225" xr3:uid="{DB7946EE-5BB5-4B6E-92DE-B34B90E2C1C6}" name="12/08/22" dataDxfId="1964" dataCellStyle="Normal 2">
      <calculatedColumnFormula>IF(ISTEXT(INDEX('Abs Formation'!$B$4:$T$369,MATCH(IE$9*1,Tableau6[Date],0),MATCH(Tableau3[[#This Row],[Nom Prénom]],Tableau6[[#Headers],[Infirmière]:[Personne 19]],0)))=TRUE,"Form","")</calculatedColumnFormula>
    </tableColumn>
    <tableColumn id="226" xr3:uid="{B8E31322-78E4-4FB7-B170-327A15605B1A}" name="13/08/22" dataDxfId="1963" dataCellStyle="Normal 2">
      <calculatedColumnFormula>IF(ISTEXT(INDEX('Abs Formation'!$B$4:$T$369,MATCH(IF$9*1,Tableau6[Date],0),MATCH(Tableau3[[#This Row],[Nom Prénom]],Tableau6[[#Headers],[Infirmière]:[Personne 19]],0)))=TRUE,"Form","")</calculatedColumnFormula>
    </tableColumn>
    <tableColumn id="227" xr3:uid="{4202ABB1-2543-4D27-A792-6534BF9FEB05}" name="14/08/22" dataDxfId="1962" dataCellStyle="Normal 2">
      <calculatedColumnFormula>IF(ISTEXT(INDEX('Abs Formation'!$B$4:$T$369,MATCH(IG$9*1,Tableau6[Date],0),MATCH(Tableau3[[#This Row],[Nom Prénom]],Tableau6[[#Headers],[Infirmière]:[Personne 19]],0)))=TRUE,"Form","")</calculatedColumnFormula>
    </tableColumn>
    <tableColumn id="228" xr3:uid="{6EC9ED5F-F323-499D-9625-3B074BD8A29C}" name="15/08/22" dataDxfId="1961" dataCellStyle="Normal 2">
      <calculatedColumnFormula>IF(ISTEXT(INDEX('Abs Formation'!$B$4:$T$369,MATCH(IH$9*1,Tableau6[Date],0),MATCH(Tableau3[[#This Row],[Nom Prénom]],Tableau6[[#Headers],[Infirmière]:[Personne 19]],0)))=TRUE,"Form","")</calculatedColumnFormula>
    </tableColumn>
    <tableColumn id="229" xr3:uid="{78F0D7DF-6E56-475D-8455-BEE8B1658A18}" name="16/08/22" dataDxfId="1960" dataCellStyle="Normal 2">
      <calculatedColumnFormula>IF(ISTEXT(INDEX('Abs Formation'!$B$4:$T$369,MATCH(II$9*1,Tableau6[Date],0),MATCH(Tableau3[[#This Row],[Nom Prénom]],Tableau6[[#Headers],[Infirmière]:[Personne 19]],0)))=TRUE,"Form","")</calculatedColumnFormula>
    </tableColumn>
    <tableColumn id="230" xr3:uid="{DF95A1C4-E16A-4BDC-9B86-ABB64312CEC4}" name="17/08/22" dataDxfId="1959" dataCellStyle="Normal 2">
      <calculatedColumnFormula>IF(ISTEXT(INDEX('Abs Formation'!$B$4:$T$369,MATCH(IJ$9*1,Tableau6[Date],0),MATCH(Tableau3[[#This Row],[Nom Prénom]],Tableau6[[#Headers],[Infirmière]:[Personne 19]],0)))=TRUE,"Form","")</calculatedColumnFormula>
    </tableColumn>
    <tableColumn id="231" xr3:uid="{FCDB4138-1A12-4307-A6ED-D407EACE1815}" name="18/08/22" dataDxfId="1958" dataCellStyle="Normal 2">
      <calculatedColumnFormula>IF(ISTEXT(INDEX('Abs Formation'!$B$4:$T$369,MATCH(IK$9*1,Tableau6[Date],0),MATCH(Tableau3[[#This Row],[Nom Prénom]],Tableau6[[#Headers],[Infirmière]:[Personne 19]],0)))=TRUE,"Form","")</calculatedColumnFormula>
    </tableColumn>
    <tableColumn id="232" xr3:uid="{15EA3C89-DC12-4EF9-A236-67F1E5C78676}" name="19/08/22" dataDxfId="1957" dataCellStyle="Normal 2">
      <calculatedColumnFormula>IF(ISTEXT(INDEX('Abs Formation'!$B$4:$T$369,MATCH(IL$9*1,Tableau6[Date],0),MATCH(Tableau3[[#This Row],[Nom Prénom]],Tableau6[[#Headers],[Infirmière]:[Personne 19]],0)))=TRUE,"Form","")</calculatedColumnFormula>
    </tableColumn>
    <tableColumn id="233" xr3:uid="{3754D71F-BFDD-4B65-9FCD-777D6E3AB54C}" name="20/08/22" dataDxfId="1956" dataCellStyle="Normal 2">
      <calculatedColumnFormula>IF(ISTEXT(INDEX('Abs Formation'!$B$4:$T$369,MATCH(IM$9*1,Tableau6[Date],0),MATCH(Tableau3[[#This Row],[Nom Prénom]],Tableau6[[#Headers],[Infirmière]:[Personne 19]],0)))=TRUE,"Form","")</calculatedColumnFormula>
    </tableColumn>
    <tableColumn id="234" xr3:uid="{8C206FB1-CE92-4304-A34D-F7323DE413C8}" name="21/08/22" dataDxfId="1955" dataCellStyle="Normal 2">
      <calculatedColumnFormula>IF(ISTEXT(INDEX('Abs Formation'!$B$4:$T$369,MATCH(IN$9*1,Tableau6[Date],0),MATCH(Tableau3[[#This Row],[Nom Prénom]],Tableau6[[#Headers],[Infirmière]:[Personne 19]],0)))=TRUE,"Form","")</calculatedColumnFormula>
    </tableColumn>
    <tableColumn id="235" xr3:uid="{8A13925B-4BF4-4DB9-834D-BFC09D63A817}" name="22/08/22" dataDxfId="1954" dataCellStyle="Normal 2">
      <calculatedColumnFormula>IF(ISTEXT(INDEX('Abs Formation'!$B$4:$T$369,MATCH(IO$9*1,Tableau6[Date],0),MATCH(Tableau3[[#This Row],[Nom Prénom]],Tableau6[[#Headers],[Infirmière]:[Personne 19]],0)))=TRUE,"Form","")</calculatedColumnFormula>
    </tableColumn>
    <tableColumn id="236" xr3:uid="{750FDB1C-FF85-4A0E-B1ED-8ACB0F6608D4}" name="23/08/22" dataDxfId="1953" dataCellStyle="Normal 2">
      <calculatedColumnFormula>IF(ISTEXT(INDEX('Abs Formation'!$B$4:$T$369,MATCH(IP$9*1,Tableau6[Date],0),MATCH(Tableau3[[#This Row],[Nom Prénom]],Tableau6[[#Headers],[Infirmière]:[Personne 19]],0)))=TRUE,"Form","")</calculatedColumnFormula>
    </tableColumn>
    <tableColumn id="237" xr3:uid="{C751DBD0-6748-4F17-A9C7-005C6C54FB6E}" name="24/08/22" dataDxfId="1952" dataCellStyle="Normal 2">
      <calculatedColumnFormula>IF(ISTEXT(INDEX('Abs Formation'!$B$4:$T$369,MATCH(IQ$9*1,Tableau6[Date],0),MATCH(Tableau3[[#This Row],[Nom Prénom]],Tableau6[[#Headers],[Infirmière]:[Personne 19]],0)))=TRUE,"Form","")</calculatedColumnFormula>
    </tableColumn>
    <tableColumn id="238" xr3:uid="{A6F55C17-BECC-41D0-9E04-51AE55673B7D}" name="25/08/22" dataDxfId="1951" dataCellStyle="Normal 2">
      <calculatedColumnFormula>IF(ISTEXT(INDEX('Abs Formation'!$B$4:$T$369,MATCH(IR$9*1,Tableau6[Date],0),MATCH(Tableau3[[#This Row],[Nom Prénom]],Tableau6[[#Headers],[Infirmière]:[Personne 19]],0)))=TRUE,"Form","")</calculatedColumnFormula>
    </tableColumn>
    <tableColumn id="239" xr3:uid="{AE7D758D-504E-4C62-AB2E-05ED97416C29}" name="26/08/22" dataDxfId="1950" dataCellStyle="Normal 2">
      <calculatedColumnFormula>IF(ISTEXT(INDEX('Abs Formation'!$B$4:$T$369,MATCH(IS$9*1,Tableau6[Date],0),MATCH(Tableau3[[#This Row],[Nom Prénom]],Tableau6[[#Headers],[Infirmière]:[Personne 19]],0)))=TRUE,"Form","")</calculatedColumnFormula>
    </tableColumn>
    <tableColumn id="240" xr3:uid="{9814CDEA-048F-4411-8E05-382115321615}" name="27/08/22" dataDxfId="1949" dataCellStyle="Normal 2">
      <calculatedColumnFormula>IF(ISTEXT(INDEX('Abs Formation'!$B$4:$T$369,MATCH(IT$9*1,Tableau6[Date],0),MATCH(Tableau3[[#This Row],[Nom Prénom]],Tableau6[[#Headers],[Infirmière]:[Personne 19]],0)))=TRUE,"Form","")</calculatedColumnFormula>
    </tableColumn>
    <tableColumn id="241" xr3:uid="{3851101C-DD13-4DDA-ACE0-B872359778F1}" name="28/08/22" dataDxfId="1948" dataCellStyle="Normal 2">
      <calculatedColumnFormula>IF(ISTEXT(INDEX('Abs Formation'!$B$4:$T$369,MATCH(IU$9*1,Tableau6[Date],0),MATCH(Tableau3[[#This Row],[Nom Prénom]],Tableau6[[#Headers],[Infirmière]:[Personne 19]],0)))=TRUE,"Form","")</calculatedColumnFormula>
    </tableColumn>
    <tableColumn id="242" xr3:uid="{D212C6FC-3E4E-4CB4-9335-9E0F56334514}" name="29/08/22" dataDxfId="1947" dataCellStyle="Normal 2">
      <calculatedColumnFormula>IF(ISTEXT(INDEX('Abs Formation'!$B$4:$T$369,MATCH(IV$9*1,Tableau6[Date],0),MATCH(Tableau3[[#This Row],[Nom Prénom]],Tableau6[[#Headers],[Infirmière]:[Personne 19]],0)))=TRUE,"Form","")</calculatedColumnFormula>
    </tableColumn>
    <tableColumn id="243" xr3:uid="{18DEE0EC-7F3B-44D2-A90B-B3C79BF4939E}" name="30/08/22" dataDxfId="1946" dataCellStyle="Normal 2">
      <calculatedColumnFormula>IF(ISTEXT(INDEX('Abs Formation'!$B$4:$T$369,MATCH(IW$9*1,Tableau6[Date],0),MATCH(Tableau3[[#This Row],[Nom Prénom]],Tableau6[[#Headers],[Infirmière]:[Personne 19]],0)))=TRUE,"Form","")</calculatedColumnFormula>
    </tableColumn>
    <tableColumn id="244" xr3:uid="{83B45107-DD5E-409A-BF00-020BE89120DD}" name="31/08/22" dataDxfId="1945" dataCellStyle="Normal 2">
      <calculatedColumnFormula>IF(ISTEXT(INDEX('Abs Formation'!$B$4:$T$369,MATCH(IX$9*1,Tableau6[Date],0),MATCH(Tableau3[[#This Row],[Nom Prénom]],Tableau6[[#Headers],[Infirmière]:[Personne 19]],0)))=TRUE,"Form","")</calculatedColumnFormula>
    </tableColumn>
    <tableColumn id="245" xr3:uid="{2D6ACD2D-9B73-4B66-8FE1-D3A43988E9B2}" name="01/09/22" dataDxfId="1944" dataCellStyle="Normal 2">
      <calculatedColumnFormula>IF(ISTEXT(INDEX('Abs Formation'!$B$4:$T$369,MATCH(IY$9*1,Tableau6[Date],0),MATCH(Tableau3[[#This Row],[Nom Prénom]],Tableau6[[#Headers],[Infirmière]:[Personne 19]],0)))=TRUE,"Form","")</calculatedColumnFormula>
    </tableColumn>
    <tableColumn id="246" xr3:uid="{18F8DD5B-705F-47D8-84A6-BE0BAF421891}" name="02/09/22" dataDxfId="1943" dataCellStyle="Normal 2">
      <calculatedColumnFormula>IF(ISTEXT(INDEX('Abs Formation'!$B$4:$T$369,MATCH(IZ$9*1,Tableau6[Date],0),MATCH(Tableau3[[#This Row],[Nom Prénom]],Tableau6[[#Headers],[Infirmière]:[Personne 19]],0)))=TRUE,"Form","")</calculatedColumnFormula>
    </tableColumn>
    <tableColumn id="247" xr3:uid="{7AF59F91-DA25-41D8-9FAA-7594F752B300}" name="03/09/22" dataDxfId="1942" dataCellStyle="Normal 2">
      <calculatedColumnFormula>IF(ISTEXT(INDEX('Abs Formation'!$B$4:$T$369,MATCH(JA$9*1,Tableau6[Date],0),MATCH(Tableau3[[#This Row],[Nom Prénom]],Tableau6[[#Headers],[Infirmière]:[Personne 19]],0)))=TRUE,"Form","")</calculatedColumnFormula>
    </tableColumn>
    <tableColumn id="248" xr3:uid="{C8DAE1E2-3FB1-44F5-A5AE-3397FD6ED9DA}" name="04/09/22" dataDxfId="1941" dataCellStyle="Normal 2">
      <calculatedColumnFormula>IF(ISTEXT(INDEX('Abs Formation'!$B$4:$T$369,MATCH(JB$9*1,Tableau6[Date],0),MATCH(Tableau3[[#This Row],[Nom Prénom]],Tableau6[[#Headers],[Infirmière]:[Personne 19]],0)))=TRUE,"Form","")</calculatedColumnFormula>
    </tableColumn>
    <tableColumn id="249" xr3:uid="{0B234D48-02AF-4EA6-8815-4CB0B9607F99}" name="05/09/22" dataDxfId="1940" dataCellStyle="Normal 2">
      <calculatedColumnFormula>IF(ISTEXT(INDEX('Abs Formation'!$B$4:$T$369,MATCH(JC$9*1,Tableau6[Date],0),MATCH(Tableau3[[#This Row],[Nom Prénom]],Tableau6[[#Headers],[Infirmière]:[Personne 19]],0)))=TRUE,"Form","")</calculatedColumnFormula>
    </tableColumn>
    <tableColumn id="250" xr3:uid="{8F07EFE0-91BD-4430-9542-2A62A48D08CF}" name="06/09/22" dataDxfId="1939" dataCellStyle="Normal 2">
      <calculatedColumnFormula>IF(ISTEXT(INDEX('Abs Formation'!$B$4:$T$369,MATCH(JD$9*1,Tableau6[Date],0),MATCH(Tableau3[[#This Row],[Nom Prénom]],Tableau6[[#Headers],[Infirmière]:[Personne 19]],0)))=TRUE,"Form","")</calculatedColumnFormula>
    </tableColumn>
    <tableColumn id="251" xr3:uid="{E74D8C58-010B-4E00-BD4C-C67E120DE0E5}" name="07/09/22" dataDxfId="1938" dataCellStyle="Normal 2">
      <calculatedColumnFormula>IF(ISTEXT(INDEX('Abs Formation'!$B$4:$T$369,MATCH(JE$9*1,Tableau6[Date],0),MATCH(Tableau3[[#This Row],[Nom Prénom]],Tableau6[[#Headers],[Infirmière]:[Personne 19]],0)))=TRUE,"Form","")</calculatedColumnFormula>
    </tableColumn>
    <tableColumn id="252" xr3:uid="{08501CEA-C443-4745-89D8-A475D3A0D89B}" name="08/09/22" dataDxfId="1937" dataCellStyle="Normal 2">
      <calculatedColumnFormula>IF(ISTEXT(INDEX('Abs Formation'!$B$4:$T$369,MATCH(JF$9*1,Tableau6[Date],0),MATCH(Tableau3[[#This Row],[Nom Prénom]],Tableau6[[#Headers],[Infirmière]:[Personne 19]],0)))=TRUE,"Form","")</calculatedColumnFormula>
    </tableColumn>
    <tableColumn id="253" xr3:uid="{3952C54F-81CB-4590-9B6E-C2E3DBE6118F}" name="09/09/22" dataDxfId="1936" dataCellStyle="Normal 2">
      <calculatedColumnFormula>IF(ISTEXT(INDEX('Abs Formation'!$B$4:$T$369,MATCH(JG$9*1,Tableau6[Date],0),MATCH(Tableau3[[#This Row],[Nom Prénom]],Tableau6[[#Headers],[Infirmière]:[Personne 19]],0)))=TRUE,"Form","")</calculatedColumnFormula>
    </tableColumn>
    <tableColumn id="254" xr3:uid="{E4424102-03F2-4B6C-83AE-B32816145810}" name="10/09/22" dataDxfId="1935" dataCellStyle="Normal 2">
      <calculatedColumnFormula>IF(ISTEXT(INDEX('Abs Formation'!$B$4:$T$369,MATCH(JH$9*1,Tableau6[Date],0),MATCH(Tableau3[[#This Row],[Nom Prénom]],Tableau6[[#Headers],[Infirmière]:[Personne 19]],0)))=TRUE,"Form","")</calculatedColumnFormula>
    </tableColumn>
    <tableColumn id="255" xr3:uid="{DD7067D9-AE78-481A-B222-AAE5C02EC5F0}" name="11/09/22" dataDxfId="1934" dataCellStyle="Normal 2">
      <calculatedColumnFormula>IF(ISTEXT(INDEX('Abs Formation'!$B$4:$T$369,MATCH(JI$9*1,Tableau6[Date],0),MATCH(Tableau3[[#This Row],[Nom Prénom]],Tableau6[[#Headers],[Infirmière]:[Personne 19]],0)))=TRUE,"Form","")</calculatedColumnFormula>
    </tableColumn>
    <tableColumn id="256" xr3:uid="{A2E8265E-C61B-4634-84B7-4620D4962862}" name="12/09/22" dataDxfId="1933" dataCellStyle="Normal 2">
      <calculatedColumnFormula>IF(ISTEXT(INDEX('Abs Formation'!$B$4:$T$369,MATCH(JJ$9*1,Tableau6[Date],0),MATCH(Tableau3[[#This Row],[Nom Prénom]],Tableau6[[#Headers],[Infirmière]:[Personne 19]],0)))=TRUE,"Form","")</calculatedColumnFormula>
    </tableColumn>
    <tableColumn id="257" xr3:uid="{75A655F0-70CD-4267-8EEB-B2BC92907234}" name="13/09/22" dataDxfId="1932" dataCellStyle="Normal 2">
      <calculatedColumnFormula>IF(ISTEXT(INDEX('Abs Formation'!$B$4:$T$369,MATCH(JK$9*1,Tableau6[Date],0),MATCH(Tableau3[[#This Row],[Nom Prénom]],Tableau6[[#Headers],[Infirmière]:[Personne 19]],0)))=TRUE,"Form","")</calculatedColumnFormula>
    </tableColumn>
    <tableColumn id="258" xr3:uid="{AED4F764-3EDE-4675-9DB1-38BB97246B43}" name="14/09/22" dataDxfId="1931" dataCellStyle="Normal 2">
      <calculatedColumnFormula>IF(ISTEXT(INDEX('Abs Formation'!$B$4:$T$369,MATCH(JL$9*1,Tableau6[Date],0),MATCH(Tableau3[[#This Row],[Nom Prénom]],Tableau6[[#Headers],[Infirmière]:[Personne 19]],0)))=TRUE,"Form","")</calculatedColumnFormula>
    </tableColumn>
    <tableColumn id="259" xr3:uid="{A94274A5-67B5-4FE9-9F9F-769758E94FAD}" name="15/09/22" dataDxfId="1930" dataCellStyle="Normal 2">
      <calculatedColumnFormula>IF(ISTEXT(INDEX('Abs Formation'!$B$4:$T$369,MATCH(JM$9*1,Tableau6[Date],0),MATCH(Tableau3[[#This Row],[Nom Prénom]],Tableau6[[#Headers],[Infirmière]:[Personne 19]],0)))=TRUE,"Form","")</calculatedColumnFormula>
    </tableColumn>
    <tableColumn id="260" xr3:uid="{67D27E1F-DEEA-44C5-A05A-E2BAC01CFFE3}" name="16/09/22" dataDxfId="1929" dataCellStyle="Normal 2">
      <calculatedColumnFormula>IF(ISTEXT(INDEX('Abs Formation'!$B$4:$T$369,MATCH(JN$9*1,Tableau6[Date],0),MATCH(Tableau3[[#This Row],[Nom Prénom]],Tableau6[[#Headers],[Infirmière]:[Personne 19]],0)))=TRUE,"Form","")</calculatedColumnFormula>
    </tableColumn>
    <tableColumn id="261" xr3:uid="{1E062A6B-A1F8-45E6-A1CA-3EDE4C09BC0D}" name="17/09/22" dataDxfId="1928" dataCellStyle="Normal 2">
      <calculatedColumnFormula>IF(ISTEXT(INDEX('Abs Formation'!$B$4:$T$369,MATCH(JO$9*1,Tableau6[Date],0),MATCH(Tableau3[[#This Row],[Nom Prénom]],Tableau6[[#Headers],[Infirmière]:[Personne 19]],0)))=TRUE,"Form","")</calculatedColumnFormula>
    </tableColumn>
    <tableColumn id="262" xr3:uid="{738F8C9C-88A8-45C2-8771-7F1077AE7D46}" name="18/09/22" dataDxfId="1927" dataCellStyle="Normal 2">
      <calculatedColumnFormula>IF(ISTEXT(INDEX('Abs Formation'!$B$4:$T$369,MATCH(JP$9*1,Tableau6[Date],0),MATCH(Tableau3[[#This Row],[Nom Prénom]],Tableau6[[#Headers],[Infirmière]:[Personne 19]],0)))=TRUE,"Form","")</calculatedColumnFormula>
    </tableColumn>
    <tableColumn id="263" xr3:uid="{D28FC93F-70C3-4AEB-B667-5727A6AD1844}" name="19/09/22" dataDxfId="1926" dataCellStyle="Normal 2">
      <calculatedColumnFormula>IF(ISTEXT(INDEX('Abs Formation'!$B$4:$T$369,MATCH(JQ$9*1,Tableau6[Date],0),MATCH(Tableau3[[#This Row],[Nom Prénom]],Tableau6[[#Headers],[Infirmière]:[Personne 19]],0)))=TRUE,"Form","")</calculatedColumnFormula>
    </tableColumn>
    <tableColumn id="264" xr3:uid="{30872474-2A3B-4246-A0C4-914F93947716}" name="20/09/22" dataDxfId="1925" dataCellStyle="Normal 2">
      <calculatedColumnFormula>IF(ISTEXT(INDEX('Abs Formation'!$B$4:$T$369,MATCH(JR$9*1,Tableau6[Date],0),MATCH(Tableau3[[#This Row],[Nom Prénom]],Tableau6[[#Headers],[Infirmière]:[Personne 19]],0)))=TRUE,"Form","")</calculatedColumnFormula>
    </tableColumn>
    <tableColumn id="265" xr3:uid="{8243BD8B-DD54-48A9-88FA-C7DB87ECDC92}" name="21/09/22" dataDxfId="1924" dataCellStyle="Normal 2">
      <calculatedColumnFormula>IF(ISTEXT(INDEX('Abs Formation'!$B$4:$T$369,MATCH(JS$9*1,Tableau6[Date],0),MATCH(Tableau3[[#This Row],[Nom Prénom]],Tableau6[[#Headers],[Infirmière]:[Personne 19]],0)))=TRUE,"Form","")</calculatedColumnFormula>
    </tableColumn>
    <tableColumn id="266" xr3:uid="{7B1C4B9D-627F-42CB-8FF9-D9D1B50BD655}" name="22/09/22" dataDxfId="1923" dataCellStyle="Normal 2">
      <calculatedColumnFormula>IF(ISTEXT(INDEX('Abs Formation'!$B$4:$T$369,MATCH(JT$9*1,Tableau6[Date],0),MATCH(Tableau3[[#This Row],[Nom Prénom]],Tableau6[[#Headers],[Infirmière]:[Personne 19]],0)))=TRUE,"Form","")</calculatedColumnFormula>
    </tableColumn>
    <tableColumn id="267" xr3:uid="{494E56DF-4C24-4947-96C0-CD12570A058F}" name="23/09/22" dataDxfId="1922" dataCellStyle="Normal 2">
      <calculatedColumnFormula>IF(ISTEXT(INDEX('Abs Formation'!$B$4:$T$369,MATCH(JU$9*1,Tableau6[Date],0),MATCH(Tableau3[[#This Row],[Nom Prénom]],Tableau6[[#Headers],[Infirmière]:[Personne 19]],0)))=TRUE,"Form","")</calculatedColumnFormula>
    </tableColumn>
    <tableColumn id="268" xr3:uid="{B3E2DD54-E44A-4128-B89B-A0B342FDC498}" name="24/09/22" dataDxfId="1921" dataCellStyle="Normal 2">
      <calculatedColumnFormula>IF(ISTEXT(INDEX('Abs Formation'!$B$4:$T$369,MATCH(JV$9*1,Tableau6[Date],0),MATCH(Tableau3[[#This Row],[Nom Prénom]],Tableau6[[#Headers],[Infirmière]:[Personne 19]],0)))=TRUE,"Form","")</calculatedColumnFormula>
    </tableColumn>
    <tableColumn id="269" xr3:uid="{A260546E-6D00-4196-A69B-94662D20A501}" name="25/09/22" dataDxfId="1920" dataCellStyle="Normal 2">
      <calculatedColumnFormula>IF(ISTEXT(INDEX('Abs Formation'!$B$4:$T$369,MATCH(JW$9*1,Tableau6[Date],0),MATCH(Tableau3[[#This Row],[Nom Prénom]],Tableau6[[#Headers],[Infirmière]:[Personne 19]],0)))=TRUE,"Form","")</calculatedColumnFormula>
    </tableColumn>
    <tableColumn id="270" xr3:uid="{73CAD170-01AE-4E0E-96CD-0BC1A67A20B6}" name="26/09/22" dataDxfId="1919" dataCellStyle="Normal 2">
      <calculatedColumnFormula>IF(ISTEXT(INDEX('Abs Formation'!$B$4:$T$369,MATCH(JX$9*1,Tableau6[Date],0),MATCH(Tableau3[[#This Row],[Nom Prénom]],Tableau6[[#Headers],[Infirmière]:[Personne 19]],0)))=TRUE,"Form","")</calculatedColumnFormula>
    </tableColumn>
    <tableColumn id="271" xr3:uid="{0F48BDCC-9C9A-4F57-B97E-37F1A17A6A3A}" name="27/09/22" dataDxfId="1918" dataCellStyle="Normal 2">
      <calculatedColumnFormula>IF(ISTEXT(INDEX('Abs Formation'!$B$4:$T$369,MATCH(JY$9*1,Tableau6[Date],0),MATCH(Tableau3[[#This Row],[Nom Prénom]],Tableau6[[#Headers],[Infirmière]:[Personne 19]],0)))=TRUE,"Form","")</calculatedColumnFormula>
    </tableColumn>
    <tableColumn id="272" xr3:uid="{F1A7CE32-31E9-4E05-A779-88F33AFB6B20}" name="28/09/22" dataDxfId="1917" dataCellStyle="Normal 2">
      <calculatedColumnFormula>IF(ISTEXT(INDEX('Abs Formation'!$B$4:$T$369,MATCH(JZ$9*1,Tableau6[Date],0),MATCH(Tableau3[[#This Row],[Nom Prénom]],Tableau6[[#Headers],[Infirmière]:[Personne 19]],0)))=TRUE,"Form","")</calculatedColumnFormula>
    </tableColumn>
    <tableColumn id="273" xr3:uid="{A3DD5CDC-3B61-4207-9E5E-B1556E130113}" name="29/09/22" dataDxfId="1916" dataCellStyle="Normal 2">
      <calculatedColumnFormula>IF(ISTEXT(INDEX('Abs Formation'!$B$4:$T$369,MATCH(KA$9*1,Tableau6[Date],0),MATCH(Tableau3[[#This Row],[Nom Prénom]],Tableau6[[#Headers],[Infirmière]:[Personne 19]],0)))=TRUE,"Form","")</calculatedColumnFormula>
    </tableColumn>
    <tableColumn id="274" xr3:uid="{600DD963-D89E-4E64-9521-45F68F054FF4}" name="30/09/22" dataDxfId="1915" dataCellStyle="Normal 2">
      <calculatedColumnFormula>IF(ISTEXT(INDEX('Abs Formation'!$B$4:$T$369,MATCH(KB$9*1,Tableau6[Date],0),MATCH(Tableau3[[#This Row],[Nom Prénom]],Tableau6[[#Headers],[Infirmière]:[Personne 19]],0)))=TRUE,"Form","")</calculatedColumnFormula>
    </tableColumn>
    <tableColumn id="275" xr3:uid="{86165F4C-855A-4E7E-A4AB-E07BA923C21F}" name="01/10/22" dataDxfId="1914" dataCellStyle="Normal 2">
      <calculatedColumnFormula>IF(ISTEXT(INDEX('Abs Formation'!$B$4:$T$369,MATCH(KC$9*1,Tableau6[Date],0),MATCH(Tableau3[[#This Row],[Nom Prénom]],Tableau6[[#Headers],[Infirmière]:[Personne 19]],0)))=TRUE,"Form","")</calculatedColumnFormula>
    </tableColumn>
    <tableColumn id="276" xr3:uid="{4C2B4888-C75E-44A1-9A7B-51F6A08BE50D}" name="02/10/22" dataDxfId="1913" dataCellStyle="Normal 2">
      <calculatedColumnFormula>IF(ISTEXT(INDEX('Abs Formation'!$B$4:$T$369,MATCH(KD$9*1,Tableau6[Date],0),MATCH(Tableau3[[#This Row],[Nom Prénom]],Tableau6[[#Headers],[Infirmière]:[Personne 19]],0)))=TRUE,"Form","")</calculatedColumnFormula>
    </tableColumn>
    <tableColumn id="277" xr3:uid="{A39C4F97-F76F-4B2B-BB86-D56208F115B2}" name="03/10/22" dataDxfId="1912" dataCellStyle="Normal 2">
      <calculatedColumnFormula>IF(ISTEXT(INDEX('Abs Formation'!$B$4:$T$369,MATCH(KE$9*1,Tableau6[Date],0),MATCH(Tableau3[[#This Row],[Nom Prénom]],Tableau6[[#Headers],[Infirmière]:[Personne 19]],0)))=TRUE,"Form","")</calculatedColumnFormula>
    </tableColumn>
    <tableColumn id="278" xr3:uid="{CAC58ADE-E1E3-434B-97E6-67FF579C4D28}" name="04/10/22" dataDxfId="1911" dataCellStyle="Normal 2">
      <calculatedColumnFormula>IF(ISTEXT(INDEX('Abs Formation'!$B$4:$T$369,MATCH(KF$9*1,Tableau6[Date],0),MATCH(Tableau3[[#This Row],[Nom Prénom]],Tableau6[[#Headers],[Infirmière]:[Personne 19]],0)))=TRUE,"Form","")</calculatedColumnFormula>
    </tableColumn>
    <tableColumn id="279" xr3:uid="{54015844-44E8-4D60-8CD0-349E19BF89FD}" name="05/10/22" dataDxfId="1910" dataCellStyle="Normal 2">
      <calculatedColumnFormula>IF(ISTEXT(INDEX('Abs Formation'!$B$4:$T$369,MATCH(KG$9*1,Tableau6[Date],0),MATCH(Tableau3[[#This Row],[Nom Prénom]],Tableau6[[#Headers],[Infirmière]:[Personne 19]],0)))=TRUE,"Form","")</calculatedColumnFormula>
    </tableColumn>
    <tableColumn id="280" xr3:uid="{A78148F2-192F-4A3F-B7A8-D02CF7B0536D}" name="06/10/22" dataDxfId="1909" dataCellStyle="Normal 2">
      <calculatedColumnFormula>IF(ISTEXT(INDEX('Abs Formation'!$B$4:$T$369,MATCH(KH$9*1,Tableau6[Date],0),MATCH(Tableau3[[#This Row],[Nom Prénom]],Tableau6[[#Headers],[Infirmière]:[Personne 19]],0)))=TRUE,"Form","")</calculatedColumnFormula>
    </tableColumn>
    <tableColumn id="281" xr3:uid="{22FA2636-3565-4DE9-8B6B-B158C7A9170C}" name="07/10/22" dataDxfId="1908" dataCellStyle="Normal 2">
      <calculatedColumnFormula>IF(ISTEXT(INDEX('Abs Formation'!$B$4:$T$369,MATCH(KI$9*1,Tableau6[Date],0),MATCH(Tableau3[[#This Row],[Nom Prénom]],Tableau6[[#Headers],[Infirmière]:[Personne 19]],0)))=TRUE,"Form","")</calculatedColumnFormula>
    </tableColumn>
    <tableColumn id="282" xr3:uid="{8617517E-E14C-4371-9065-A2F7CD54CF21}" name="08/10/22" dataDxfId="1907" dataCellStyle="Normal 2">
      <calculatedColumnFormula>IF(ISTEXT(INDEX('Abs Formation'!$B$4:$T$369,MATCH(KJ$9*1,Tableau6[Date],0),MATCH(Tableau3[[#This Row],[Nom Prénom]],Tableau6[[#Headers],[Infirmière]:[Personne 19]],0)))=TRUE,"Form","")</calculatedColumnFormula>
    </tableColumn>
    <tableColumn id="283" xr3:uid="{769351D7-BADF-4F0B-88E2-ECC643CEB622}" name="09/10/22" dataDxfId="1906" dataCellStyle="Normal 2">
      <calculatedColumnFormula>IF(ISTEXT(INDEX('Abs Formation'!$B$4:$T$369,MATCH(KK$9*1,Tableau6[Date],0),MATCH(Tableau3[[#This Row],[Nom Prénom]],Tableau6[[#Headers],[Infirmière]:[Personne 19]],0)))=TRUE,"Form","")</calculatedColumnFormula>
    </tableColumn>
    <tableColumn id="284" xr3:uid="{5ABB5E6C-4691-4641-85A8-9EB5102FCB5A}" name="10/10/22" dataDxfId="1905" dataCellStyle="Normal 2">
      <calculatedColumnFormula>IF(ISTEXT(INDEX('Abs Formation'!$B$4:$T$369,MATCH(KL$9*1,Tableau6[Date],0),MATCH(Tableau3[[#This Row],[Nom Prénom]],Tableau6[[#Headers],[Infirmière]:[Personne 19]],0)))=TRUE,"Form","")</calculatedColumnFormula>
    </tableColumn>
    <tableColumn id="285" xr3:uid="{056E98BF-3C8C-477B-BB1F-98F9404102FC}" name="11/10/22" dataDxfId="1904" dataCellStyle="Normal 2">
      <calculatedColumnFormula>IF(ISTEXT(INDEX('Abs Formation'!$B$4:$T$369,MATCH(KM$9*1,Tableau6[Date],0),MATCH(Tableau3[[#This Row],[Nom Prénom]],Tableau6[[#Headers],[Infirmière]:[Personne 19]],0)))=TRUE,"Form","")</calculatedColumnFormula>
    </tableColumn>
    <tableColumn id="286" xr3:uid="{28DAC187-274D-4475-907B-1FDB4B56D653}" name="12/10/22" dataDxfId="1903" dataCellStyle="Normal 2">
      <calculatedColumnFormula>IF(ISTEXT(INDEX('Abs Formation'!$B$4:$T$369,MATCH(KN$9*1,Tableau6[Date],0),MATCH(Tableau3[[#This Row],[Nom Prénom]],Tableau6[[#Headers],[Infirmière]:[Personne 19]],0)))=TRUE,"Form","")</calculatedColumnFormula>
    </tableColumn>
    <tableColumn id="287" xr3:uid="{B7155140-EE3D-493D-B2D6-B17EC0C74A73}" name="13/10/22" dataDxfId="1902" dataCellStyle="Normal 2">
      <calculatedColumnFormula>IF(ISTEXT(INDEX('Abs Formation'!$B$4:$T$369,MATCH(KO$9*1,Tableau6[Date],0),MATCH(Tableau3[[#This Row],[Nom Prénom]],Tableau6[[#Headers],[Infirmière]:[Personne 19]],0)))=TRUE,"Form","")</calculatedColumnFormula>
    </tableColumn>
    <tableColumn id="288" xr3:uid="{B673B38F-2039-4A6C-8E15-EAFFB82B34CE}" name="14/10/22" dataDxfId="1901" dataCellStyle="Normal 2">
      <calculatedColumnFormula>IF(ISTEXT(INDEX('Abs Formation'!$B$4:$T$369,MATCH(KP$9*1,Tableau6[Date],0),MATCH(Tableau3[[#This Row],[Nom Prénom]],Tableau6[[#Headers],[Infirmière]:[Personne 19]],0)))=TRUE,"Form","")</calculatedColumnFormula>
    </tableColumn>
    <tableColumn id="289" xr3:uid="{4E3073AA-4FC7-4784-838B-1C4E5744C261}" name="15/10/22" dataDxfId="1900" dataCellStyle="Normal 2">
      <calculatedColumnFormula>IF(ISTEXT(INDEX('Abs Formation'!$B$4:$T$369,MATCH(KQ$9*1,Tableau6[Date],0),MATCH(Tableau3[[#This Row],[Nom Prénom]],Tableau6[[#Headers],[Infirmière]:[Personne 19]],0)))=TRUE,"Form","")</calculatedColumnFormula>
    </tableColumn>
    <tableColumn id="290" xr3:uid="{BD71626B-34C2-48F4-B31C-6572E849A73D}" name="16/10/22" dataDxfId="1899" dataCellStyle="Normal 2">
      <calculatedColumnFormula>IF(ISTEXT(INDEX('Abs Formation'!$B$4:$T$369,MATCH(KR$9*1,Tableau6[Date],0),MATCH(Tableau3[[#This Row],[Nom Prénom]],Tableau6[[#Headers],[Infirmière]:[Personne 19]],0)))=TRUE,"Form","")</calculatedColumnFormula>
    </tableColumn>
    <tableColumn id="291" xr3:uid="{EC897F9A-32A4-49E8-908E-5400BA6F9273}" name="17/10/22" dataDxfId="1898" dataCellStyle="Normal 2">
      <calculatedColumnFormula>IF(ISTEXT(INDEX('Abs Formation'!$B$4:$T$369,MATCH(KS$9*1,Tableau6[Date],0),MATCH(Tableau3[[#This Row],[Nom Prénom]],Tableau6[[#Headers],[Infirmière]:[Personne 19]],0)))=TRUE,"Form","")</calculatedColumnFormula>
    </tableColumn>
    <tableColumn id="292" xr3:uid="{B0D3F0A8-8CEF-401E-B7A2-0FD090E791A0}" name="18/10/22" dataDxfId="1897" dataCellStyle="Normal 2">
      <calculatedColumnFormula>IF(ISTEXT(INDEX('Abs Formation'!$B$4:$T$369,MATCH(KT$9*1,Tableau6[Date],0),MATCH(Tableau3[[#This Row],[Nom Prénom]],Tableau6[[#Headers],[Infirmière]:[Personne 19]],0)))=TRUE,"Form","")</calculatedColumnFormula>
    </tableColumn>
    <tableColumn id="293" xr3:uid="{AADDEA20-4AA4-498C-AF4A-B65737EB8C32}" name="19/10/22" dataDxfId="1896" dataCellStyle="Normal 2">
      <calculatedColumnFormula>IF(ISTEXT(INDEX('Abs Formation'!$B$4:$T$369,MATCH(KU$9*1,Tableau6[Date],0),MATCH(Tableau3[[#This Row],[Nom Prénom]],Tableau6[[#Headers],[Infirmière]:[Personne 19]],0)))=TRUE,"Form","")</calculatedColumnFormula>
    </tableColumn>
    <tableColumn id="294" xr3:uid="{DE850BA3-A7F6-4A60-8A9F-1E8FD843C064}" name="20/10/22" dataDxfId="1895" dataCellStyle="Normal 2">
      <calculatedColumnFormula>IF(ISTEXT(INDEX('Abs Formation'!$B$4:$T$369,MATCH(KV$9*1,Tableau6[Date],0),MATCH(Tableau3[[#This Row],[Nom Prénom]],Tableau6[[#Headers],[Infirmière]:[Personne 19]],0)))=TRUE,"Form","")</calculatedColumnFormula>
    </tableColumn>
    <tableColumn id="295" xr3:uid="{37B280D5-BC71-42D9-B1AF-CE63674FDB80}" name="21/10/22" dataDxfId="1894" dataCellStyle="Normal 2">
      <calculatedColumnFormula>IF(ISTEXT(INDEX('Abs Formation'!$B$4:$T$369,MATCH(KW$9*1,Tableau6[Date],0),MATCH(Tableau3[[#This Row],[Nom Prénom]],Tableau6[[#Headers],[Infirmière]:[Personne 19]],0)))=TRUE,"Form","")</calculatedColumnFormula>
    </tableColumn>
    <tableColumn id="296" xr3:uid="{C3F2856F-1A58-4ACB-9103-424D7B2EB94C}" name="22/10/22" dataDxfId="1893" dataCellStyle="Normal 2">
      <calculatedColumnFormula>IF(ISTEXT(INDEX('Abs Formation'!$B$4:$T$369,MATCH(KX$9*1,Tableau6[Date],0),MATCH(Tableau3[[#This Row],[Nom Prénom]],Tableau6[[#Headers],[Infirmière]:[Personne 19]],0)))=TRUE,"Form","")</calculatedColumnFormula>
    </tableColumn>
    <tableColumn id="297" xr3:uid="{E1FE95B4-49D0-49A3-833B-A8EDCF0D3BDC}" name="23/10/22" dataDxfId="1892" dataCellStyle="Normal 2">
      <calculatedColumnFormula>IF(ISTEXT(INDEX('Abs Formation'!$B$4:$T$369,MATCH(KY$9*1,Tableau6[Date],0),MATCH(Tableau3[[#This Row],[Nom Prénom]],Tableau6[[#Headers],[Infirmière]:[Personne 19]],0)))=TRUE,"Form","")</calculatedColumnFormula>
    </tableColumn>
    <tableColumn id="298" xr3:uid="{A2C416DB-3F63-455B-B692-3932D8C07880}" name="24/10/22" dataDxfId="1891" dataCellStyle="Normal 2">
      <calculatedColumnFormula>IF(ISTEXT(INDEX('Abs Formation'!$B$4:$T$369,MATCH(KZ$9*1,Tableau6[Date],0),MATCH(Tableau3[[#This Row],[Nom Prénom]],Tableau6[[#Headers],[Infirmière]:[Personne 19]],0)))=TRUE,"Form","")</calculatedColumnFormula>
    </tableColumn>
    <tableColumn id="299" xr3:uid="{03580BD4-79F5-4E80-B474-33F7A96B66EC}" name="25/10/22" dataDxfId="1890" dataCellStyle="Normal 2">
      <calculatedColumnFormula>IF(ISTEXT(INDEX('Abs Formation'!$B$4:$T$369,MATCH(LA$9*1,Tableau6[Date],0),MATCH(Tableau3[[#This Row],[Nom Prénom]],Tableau6[[#Headers],[Infirmière]:[Personne 19]],0)))=TRUE,"Form","")</calculatedColumnFormula>
    </tableColumn>
    <tableColumn id="300" xr3:uid="{245E4549-A976-43B1-805F-4A04B63B05D7}" name="26/10/22" dataDxfId="1889" dataCellStyle="Normal 2">
      <calculatedColumnFormula>IF(ISTEXT(INDEX('Abs Formation'!$B$4:$T$369,MATCH(LB$9*1,Tableau6[Date],0),MATCH(Tableau3[[#This Row],[Nom Prénom]],Tableau6[[#Headers],[Infirmière]:[Personne 19]],0)))=TRUE,"Form","")</calculatedColumnFormula>
    </tableColumn>
    <tableColumn id="301" xr3:uid="{0524DF43-402C-4FF8-BD88-82C64D540619}" name="27/10/22" dataDxfId="1888" dataCellStyle="Normal 2">
      <calculatedColumnFormula>IF(ISTEXT(INDEX('Abs Formation'!$B$4:$T$369,MATCH(LC$9*1,Tableau6[Date],0),MATCH(Tableau3[[#This Row],[Nom Prénom]],Tableau6[[#Headers],[Infirmière]:[Personne 19]],0)))=TRUE,"Form","")</calculatedColumnFormula>
    </tableColumn>
    <tableColumn id="302" xr3:uid="{0D25643F-BEFC-4107-8350-7B46569D32AE}" name="28/10/22" dataDxfId="1887" dataCellStyle="Normal 2">
      <calculatedColumnFormula>IF(ISTEXT(INDEX('Abs Formation'!$B$4:$T$369,MATCH(LD$9*1,Tableau6[Date],0),MATCH(Tableau3[[#This Row],[Nom Prénom]],Tableau6[[#Headers],[Infirmière]:[Personne 19]],0)))=TRUE,"Form","")</calculatedColumnFormula>
    </tableColumn>
    <tableColumn id="303" xr3:uid="{F1214709-EB68-44C2-98DA-E7DAD3C2F59B}" name="29/10/22" dataDxfId="1886" dataCellStyle="Normal 2">
      <calculatedColumnFormula>IF(ISTEXT(INDEX('Abs Formation'!$B$4:$T$369,MATCH(LE$9*1,Tableau6[Date],0),MATCH(Tableau3[[#This Row],[Nom Prénom]],Tableau6[[#Headers],[Infirmière]:[Personne 19]],0)))=TRUE,"Form","")</calculatedColumnFormula>
    </tableColumn>
    <tableColumn id="304" xr3:uid="{6EF7FEA1-6D1E-4376-85CF-AF3332594DB1}" name="30/10/22" dataDxfId="1885" dataCellStyle="Normal 2">
      <calculatedColumnFormula>IF(ISTEXT(INDEX('Abs Formation'!$B$4:$T$369,MATCH(LF$9*1,Tableau6[Date],0),MATCH(Tableau3[[#This Row],[Nom Prénom]],Tableau6[[#Headers],[Infirmière]:[Personne 19]],0)))=TRUE,"Form","")</calculatedColumnFormula>
    </tableColumn>
    <tableColumn id="305" xr3:uid="{4663E1E6-3133-49E9-8B08-43D065C44D53}" name="31/10/22" dataDxfId="1884" dataCellStyle="Normal 2">
      <calculatedColumnFormula>IF(ISTEXT(INDEX('Abs Formation'!$B$4:$T$369,MATCH(LG$9*1,Tableau6[Date],0),MATCH(Tableau3[[#This Row],[Nom Prénom]],Tableau6[[#Headers],[Infirmière]:[Personne 19]],0)))=TRUE,"Form","")</calculatedColumnFormula>
    </tableColumn>
    <tableColumn id="306" xr3:uid="{2E7D5A50-7616-433C-B6CA-A6371FED41DC}" name="01/11/22" dataDxfId="1883" dataCellStyle="Normal 2">
      <calculatedColumnFormula>IF(ISTEXT(INDEX('Abs Formation'!$B$4:$T$369,MATCH(LH$9*1,Tableau6[Date],0),MATCH(Tableau3[[#This Row],[Nom Prénom]],Tableau6[[#Headers],[Infirmière]:[Personne 19]],0)))=TRUE,"Form","")</calculatedColumnFormula>
    </tableColumn>
    <tableColumn id="307" xr3:uid="{2FDB8FF5-E15A-47EE-ADA7-2CD2D1CA39C9}" name="02/11/22" dataDxfId="1882" dataCellStyle="Normal 2">
      <calculatedColumnFormula>IF(ISTEXT(INDEX('Abs Formation'!$B$4:$T$369,MATCH(LI$9*1,Tableau6[Date],0),MATCH(Tableau3[[#This Row],[Nom Prénom]],Tableau6[[#Headers],[Infirmière]:[Personne 19]],0)))=TRUE,"Form","")</calculatedColumnFormula>
    </tableColumn>
    <tableColumn id="308" xr3:uid="{F63B51C6-C16C-4444-82F1-5512D5922838}" name="03/11/22" dataDxfId="1881" dataCellStyle="Normal 2">
      <calculatedColumnFormula>IF(ISTEXT(INDEX('Abs Formation'!$B$4:$T$369,MATCH(LJ$9*1,Tableau6[Date],0),MATCH(Tableau3[[#This Row],[Nom Prénom]],Tableau6[[#Headers],[Infirmière]:[Personne 19]],0)))=TRUE,"Form","")</calculatedColumnFormula>
    </tableColumn>
    <tableColumn id="309" xr3:uid="{EDE8622B-DAD1-43CD-8119-9D40FA93F5AF}" name="04/11/22" dataDxfId="1880" dataCellStyle="Normal 2">
      <calculatedColumnFormula>IF(ISTEXT(INDEX('Abs Formation'!$B$4:$T$369,MATCH(LK$9*1,Tableau6[Date],0),MATCH(Tableau3[[#This Row],[Nom Prénom]],Tableau6[[#Headers],[Infirmière]:[Personne 19]],0)))=TRUE,"Form","")</calculatedColumnFormula>
    </tableColumn>
    <tableColumn id="310" xr3:uid="{E68218AF-20A0-4C37-A3A8-B98F1A50DF70}" name="05/11/22" dataDxfId="1879" dataCellStyle="Normal 2">
      <calculatedColumnFormula>IF(ISTEXT(INDEX('Abs Formation'!$B$4:$T$369,MATCH(LL$9*1,Tableau6[Date],0),MATCH(Tableau3[[#This Row],[Nom Prénom]],Tableau6[[#Headers],[Infirmière]:[Personne 19]],0)))=TRUE,"Form","")</calculatedColumnFormula>
    </tableColumn>
    <tableColumn id="311" xr3:uid="{94619F22-2FC3-4CD3-AAFA-0BC8D153B3AE}" name="06/11/22" dataDxfId="1878" dataCellStyle="Normal 2">
      <calculatedColumnFormula>IF(ISTEXT(INDEX('Abs Formation'!$B$4:$T$369,MATCH(LM$9*1,Tableau6[Date],0),MATCH(Tableau3[[#This Row],[Nom Prénom]],Tableau6[[#Headers],[Infirmière]:[Personne 19]],0)))=TRUE,"Form","")</calculatedColumnFormula>
    </tableColumn>
    <tableColumn id="312" xr3:uid="{7A3826EA-4767-45C0-8FC3-A2B75F2EBCB4}" name="07/11/22" dataDxfId="1877" dataCellStyle="Normal 2">
      <calculatedColumnFormula>IF(ISTEXT(INDEX('Abs Formation'!$B$4:$T$369,MATCH(LN$9*1,Tableau6[Date],0),MATCH(Tableau3[[#This Row],[Nom Prénom]],Tableau6[[#Headers],[Infirmière]:[Personne 19]],0)))=TRUE,"Form","")</calculatedColumnFormula>
    </tableColumn>
    <tableColumn id="313" xr3:uid="{4B16C842-6589-4520-BBB5-201E145F99AC}" name="08/11/22" dataDxfId="1876" dataCellStyle="Normal 2">
      <calculatedColumnFormula>IF(ISTEXT(INDEX('Abs Formation'!$B$4:$T$369,MATCH(LO$9*1,Tableau6[Date],0),MATCH(Tableau3[[#This Row],[Nom Prénom]],Tableau6[[#Headers],[Infirmière]:[Personne 19]],0)))=TRUE,"Form","")</calculatedColumnFormula>
    </tableColumn>
    <tableColumn id="314" xr3:uid="{3D62E776-4263-40FD-8041-0A64EA239FA9}" name="09/11/22" dataDxfId="1875" dataCellStyle="Normal 2">
      <calculatedColumnFormula>IF(ISTEXT(INDEX('Abs Formation'!$B$4:$T$369,MATCH(LP$9*1,Tableau6[Date],0),MATCH(Tableau3[[#This Row],[Nom Prénom]],Tableau6[[#Headers],[Infirmière]:[Personne 19]],0)))=TRUE,"Form","")</calculatedColumnFormula>
    </tableColumn>
    <tableColumn id="315" xr3:uid="{5D9EBD80-CE51-4446-98D7-69D142EC43BB}" name="10/11/22" dataDxfId="1874" dataCellStyle="Normal 2">
      <calculatedColumnFormula>IF(ISTEXT(INDEX('Abs Formation'!$B$4:$T$369,MATCH(LQ$9*1,Tableau6[Date],0),MATCH(Tableau3[[#This Row],[Nom Prénom]],Tableau6[[#Headers],[Infirmière]:[Personne 19]],0)))=TRUE,"Form","")</calculatedColumnFormula>
    </tableColumn>
    <tableColumn id="316" xr3:uid="{6CF45A63-1B46-42EA-A3BB-7BF1B7A4A75E}" name="11/11/22" dataDxfId="1873" dataCellStyle="Normal 2">
      <calculatedColumnFormula>IF(ISTEXT(INDEX('Abs Formation'!$B$4:$T$369,MATCH(LR$9*1,Tableau6[Date],0),MATCH(Tableau3[[#This Row],[Nom Prénom]],Tableau6[[#Headers],[Infirmière]:[Personne 19]],0)))=TRUE,"Form","")</calculatedColumnFormula>
    </tableColumn>
    <tableColumn id="317" xr3:uid="{E93B5CC3-FFA4-4E54-8B4D-E120DA908672}" name="12/11/22" dataDxfId="1872" dataCellStyle="Normal 2">
      <calculatedColumnFormula>IF(ISTEXT(INDEX('Abs Formation'!$B$4:$T$369,MATCH(LS$9*1,Tableau6[Date],0),MATCH(Tableau3[[#This Row],[Nom Prénom]],Tableau6[[#Headers],[Infirmière]:[Personne 19]],0)))=TRUE,"Form","")</calculatedColumnFormula>
    </tableColumn>
    <tableColumn id="318" xr3:uid="{B5B113CA-FB16-468D-8BE0-BEEDB89664AA}" name="13/11/22" dataDxfId="1871" dataCellStyle="Normal 2">
      <calculatedColumnFormula>IF(ISTEXT(INDEX('Abs Formation'!$B$4:$T$369,MATCH(LT$9*1,Tableau6[Date],0),MATCH(Tableau3[[#This Row],[Nom Prénom]],Tableau6[[#Headers],[Infirmière]:[Personne 19]],0)))=TRUE,"Form","")</calculatedColumnFormula>
    </tableColumn>
    <tableColumn id="319" xr3:uid="{3F9FEFB0-8CB5-422D-919E-36D37395BED2}" name="14/11/22" dataDxfId="1870" dataCellStyle="Normal 2">
      <calculatedColumnFormula>IF(ISTEXT(INDEX('Abs Formation'!$B$4:$T$369,MATCH(LU$9*1,Tableau6[Date],0),MATCH(Tableau3[[#This Row],[Nom Prénom]],Tableau6[[#Headers],[Infirmière]:[Personne 19]],0)))=TRUE,"Form","")</calculatedColumnFormula>
    </tableColumn>
    <tableColumn id="320" xr3:uid="{C3BA25BD-C8C9-453D-8756-1362BCD8E1EE}" name="15/11/22" dataDxfId="1869" dataCellStyle="Normal 2">
      <calculatedColumnFormula>IF(ISTEXT(INDEX('Abs Formation'!$B$4:$T$369,MATCH(LV$9*1,Tableau6[Date],0),MATCH(Tableau3[[#This Row],[Nom Prénom]],Tableau6[[#Headers],[Infirmière]:[Personne 19]],0)))=TRUE,"Form","")</calculatedColumnFormula>
    </tableColumn>
    <tableColumn id="321" xr3:uid="{611A86F3-6DED-4EBB-B949-3E5A3559E5E8}" name="16/11/22" dataDxfId="1868" dataCellStyle="Normal 2">
      <calculatedColumnFormula>IF(ISTEXT(INDEX('Abs Formation'!$B$4:$T$369,MATCH(LW$9*1,Tableau6[Date],0),MATCH(Tableau3[[#This Row],[Nom Prénom]],Tableau6[[#Headers],[Infirmière]:[Personne 19]],0)))=TRUE,"Form","")</calculatedColumnFormula>
    </tableColumn>
    <tableColumn id="322" xr3:uid="{A87C51F7-2582-4946-9ADC-562533FB0DD7}" name="17/11/22" dataDxfId="1867" dataCellStyle="Normal 2">
      <calculatedColumnFormula>IF(ISTEXT(INDEX('Abs Formation'!$B$4:$T$369,MATCH(LX$9*1,Tableau6[Date],0),MATCH(Tableau3[[#This Row],[Nom Prénom]],Tableau6[[#Headers],[Infirmière]:[Personne 19]],0)))=TRUE,"Form","")</calculatedColumnFormula>
    </tableColumn>
    <tableColumn id="323" xr3:uid="{2CF6636C-9F6F-46C7-9E8C-7DBA1E8F8037}" name="18/11/22" dataDxfId="1866" dataCellStyle="Normal 2">
      <calculatedColumnFormula>IF(ISTEXT(INDEX('Abs Formation'!$B$4:$T$369,MATCH(LY$9*1,Tableau6[Date],0),MATCH(Tableau3[[#This Row],[Nom Prénom]],Tableau6[[#Headers],[Infirmière]:[Personne 19]],0)))=TRUE,"Form","")</calculatedColumnFormula>
    </tableColumn>
    <tableColumn id="324" xr3:uid="{1DD2FFB7-FAC3-4F2D-9FCA-4A0CCA9EB43F}" name="19/11/22" dataDxfId="1865" dataCellStyle="Normal 2">
      <calculatedColumnFormula>IF(ISTEXT(INDEX('Abs Formation'!$B$4:$T$369,MATCH(LZ$9*1,Tableau6[Date],0),MATCH(Tableau3[[#This Row],[Nom Prénom]],Tableau6[[#Headers],[Infirmière]:[Personne 19]],0)))=TRUE,"Form","")</calculatedColumnFormula>
    </tableColumn>
    <tableColumn id="325" xr3:uid="{DF46BD29-1882-4D14-A67D-E7B1A2DC65C0}" name="20/11/22" dataDxfId="1864" dataCellStyle="Normal 2">
      <calculatedColumnFormula>IF(ISTEXT(INDEX('Abs Formation'!$B$4:$T$369,MATCH(MA$9*1,Tableau6[Date],0),MATCH(Tableau3[[#This Row],[Nom Prénom]],Tableau6[[#Headers],[Infirmière]:[Personne 19]],0)))=TRUE,"Form","")</calculatedColumnFormula>
    </tableColumn>
    <tableColumn id="326" xr3:uid="{DF8FD637-D0A9-495B-80BB-8B0D0B5B218D}" name="21/11/22" dataDxfId="1863" dataCellStyle="Normal 2">
      <calculatedColumnFormula>IF(ISTEXT(INDEX('Abs Formation'!$B$4:$T$369,MATCH(MB$9*1,Tableau6[Date],0),MATCH(Tableau3[[#This Row],[Nom Prénom]],Tableau6[[#Headers],[Infirmière]:[Personne 19]],0)))=TRUE,"Form","")</calculatedColumnFormula>
    </tableColumn>
    <tableColumn id="327" xr3:uid="{E284722E-D0FB-418F-9CB1-A7B99E7D1681}" name="22/11/22" dataDxfId="1862" dataCellStyle="Normal 2">
      <calculatedColumnFormula>IF(ISTEXT(INDEX('Abs Formation'!$B$4:$T$369,MATCH(MC$9*1,Tableau6[Date],0),MATCH(Tableau3[[#This Row],[Nom Prénom]],Tableau6[[#Headers],[Infirmière]:[Personne 19]],0)))=TRUE,"Form","")</calculatedColumnFormula>
    </tableColumn>
    <tableColumn id="328" xr3:uid="{A7A459A7-985B-43F8-BBFD-EC44DDAA9270}" name="23/11/22" dataDxfId="1861" dataCellStyle="Normal 2">
      <calculatedColumnFormula>IF(ISTEXT(INDEX('Abs Formation'!$B$4:$T$369,MATCH(MD$9*1,Tableau6[Date],0),MATCH(Tableau3[[#This Row],[Nom Prénom]],Tableau6[[#Headers],[Infirmière]:[Personne 19]],0)))=TRUE,"Form","")</calculatedColumnFormula>
    </tableColumn>
    <tableColumn id="329" xr3:uid="{ED26287B-CB17-45E7-AD80-7EFE42ECEA40}" name="24/11/22" dataDxfId="1860" dataCellStyle="Normal 2">
      <calculatedColumnFormula>IF(ISTEXT(INDEX('Abs Formation'!$B$4:$T$369,MATCH(ME$9*1,Tableau6[Date],0),MATCH(Tableau3[[#This Row],[Nom Prénom]],Tableau6[[#Headers],[Infirmière]:[Personne 19]],0)))=TRUE,"Form","")</calculatedColumnFormula>
    </tableColumn>
    <tableColumn id="330" xr3:uid="{F1134E03-DC70-44A6-8B4C-B0FAE6D666F4}" name="25/11/22" dataDxfId="1859" dataCellStyle="Normal 2">
      <calculatedColumnFormula>IF(ISTEXT(INDEX('Abs Formation'!$B$4:$T$369,MATCH(MF$9*1,Tableau6[Date],0),MATCH(Tableau3[[#This Row],[Nom Prénom]],Tableau6[[#Headers],[Infirmière]:[Personne 19]],0)))=TRUE,"Form","")</calculatedColumnFormula>
    </tableColumn>
    <tableColumn id="331" xr3:uid="{04E708E9-196B-4751-BB10-EBD4F9618809}" name="26/11/22" dataDxfId="1858" dataCellStyle="Normal 2">
      <calculatedColumnFormula>IF(ISTEXT(INDEX('Abs Formation'!$B$4:$T$369,MATCH(MG$9*1,Tableau6[Date],0),MATCH(Tableau3[[#This Row],[Nom Prénom]],Tableau6[[#Headers],[Infirmière]:[Personne 19]],0)))=TRUE,"Form","")</calculatedColumnFormula>
    </tableColumn>
    <tableColumn id="332" xr3:uid="{46029253-FD6B-4172-A38C-AE6661735124}" name="27/11/22" dataDxfId="1857" dataCellStyle="Normal 2">
      <calculatedColumnFormula>IF(ISTEXT(INDEX('Abs Formation'!$B$4:$T$369,MATCH(MH$9*1,Tableau6[Date],0),MATCH(Tableau3[[#This Row],[Nom Prénom]],Tableau6[[#Headers],[Infirmière]:[Personne 19]],0)))=TRUE,"Form","")</calculatedColumnFormula>
    </tableColumn>
    <tableColumn id="333" xr3:uid="{10BBD42B-9306-4D23-930E-AEB6D2BA16FD}" name="28/11/22" dataDxfId="1856" dataCellStyle="Normal 2">
      <calculatedColumnFormula>IF(ISTEXT(INDEX('Abs Formation'!$B$4:$T$369,MATCH(MI$9*1,Tableau6[Date],0),MATCH(Tableau3[[#This Row],[Nom Prénom]],Tableau6[[#Headers],[Infirmière]:[Personne 19]],0)))=TRUE,"Form","")</calculatedColumnFormula>
    </tableColumn>
    <tableColumn id="334" xr3:uid="{53F86E11-C0EB-4D2B-A121-325811A5BFF2}" name="29/11/22" dataDxfId="1855" dataCellStyle="Normal 2">
      <calculatedColumnFormula>IF(ISTEXT(INDEX('Abs Formation'!$B$4:$T$369,MATCH(MJ$9*1,Tableau6[Date],0),MATCH(Tableau3[[#This Row],[Nom Prénom]],Tableau6[[#Headers],[Infirmière]:[Personne 19]],0)))=TRUE,"Form","")</calculatedColumnFormula>
    </tableColumn>
    <tableColumn id="335" xr3:uid="{BB75FA19-3B91-45C6-AA3D-63AD0AE1D624}" name="30/11/22" dataDxfId="1854" dataCellStyle="Normal 2">
      <calculatedColumnFormula>IF(ISTEXT(INDEX('Abs Formation'!$B$4:$T$369,MATCH(MK$9*1,Tableau6[Date],0),MATCH(Tableau3[[#This Row],[Nom Prénom]],Tableau6[[#Headers],[Infirmière]:[Personne 19]],0)))=TRUE,"Form","")</calculatedColumnFormula>
    </tableColumn>
    <tableColumn id="336" xr3:uid="{DE8DAFB2-8FE3-45BE-BFF6-D02B92293296}" name="01/12/22" dataDxfId="1853" dataCellStyle="Normal 2">
      <calculatedColumnFormula>IF(ISTEXT(INDEX('Abs Formation'!$B$4:$T$369,MATCH(ML$9*1,Tableau6[Date],0),MATCH(Tableau3[[#This Row],[Nom Prénom]],Tableau6[[#Headers],[Infirmière]:[Personne 19]],0)))=TRUE,"Form","")</calculatedColumnFormula>
    </tableColumn>
    <tableColumn id="337" xr3:uid="{3F5E13B4-0B36-4710-80E1-DE3C3CAD705A}" name="02/12/22" dataDxfId="1852" dataCellStyle="Normal 2">
      <calculatedColumnFormula>IF(ISTEXT(INDEX('Abs Formation'!$B$4:$T$369,MATCH(MM$9*1,Tableau6[Date],0),MATCH(Tableau3[[#This Row],[Nom Prénom]],Tableau6[[#Headers],[Infirmière]:[Personne 19]],0)))=TRUE,"Form","")</calculatedColumnFormula>
    </tableColumn>
    <tableColumn id="338" xr3:uid="{10FCFAF9-E6BE-4216-8953-A0EF0189FB69}" name="03/12/22" dataDxfId="1851" dataCellStyle="Normal 2">
      <calculatedColumnFormula>IF(ISTEXT(INDEX('Abs Formation'!$B$4:$T$369,MATCH(MN$9*1,Tableau6[Date],0),MATCH(Tableau3[[#This Row],[Nom Prénom]],Tableau6[[#Headers],[Infirmière]:[Personne 19]],0)))=TRUE,"Form","")</calculatedColumnFormula>
    </tableColumn>
    <tableColumn id="339" xr3:uid="{7986C757-8316-43CB-85D6-17C9E4FC4444}" name="04/12/22" dataDxfId="1850" dataCellStyle="Normal 2">
      <calculatedColumnFormula>IF(ISTEXT(INDEX('Abs Formation'!$B$4:$T$369,MATCH(MO$9*1,Tableau6[Date],0),MATCH(Tableau3[[#This Row],[Nom Prénom]],Tableau6[[#Headers],[Infirmière]:[Personne 19]],0)))=TRUE,"Form","")</calculatedColumnFormula>
    </tableColumn>
    <tableColumn id="340" xr3:uid="{CE54A9B0-9A3F-4B3E-B629-82A37A4F72FD}" name="05/12/22" dataDxfId="1849" dataCellStyle="Normal 2">
      <calculatedColumnFormula>IF(ISTEXT(INDEX('Abs Formation'!$B$4:$T$369,MATCH(MP$9*1,Tableau6[Date],0),MATCH(Tableau3[[#This Row],[Nom Prénom]],Tableau6[[#Headers],[Infirmière]:[Personne 19]],0)))=TRUE,"Form","")</calculatedColumnFormula>
    </tableColumn>
    <tableColumn id="341" xr3:uid="{B029A8E9-9EE4-463A-B5E9-CDCA329A71A9}" name="06/12/22" dataDxfId="1848" dataCellStyle="Normal 2">
      <calculatedColumnFormula>IF(ISTEXT(INDEX('Abs Formation'!$B$4:$T$369,MATCH(MQ$9*1,Tableau6[Date],0),MATCH(Tableau3[[#This Row],[Nom Prénom]],Tableau6[[#Headers],[Infirmière]:[Personne 19]],0)))=TRUE,"Form","")</calculatedColumnFormula>
    </tableColumn>
    <tableColumn id="342" xr3:uid="{B7CB6BEC-8AB0-40E6-846C-45F61BBD9282}" name="07/12/22" dataDxfId="1847" dataCellStyle="Normal 2">
      <calculatedColumnFormula>IF(ISTEXT(INDEX('Abs Formation'!$B$4:$T$369,MATCH(MR$9*1,Tableau6[Date],0),MATCH(Tableau3[[#This Row],[Nom Prénom]],Tableau6[[#Headers],[Infirmière]:[Personne 19]],0)))=TRUE,"Form","")</calculatedColumnFormula>
    </tableColumn>
    <tableColumn id="343" xr3:uid="{DA449FE0-A224-48C2-9E99-A9E691F96A01}" name="08/12/22" dataDxfId="1846" dataCellStyle="Normal 2">
      <calculatedColumnFormula>IF(ISTEXT(INDEX('Abs Formation'!$B$4:$T$369,MATCH(MS$9*1,Tableau6[Date],0),MATCH(Tableau3[[#This Row],[Nom Prénom]],Tableau6[[#Headers],[Infirmière]:[Personne 19]],0)))=TRUE,"Form","")</calculatedColumnFormula>
    </tableColumn>
    <tableColumn id="344" xr3:uid="{08062315-721A-4257-9274-8A484B4C4AE5}" name="09/12/22" dataDxfId="1845" dataCellStyle="Normal 2">
      <calculatedColumnFormula>IF(ISTEXT(INDEX('Abs Formation'!$B$4:$T$369,MATCH(MT$9*1,Tableau6[Date],0),MATCH(Tableau3[[#This Row],[Nom Prénom]],Tableau6[[#Headers],[Infirmière]:[Personne 19]],0)))=TRUE,"Form","")</calculatedColumnFormula>
    </tableColumn>
    <tableColumn id="345" xr3:uid="{AE58D03D-B3A5-42D0-AA38-FBF61908F740}" name="10/12/22" dataDxfId="1844" dataCellStyle="Normal 2">
      <calculatedColumnFormula>IF(ISTEXT(INDEX('Abs Formation'!$B$4:$T$369,MATCH(MU$9*1,Tableau6[Date],0),MATCH(Tableau3[[#This Row],[Nom Prénom]],Tableau6[[#Headers],[Infirmière]:[Personne 19]],0)))=TRUE,"Form","")</calculatedColumnFormula>
    </tableColumn>
    <tableColumn id="346" xr3:uid="{34640596-403A-4C84-8234-73B76038EB60}" name="11/12/22" dataDxfId="1843" dataCellStyle="Normal 2">
      <calculatedColumnFormula>IF(ISTEXT(INDEX('Abs Formation'!$B$4:$T$369,MATCH(MV$9*1,Tableau6[Date],0),MATCH(Tableau3[[#This Row],[Nom Prénom]],Tableau6[[#Headers],[Infirmière]:[Personne 19]],0)))=TRUE,"Form","")</calculatedColumnFormula>
    </tableColumn>
    <tableColumn id="347" xr3:uid="{8A301CEE-E6D5-4CCB-A397-645A91FC8752}" name="12/12/22" dataDxfId="1842" dataCellStyle="Normal 2">
      <calculatedColumnFormula>IF(ISTEXT(INDEX('Abs Formation'!$B$4:$T$369,MATCH(MW$9*1,Tableau6[Date],0),MATCH(Tableau3[[#This Row],[Nom Prénom]],Tableau6[[#Headers],[Infirmière]:[Personne 19]],0)))=TRUE,"Form","")</calculatedColumnFormula>
    </tableColumn>
    <tableColumn id="348" xr3:uid="{09C3C7DF-C859-4E4B-9E22-4ED027BCF6B3}" name="13/12/22" dataDxfId="1841" dataCellStyle="Normal 2">
      <calculatedColumnFormula>IF(ISTEXT(INDEX('Abs Formation'!$B$4:$T$369,MATCH(MX$9*1,Tableau6[Date],0),MATCH(Tableau3[[#This Row],[Nom Prénom]],Tableau6[[#Headers],[Infirmière]:[Personne 19]],0)))=TRUE,"Form","")</calculatedColumnFormula>
    </tableColumn>
    <tableColumn id="349" xr3:uid="{66764B8C-87E5-409D-8386-80AA7C523984}" name="14/12/22" dataDxfId="1840" dataCellStyle="Normal 2">
      <calculatedColumnFormula>IF(ISTEXT(INDEX('Abs Formation'!$B$4:$T$369,MATCH(MY$9*1,Tableau6[Date],0),MATCH(Tableau3[[#This Row],[Nom Prénom]],Tableau6[[#Headers],[Infirmière]:[Personne 19]],0)))=TRUE,"Form","")</calculatedColumnFormula>
    </tableColumn>
    <tableColumn id="350" xr3:uid="{93EADEBA-C6B2-4517-9E4D-35F61417F263}" name="15/12/22" dataDxfId="1839" dataCellStyle="Normal 2">
      <calculatedColumnFormula>IF(ISTEXT(INDEX('Abs Formation'!$B$4:$T$369,MATCH(MZ$9*1,Tableau6[Date],0),MATCH(Tableau3[[#This Row],[Nom Prénom]],Tableau6[[#Headers],[Infirmière]:[Personne 19]],0)))=TRUE,"Form","")</calculatedColumnFormula>
    </tableColumn>
    <tableColumn id="351" xr3:uid="{F085AAAD-C4DC-475E-A51C-26EC71FAD6DE}" name="16/12/22" dataDxfId="1838" dataCellStyle="Normal 2">
      <calculatedColumnFormula>IF(ISTEXT(INDEX('Abs Formation'!$B$4:$T$369,MATCH(NA$9*1,Tableau6[Date],0),MATCH(Tableau3[[#This Row],[Nom Prénom]],Tableau6[[#Headers],[Infirmière]:[Personne 19]],0)))=TRUE,"Form","")</calculatedColumnFormula>
    </tableColumn>
    <tableColumn id="352" xr3:uid="{11FD2523-AFC6-40F2-8AB2-63958A235902}" name="17/12/22" dataDxfId="1837" dataCellStyle="Normal 2">
      <calculatedColumnFormula>IF(ISTEXT(INDEX('Abs Formation'!$B$4:$T$369,MATCH(NB$9*1,Tableau6[Date],0),MATCH(Tableau3[[#This Row],[Nom Prénom]],Tableau6[[#Headers],[Infirmière]:[Personne 19]],0)))=TRUE,"Form","")</calculatedColumnFormula>
    </tableColumn>
    <tableColumn id="353" xr3:uid="{21886289-2166-4FE1-92DA-55D135BECF9C}" name="18/12/22" dataDxfId="1836" dataCellStyle="Normal 2">
      <calculatedColumnFormula>IF(ISTEXT(INDEX('Abs Formation'!$B$4:$T$369,MATCH(NC$9*1,Tableau6[Date],0),MATCH(Tableau3[[#This Row],[Nom Prénom]],Tableau6[[#Headers],[Infirmière]:[Personne 19]],0)))=TRUE,"Form","")</calculatedColumnFormula>
    </tableColumn>
    <tableColumn id="354" xr3:uid="{ADDFF74D-6D5C-492F-A714-E2E0CADCDB34}" name="19/12/22" dataDxfId="1835" dataCellStyle="Normal 2">
      <calculatedColumnFormula>IF(ISTEXT(INDEX('Abs Formation'!$B$4:$T$369,MATCH(ND$9*1,Tableau6[Date],0),MATCH(Tableau3[[#This Row],[Nom Prénom]],Tableau6[[#Headers],[Infirmière]:[Personne 19]],0)))=TRUE,"Form","")</calculatedColumnFormula>
    </tableColumn>
    <tableColumn id="355" xr3:uid="{58024ED6-4426-48C1-AF0D-8701C17BF225}" name="20/12/22" dataDxfId="1834" dataCellStyle="Normal 2">
      <calculatedColumnFormula>IF(ISTEXT(INDEX('Abs Formation'!$B$4:$T$369,MATCH(NE$9*1,Tableau6[Date],0),MATCH(Tableau3[[#This Row],[Nom Prénom]],Tableau6[[#Headers],[Infirmière]:[Personne 19]],0)))=TRUE,"Form","")</calculatedColumnFormula>
    </tableColumn>
    <tableColumn id="356" xr3:uid="{175B2C9C-9E4F-4ACF-B1BE-5D19F82756D9}" name="21/12/22" dataDxfId="1833" dataCellStyle="Normal 2">
      <calculatedColumnFormula>IF(ISTEXT(INDEX('Abs Formation'!$B$4:$T$369,MATCH(NF$9*1,Tableau6[Date],0),MATCH(Tableau3[[#This Row],[Nom Prénom]],Tableau6[[#Headers],[Infirmière]:[Personne 19]],0)))=TRUE,"Form","")</calculatedColumnFormula>
    </tableColumn>
    <tableColumn id="357" xr3:uid="{5AFD11D6-AB5E-40A1-9BE6-93BDEEE02B24}" name="22/12/22" dataDxfId="1832" dataCellStyle="Normal 2">
      <calculatedColumnFormula>IF(ISTEXT(INDEX('Abs Formation'!$B$4:$T$369,MATCH(NG$9*1,Tableau6[Date],0),MATCH(Tableau3[[#This Row],[Nom Prénom]],Tableau6[[#Headers],[Infirmière]:[Personne 19]],0)))=TRUE,"Form","")</calculatedColumnFormula>
    </tableColumn>
    <tableColumn id="358" xr3:uid="{E165C55E-10A8-4A8A-AC38-2CD685362AB6}" name="23/12/22" dataDxfId="1831" dataCellStyle="Normal 2">
      <calculatedColumnFormula>IF(ISTEXT(INDEX('Abs Formation'!$B$4:$T$369,MATCH(NH$9*1,Tableau6[Date],0),MATCH(Tableau3[[#This Row],[Nom Prénom]],Tableau6[[#Headers],[Infirmière]:[Personne 19]],0)))=TRUE,"Form","")</calculatedColumnFormula>
    </tableColumn>
    <tableColumn id="359" xr3:uid="{9C2FEB4C-F5D0-4620-94AF-7D0118E66FD5}" name="24/12/22" dataDxfId="1830" dataCellStyle="Normal 2">
      <calculatedColumnFormula>IF(ISTEXT(INDEX('Abs Formation'!$B$4:$T$369,MATCH(NI$9*1,Tableau6[Date],0),MATCH(Tableau3[[#This Row],[Nom Prénom]],Tableau6[[#Headers],[Infirmière]:[Personne 19]],0)))=TRUE,"Form","")</calculatedColumnFormula>
    </tableColumn>
    <tableColumn id="360" xr3:uid="{73B72364-AA21-4EE3-8A65-C1D15D2D43E1}" name="25/12/22" dataDxfId="1829" dataCellStyle="Normal 2">
      <calculatedColumnFormula>IF(ISTEXT(INDEX('Abs Formation'!$B$4:$T$369,MATCH(NJ$9*1,Tableau6[Date],0),MATCH(Tableau3[[#This Row],[Nom Prénom]],Tableau6[[#Headers],[Infirmière]:[Personne 19]],0)))=TRUE,"Form","")</calculatedColumnFormula>
    </tableColumn>
    <tableColumn id="361" xr3:uid="{FC4EB40F-B141-4C54-9FAA-00C812254F7E}" name="26/12/22" dataDxfId="1828" dataCellStyle="Normal 2">
      <calculatedColumnFormula>IF(ISTEXT(INDEX('Abs Formation'!$B$4:$T$369,MATCH(NK$9*1,Tableau6[Date],0),MATCH(Tableau3[[#This Row],[Nom Prénom]],Tableau6[[#Headers],[Infirmière]:[Personne 19]],0)))=TRUE,"Form","")</calculatedColumnFormula>
    </tableColumn>
    <tableColumn id="362" xr3:uid="{E0495C41-6995-4C5A-A4D4-95912117BF45}" name="27/12/22" dataDxfId="1827" dataCellStyle="Normal 2">
      <calculatedColumnFormula>IF(ISTEXT(INDEX('Abs Formation'!$B$4:$T$369,MATCH(NL$9*1,Tableau6[Date],0),MATCH(Tableau3[[#This Row],[Nom Prénom]],Tableau6[[#Headers],[Infirmière]:[Personne 19]],0)))=TRUE,"Form","")</calculatedColumnFormula>
    </tableColumn>
    <tableColumn id="363" xr3:uid="{3525C529-D771-4632-9C30-5F019FB93656}" name="28/12/22" dataDxfId="1826" dataCellStyle="Normal 2">
      <calculatedColumnFormula>IF(ISTEXT(INDEX('Abs Formation'!$B$4:$T$369,MATCH(NM$9*1,Tableau6[Date],0),MATCH(Tableau3[[#This Row],[Nom Prénom]],Tableau6[[#Headers],[Infirmière]:[Personne 19]],0)))=TRUE,"Form","")</calculatedColumnFormula>
    </tableColumn>
    <tableColumn id="364" xr3:uid="{10591674-580C-4E05-8657-43FEE78636DC}" name="29/12/22" dataDxfId="1825" dataCellStyle="Normal 2">
      <calculatedColumnFormula>IF(ISTEXT(INDEX('Abs Formation'!$B$4:$T$369,MATCH(NN$9*1,Tableau6[Date],0),MATCH(Tableau3[[#This Row],[Nom Prénom]],Tableau6[[#Headers],[Infirmière]:[Personne 19]],0)))=TRUE,"Form","")</calculatedColumnFormula>
    </tableColumn>
    <tableColumn id="365" xr3:uid="{26C1F752-75CE-4777-AE46-AFBDDE146FB3}" name="30/12/22" dataDxfId="1824" dataCellStyle="Normal 2">
      <calculatedColumnFormula>IF(ISTEXT(INDEX('Abs Formation'!$B$4:$T$369,MATCH(NO$9*1,Tableau6[Date],0),MATCH(Tableau3[[#This Row],[Nom Prénom]],Tableau6[[#Headers],[Infirmière]:[Personne 19]],0)))=TRUE,"Form","")</calculatedColumnFormula>
    </tableColumn>
    <tableColumn id="366" xr3:uid="{A5B84465-0F99-42F1-ACA0-20C2472142D8}" name="31/12/22" dataDxfId="1823" dataCellStyle="Normal 2">
      <calculatedColumnFormula>IF(ISTEXT(INDEX('Abs Formation'!$B$4:$T$369,MATCH(NP$9*1,Tableau6[Date],0),MATCH(Tableau3[[#This Row],[Nom Prénom]],Tableau6[[#Headers],[Infirmière]:[Personne 19]],0)))=TRUE,"Form","")</calculatedColumnFormula>
    </tableColumn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5652694F-97AC-4DD8-A8A5-7CEF38576E2A}" name="Tableau6" displayName="Tableau6" ref="A3:T368" totalsRowShown="0" tableBorderDxfId="1822">
  <tableColumns count="20">
    <tableColumn id="1" xr3:uid="{E1A7E82B-623E-4893-949A-6648A40AAA79}" name="Date" dataDxfId="1821"/>
    <tableColumn id="2" xr3:uid="{F935AFB0-BC6F-403C-8DBF-9D3A6DEBBF6F}" name="Infirmière"/>
    <tableColumn id="3" xr3:uid="{94DD7127-C7A6-478E-B2DE-4E74C6EC1642}" name="A I"/>
    <tableColumn id="4" xr3:uid="{D7992581-F517-4881-8D24-A4B232320965}" name="B F"/>
    <tableColumn id="5" xr3:uid="{6F780FB0-D934-47B6-8708-6493CE0D7374}" name="C H"/>
    <tableColumn id="6" xr3:uid="{38DD4614-D63C-4724-8E78-A72AC8434F23}" name="E A"/>
    <tableColumn id="7" xr3:uid="{2FCF32BB-A5DD-42D8-A9AC-ECA4428F8E49}" name="E F"/>
    <tableColumn id="8" xr3:uid="{F518EC3B-39A6-4598-966E-6FEAE73AE06C}" name="H G"/>
    <tableColumn id="9" xr3:uid="{F0020B0F-0C7B-453A-B272-F4742328C234}" name="J-C H"/>
    <tableColumn id="10" xr3:uid="{80AEF2AC-9117-449A-88CE-191A72F59B5F}" name="J Q"/>
    <tableColumn id="11" xr3:uid="{3F50BFCF-8EC3-4B26-90CE-096C4F230509}" name="M S"/>
    <tableColumn id="12" xr3:uid="{4AB083D6-8BD7-4011-9FCA-88CE22459695}" name="P T"/>
    <tableColumn id="13" xr3:uid="{AF472200-9115-43F4-8C38-C119546DE82B}" name="V B"/>
    <tableColumn id="14" xr3:uid="{C6C89B44-BEC0-461A-9E8A-FE5BE9507A82}" name="W. E"/>
    <tableColumn id="15" xr3:uid="{403C730C-7F88-4E02-80BB-CD60929D1737}" name="GTC"/>
    <tableColumn id="16" xr3:uid="{70F033AA-3B14-4DF4-953C-1142E1298A03}" name="Personne 15"/>
    <tableColumn id="17" xr3:uid="{5352ED0E-A5F6-4F42-A429-E1BC6E9F9A3A}" name="Personne 16"/>
    <tableColumn id="18" xr3:uid="{FCA90C03-75AC-42CC-89E9-A913F87F21CD}" name="Personne 17"/>
    <tableColumn id="19" xr3:uid="{5EC84CCF-B9BC-47FF-8EAA-F5D4CD8F22D8}" name="Personne 18"/>
    <tableColumn id="20" xr3:uid="{5EC9D8FC-1B06-4F87-8217-3898DC30AB3D}" name="Personne 19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4516FE7-4D64-4ACA-81B3-2EE27FB40DBD}" name="t_Motif_Absence" displayName="t_Motif_Absence" ref="C4:D10" totalsRowShown="0">
  <autoFilter ref="C4:D10" xr:uid="{84516FE7-4D64-4ACA-81B3-2EE27FB40DBD}">
    <filterColumn colId="0" hiddenButton="1"/>
    <filterColumn colId="1" hiddenButton="1"/>
  </autoFilter>
  <tableColumns count="2">
    <tableColumn id="1" xr3:uid="{04097A09-CE1A-49FE-88BC-BF30ACDDFA11}" name="Code" dataDxfId="1820"/>
    <tableColumn id="2" xr3:uid="{491D927F-2203-4ABC-BD1D-79F1E2ABEDDD}" name="Libellé" dataDxfId="181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6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pageSetUpPr fitToPage="1"/>
  </sheetPr>
  <dimension ref="A1:AU101"/>
  <sheetViews>
    <sheetView tabSelected="1" zoomScaleNormal="100" workbookViewId="0">
      <pane xSplit="1" ySplit="3" topLeftCell="E58" activePane="bottomRight" state="frozen"/>
      <selection pane="topRight" activeCell="B1" sqref="B1"/>
      <selection pane="bottomLeft" activeCell="A4" sqref="A4"/>
      <selection pane="bottomRight" activeCell="G97" sqref="G97"/>
    </sheetView>
  </sheetViews>
  <sheetFormatPr baseColWidth="10" defaultRowHeight="15" x14ac:dyDescent="0.25"/>
  <cols>
    <col min="1" max="1" width="23.28515625" bestFit="1" customWidth="1"/>
    <col min="2" max="2" width="19.28515625" hidden="1" customWidth="1"/>
    <col min="3" max="3" width="13.85546875" hidden="1" customWidth="1"/>
    <col min="4" max="4" width="19.140625" hidden="1" customWidth="1"/>
    <col min="5" max="5" width="4.5703125" bestFit="1" customWidth="1"/>
    <col min="6" max="6" width="6" bestFit="1" customWidth="1"/>
    <col min="7" max="7" width="5.5703125" bestFit="1" customWidth="1"/>
    <col min="8" max="8" width="4.5703125" bestFit="1" customWidth="1"/>
    <col min="9" max="10" width="5.7109375" bestFit="1" customWidth="1"/>
    <col min="11" max="12" width="4.5703125" bestFit="1" customWidth="1"/>
    <col min="13" max="14" width="5.5703125" bestFit="1" customWidth="1"/>
    <col min="15" max="15" width="4.5703125" bestFit="1" customWidth="1"/>
    <col min="16" max="17" width="5.7109375" bestFit="1" customWidth="1"/>
    <col min="18" max="19" width="4.5703125" bestFit="1" customWidth="1"/>
    <col min="20" max="21" width="5.5703125" bestFit="1" customWidth="1"/>
    <col min="22" max="22" width="4.5703125" bestFit="1" customWidth="1"/>
    <col min="23" max="24" width="5.7109375" bestFit="1" customWidth="1"/>
    <col min="25" max="26" width="4.5703125" bestFit="1" customWidth="1"/>
    <col min="27" max="28" width="5.5703125" bestFit="1" customWidth="1"/>
    <col min="29" max="29" width="4.5703125" bestFit="1" customWidth="1"/>
    <col min="30" max="31" width="5.5703125" bestFit="1" customWidth="1"/>
    <col min="32" max="33" width="4.5703125" bestFit="1" customWidth="1"/>
    <col min="34" max="35" width="5.5703125" bestFit="1" customWidth="1"/>
    <col min="36" max="36" width="4.5703125" bestFit="1" customWidth="1"/>
    <col min="37" max="38" width="5.5703125" bestFit="1" customWidth="1"/>
    <col min="39" max="39" width="4.5703125" bestFit="1" customWidth="1"/>
    <col min="40" max="41" width="8.5703125" customWidth="1"/>
    <col min="42" max="42" width="6.7109375" customWidth="1"/>
    <col min="43" max="43" width="4.5703125" bestFit="1" customWidth="1"/>
    <col min="44" max="44" width="6" customWidth="1"/>
    <col min="45" max="45" width="7.7109375" customWidth="1"/>
    <col min="46" max="46" width="6.7109375" customWidth="1"/>
    <col min="260" max="260" width="12.140625" bestFit="1" customWidth="1"/>
    <col min="261" max="261" width="15.42578125" bestFit="1" customWidth="1"/>
    <col min="262" max="262" width="4.5703125" bestFit="1" customWidth="1"/>
    <col min="263" max="263" width="6" bestFit="1" customWidth="1"/>
    <col min="264" max="264" width="5.5703125" bestFit="1" customWidth="1"/>
    <col min="265" max="265" width="4.5703125" bestFit="1" customWidth="1"/>
    <col min="266" max="267" width="5.7109375" bestFit="1" customWidth="1"/>
    <col min="268" max="269" width="4.5703125" bestFit="1" customWidth="1"/>
    <col min="270" max="271" width="5.5703125" bestFit="1" customWidth="1"/>
    <col min="272" max="272" width="4.5703125" bestFit="1" customWidth="1"/>
    <col min="273" max="274" width="5.7109375" bestFit="1" customWidth="1"/>
    <col min="275" max="276" width="4.5703125" bestFit="1" customWidth="1"/>
    <col min="277" max="278" width="5.5703125" bestFit="1" customWidth="1"/>
    <col min="279" max="279" width="4.5703125" bestFit="1" customWidth="1"/>
    <col min="280" max="281" width="5.7109375" bestFit="1" customWidth="1"/>
    <col min="282" max="283" width="4.5703125" bestFit="1" customWidth="1"/>
    <col min="284" max="285" width="5.5703125" bestFit="1" customWidth="1"/>
    <col min="286" max="286" width="4.5703125" bestFit="1" customWidth="1"/>
    <col min="287" max="288" width="5.5703125" bestFit="1" customWidth="1"/>
    <col min="289" max="290" width="4.5703125" bestFit="1" customWidth="1"/>
    <col min="291" max="292" width="5.5703125" bestFit="1" customWidth="1"/>
    <col min="293" max="293" width="4.5703125" bestFit="1" customWidth="1"/>
    <col min="294" max="295" width="5.5703125" bestFit="1" customWidth="1"/>
    <col min="296" max="296" width="4.5703125" bestFit="1" customWidth="1"/>
    <col min="297" max="297" width="8.5703125" customWidth="1"/>
    <col min="516" max="516" width="12.140625" bestFit="1" customWidth="1"/>
    <col min="517" max="517" width="15.42578125" bestFit="1" customWidth="1"/>
    <col min="518" max="518" width="4.5703125" bestFit="1" customWidth="1"/>
    <col min="519" max="519" width="6" bestFit="1" customWidth="1"/>
    <col min="520" max="520" width="5.5703125" bestFit="1" customWidth="1"/>
    <col min="521" max="521" width="4.5703125" bestFit="1" customWidth="1"/>
    <col min="522" max="523" width="5.7109375" bestFit="1" customWidth="1"/>
    <col min="524" max="525" width="4.5703125" bestFit="1" customWidth="1"/>
    <col min="526" max="527" width="5.5703125" bestFit="1" customWidth="1"/>
    <col min="528" max="528" width="4.5703125" bestFit="1" customWidth="1"/>
    <col min="529" max="530" width="5.7109375" bestFit="1" customWidth="1"/>
    <col min="531" max="532" width="4.5703125" bestFit="1" customWidth="1"/>
    <col min="533" max="534" width="5.5703125" bestFit="1" customWidth="1"/>
    <col min="535" max="535" width="4.5703125" bestFit="1" customWidth="1"/>
    <col min="536" max="537" width="5.7109375" bestFit="1" customWidth="1"/>
    <col min="538" max="539" width="4.5703125" bestFit="1" customWidth="1"/>
    <col min="540" max="541" width="5.5703125" bestFit="1" customWidth="1"/>
    <col min="542" max="542" width="4.5703125" bestFit="1" customWidth="1"/>
    <col min="543" max="544" width="5.5703125" bestFit="1" customWidth="1"/>
    <col min="545" max="546" width="4.5703125" bestFit="1" customWidth="1"/>
    <col min="547" max="548" width="5.5703125" bestFit="1" customWidth="1"/>
    <col min="549" max="549" width="4.5703125" bestFit="1" customWidth="1"/>
    <col min="550" max="551" width="5.5703125" bestFit="1" customWidth="1"/>
    <col min="552" max="552" width="4.5703125" bestFit="1" customWidth="1"/>
    <col min="553" max="553" width="8.5703125" customWidth="1"/>
    <col min="772" max="772" width="12.140625" bestFit="1" customWidth="1"/>
    <col min="773" max="773" width="15.42578125" bestFit="1" customWidth="1"/>
    <col min="774" max="774" width="4.5703125" bestFit="1" customWidth="1"/>
    <col min="775" max="775" width="6" bestFit="1" customWidth="1"/>
    <col min="776" max="776" width="5.5703125" bestFit="1" customWidth="1"/>
    <col min="777" max="777" width="4.5703125" bestFit="1" customWidth="1"/>
    <col min="778" max="779" width="5.7109375" bestFit="1" customWidth="1"/>
    <col min="780" max="781" width="4.5703125" bestFit="1" customWidth="1"/>
    <col min="782" max="783" width="5.5703125" bestFit="1" customWidth="1"/>
    <col min="784" max="784" width="4.5703125" bestFit="1" customWidth="1"/>
    <col min="785" max="786" width="5.7109375" bestFit="1" customWidth="1"/>
    <col min="787" max="788" width="4.5703125" bestFit="1" customWidth="1"/>
    <col min="789" max="790" width="5.5703125" bestFit="1" customWidth="1"/>
    <col min="791" max="791" width="4.5703125" bestFit="1" customWidth="1"/>
    <col min="792" max="793" width="5.7109375" bestFit="1" customWidth="1"/>
    <col min="794" max="795" width="4.5703125" bestFit="1" customWidth="1"/>
    <col min="796" max="797" width="5.5703125" bestFit="1" customWidth="1"/>
    <col min="798" max="798" width="4.5703125" bestFit="1" customWidth="1"/>
    <col min="799" max="800" width="5.5703125" bestFit="1" customWidth="1"/>
    <col min="801" max="802" width="4.5703125" bestFit="1" customWidth="1"/>
    <col min="803" max="804" width="5.5703125" bestFit="1" customWidth="1"/>
    <col min="805" max="805" width="4.5703125" bestFit="1" customWidth="1"/>
    <col min="806" max="807" width="5.5703125" bestFit="1" customWidth="1"/>
    <col min="808" max="808" width="4.5703125" bestFit="1" customWidth="1"/>
    <col min="809" max="809" width="8.5703125" customWidth="1"/>
    <col min="1028" max="1028" width="12.140625" bestFit="1" customWidth="1"/>
    <col min="1029" max="1029" width="15.42578125" bestFit="1" customWidth="1"/>
    <col min="1030" max="1030" width="4.5703125" bestFit="1" customWidth="1"/>
    <col min="1031" max="1031" width="6" bestFit="1" customWidth="1"/>
    <col min="1032" max="1032" width="5.5703125" bestFit="1" customWidth="1"/>
    <col min="1033" max="1033" width="4.5703125" bestFit="1" customWidth="1"/>
    <col min="1034" max="1035" width="5.7109375" bestFit="1" customWidth="1"/>
    <col min="1036" max="1037" width="4.5703125" bestFit="1" customWidth="1"/>
    <col min="1038" max="1039" width="5.5703125" bestFit="1" customWidth="1"/>
    <col min="1040" max="1040" width="4.5703125" bestFit="1" customWidth="1"/>
    <col min="1041" max="1042" width="5.7109375" bestFit="1" customWidth="1"/>
    <col min="1043" max="1044" width="4.5703125" bestFit="1" customWidth="1"/>
    <col min="1045" max="1046" width="5.5703125" bestFit="1" customWidth="1"/>
    <col min="1047" max="1047" width="4.5703125" bestFit="1" customWidth="1"/>
    <col min="1048" max="1049" width="5.7109375" bestFit="1" customWidth="1"/>
    <col min="1050" max="1051" width="4.5703125" bestFit="1" customWidth="1"/>
    <col min="1052" max="1053" width="5.5703125" bestFit="1" customWidth="1"/>
    <col min="1054" max="1054" width="4.5703125" bestFit="1" customWidth="1"/>
    <col min="1055" max="1056" width="5.5703125" bestFit="1" customWidth="1"/>
    <col min="1057" max="1058" width="4.5703125" bestFit="1" customWidth="1"/>
    <col min="1059" max="1060" width="5.5703125" bestFit="1" customWidth="1"/>
    <col min="1061" max="1061" width="4.5703125" bestFit="1" customWidth="1"/>
    <col min="1062" max="1063" width="5.5703125" bestFit="1" customWidth="1"/>
    <col min="1064" max="1064" width="4.5703125" bestFit="1" customWidth="1"/>
    <col min="1065" max="1065" width="8.5703125" customWidth="1"/>
    <col min="1284" max="1284" width="12.140625" bestFit="1" customWidth="1"/>
    <col min="1285" max="1285" width="15.42578125" bestFit="1" customWidth="1"/>
    <col min="1286" max="1286" width="4.5703125" bestFit="1" customWidth="1"/>
    <col min="1287" max="1287" width="6" bestFit="1" customWidth="1"/>
    <col min="1288" max="1288" width="5.5703125" bestFit="1" customWidth="1"/>
    <col min="1289" max="1289" width="4.5703125" bestFit="1" customWidth="1"/>
    <col min="1290" max="1291" width="5.7109375" bestFit="1" customWidth="1"/>
    <col min="1292" max="1293" width="4.5703125" bestFit="1" customWidth="1"/>
    <col min="1294" max="1295" width="5.5703125" bestFit="1" customWidth="1"/>
    <col min="1296" max="1296" width="4.5703125" bestFit="1" customWidth="1"/>
    <col min="1297" max="1298" width="5.7109375" bestFit="1" customWidth="1"/>
    <col min="1299" max="1300" width="4.5703125" bestFit="1" customWidth="1"/>
    <col min="1301" max="1302" width="5.5703125" bestFit="1" customWidth="1"/>
    <col min="1303" max="1303" width="4.5703125" bestFit="1" customWidth="1"/>
    <col min="1304" max="1305" width="5.7109375" bestFit="1" customWidth="1"/>
    <col min="1306" max="1307" width="4.5703125" bestFit="1" customWidth="1"/>
    <col min="1308" max="1309" width="5.5703125" bestFit="1" customWidth="1"/>
    <col min="1310" max="1310" width="4.5703125" bestFit="1" customWidth="1"/>
    <col min="1311" max="1312" width="5.5703125" bestFit="1" customWidth="1"/>
    <col min="1313" max="1314" width="4.5703125" bestFit="1" customWidth="1"/>
    <col min="1315" max="1316" width="5.5703125" bestFit="1" customWidth="1"/>
    <col min="1317" max="1317" width="4.5703125" bestFit="1" customWidth="1"/>
    <col min="1318" max="1319" width="5.5703125" bestFit="1" customWidth="1"/>
    <col min="1320" max="1320" width="4.5703125" bestFit="1" customWidth="1"/>
    <col min="1321" max="1321" width="8.5703125" customWidth="1"/>
    <col min="1540" max="1540" width="12.140625" bestFit="1" customWidth="1"/>
    <col min="1541" max="1541" width="15.42578125" bestFit="1" customWidth="1"/>
    <col min="1542" max="1542" width="4.5703125" bestFit="1" customWidth="1"/>
    <col min="1543" max="1543" width="6" bestFit="1" customWidth="1"/>
    <col min="1544" max="1544" width="5.5703125" bestFit="1" customWidth="1"/>
    <col min="1545" max="1545" width="4.5703125" bestFit="1" customWidth="1"/>
    <col min="1546" max="1547" width="5.7109375" bestFit="1" customWidth="1"/>
    <col min="1548" max="1549" width="4.5703125" bestFit="1" customWidth="1"/>
    <col min="1550" max="1551" width="5.5703125" bestFit="1" customWidth="1"/>
    <col min="1552" max="1552" width="4.5703125" bestFit="1" customWidth="1"/>
    <col min="1553" max="1554" width="5.7109375" bestFit="1" customWidth="1"/>
    <col min="1555" max="1556" width="4.5703125" bestFit="1" customWidth="1"/>
    <col min="1557" max="1558" width="5.5703125" bestFit="1" customWidth="1"/>
    <col min="1559" max="1559" width="4.5703125" bestFit="1" customWidth="1"/>
    <col min="1560" max="1561" width="5.7109375" bestFit="1" customWidth="1"/>
    <col min="1562" max="1563" width="4.5703125" bestFit="1" customWidth="1"/>
    <col min="1564" max="1565" width="5.5703125" bestFit="1" customWidth="1"/>
    <col min="1566" max="1566" width="4.5703125" bestFit="1" customWidth="1"/>
    <col min="1567" max="1568" width="5.5703125" bestFit="1" customWidth="1"/>
    <col min="1569" max="1570" width="4.5703125" bestFit="1" customWidth="1"/>
    <col min="1571" max="1572" width="5.5703125" bestFit="1" customWidth="1"/>
    <col min="1573" max="1573" width="4.5703125" bestFit="1" customWidth="1"/>
    <col min="1574" max="1575" width="5.5703125" bestFit="1" customWidth="1"/>
    <col min="1576" max="1576" width="4.5703125" bestFit="1" customWidth="1"/>
    <col min="1577" max="1577" width="8.5703125" customWidth="1"/>
    <col min="1796" max="1796" width="12.140625" bestFit="1" customWidth="1"/>
    <col min="1797" max="1797" width="15.42578125" bestFit="1" customWidth="1"/>
    <col min="1798" max="1798" width="4.5703125" bestFit="1" customWidth="1"/>
    <col min="1799" max="1799" width="6" bestFit="1" customWidth="1"/>
    <col min="1800" max="1800" width="5.5703125" bestFit="1" customWidth="1"/>
    <col min="1801" max="1801" width="4.5703125" bestFit="1" customWidth="1"/>
    <col min="1802" max="1803" width="5.7109375" bestFit="1" customWidth="1"/>
    <col min="1804" max="1805" width="4.5703125" bestFit="1" customWidth="1"/>
    <col min="1806" max="1807" width="5.5703125" bestFit="1" customWidth="1"/>
    <col min="1808" max="1808" width="4.5703125" bestFit="1" customWidth="1"/>
    <col min="1809" max="1810" width="5.7109375" bestFit="1" customWidth="1"/>
    <col min="1811" max="1812" width="4.5703125" bestFit="1" customWidth="1"/>
    <col min="1813" max="1814" width="5.5703125" bestFit="1" customWidth="1"/>
    <col min="1815" max="1815" width="4.5703125" bestFit="1" customWidth="1"/>
    <col min="1816" max="1817" width="5.7109375" bestFit="1" customWidth="1"/>
    <col min="1818" max="1819" width="4.5703125" bestFit="1" customWidth="1"/>
    <col min="1820" max="1821" width="5.5703125" bestFit="1" customWidth="1"/>
    <col min="1822" max="1822" width="4.5703125" bestFit="1" customWidth="1"/>
    <col min="1823" max="1824" width="5.5703125" bestFit="1" customWidth="1"/>
    <col min="1825" max="1826" width="4.5703125" bestFit="1" customWidth="1"/>
    <col min="1827" max="1828" width="5.5703125" bestFit="1" customWidth="1"/>
    <col min="1829" max="1829" width="4.5703125" bestFit="1" customWidth="1"/>
    <col min="1830" max="1831" width="5.5703125" bestFit="1" customWidth="1"/>
    <col min="1832" max="1832" width="4.5703125" bestFit="1" customWidth="1"/>
    <col min="1833" max="1833" width="8.5703125" customWidth="1"/>
    <col min="2052" max="2052" width="12.140625" bestFit="1" customWidth="1"/>
    <col min="2053" max="2053" width="15.42578125" bestFit="1" customWidth="1"/>
    <col min="2054" max="2054" width="4.5703125" bestFit="1" customWidth="1"/>
    <col min="2055" max="2055" width="6" bestFit="1" customWidth="1"/>
    <col min="2056" max="2056" width="5.5703125" bestFit="1" customWidth="1"/>
    <col min="2057" max="2057" width="4.5703125" bestFit="1" customWidth="1"/>
    <col min="2058" max="2059" width="5.7109375" bestFit="1" customWidth="1"/>
    <col min="2060" max="2061" width="4.5703125" bestFit="1" customWidth="1"/>
    <col min="2062" max="2063" width="5.5703125" bestFit="1" customWidth="1"/>
    <col min="2064" max="2064" width="4.5703125" bestFit="1" customWidth="1"/>
    <col min="2065" max="2066" width="5.7109375" bestFit="1" customWidth="1"/>
    <col min="2067" max="2068" width="4.5703125" bestFit="1" customWidth="1"/>
    <col min="2069" max="2070" width="5.5703125" bestFit="1" customWidth="1"/>
    <col min="2071" max="2071" width="4.5703125" bestFit="1" customWidth="1"/>
    <col min="2072" max="2073" width="5.7109375" bestFit="1" customWidth="1"/>
    <col min="2074" max="2075" width="4.5703125" bestFit="1" customWidth="1"/>
    <col min="2076" max="2077" width="5.5703125" bestFit="1" customWidth="1"/>
    <col min="2078" max="2078" width="4.5703125" bestFit="1" customWidth="1"/>
    <col min="2079" max="2080" width="5.5703125" bestFit="1" customWidth="1"/>
    <col min="2081" max="2082" width="4.5703125" bestFit="1" customWidth="1"/>
    <col min="2083" max="2084" width="5.5703125" bestFit="1" customWidth="1"/>
    <col min="2085" max="2085" width="4.5703125" bestFit="1" customWidth="1"/>
    <col min="2086" max="2087" width="5.5703125" bestFit="1" customWidth="1"/>
    <col min="2088" max="2088" width="4.5703125" bestFit="1" customWidth="1"/>
    <col min="2089" max="2089" width="8.5703125" customWidth="1"/>
    <col min="2308" max="2308" width="12.140625" bestFit="1" customWidth="1"/>
    <col min="2309" max="2309" width="15.42578125" bestFit="1" customWidth="1"/>
    <col min="2310" max="2310" width="4.5703125" bestFit="1" customWidth="1"/>
    <col min="2311" max="2311" width="6" bestFit="1" customWidth="1"/>
    <col min="2312" max="2312" width="5.5703125" bestFit="1" customWidth="1"/>
    <col min="2313" max="2313" width="4.5703125" bestFit="1" customWidth="1"/>
    <col min="2314" max="2315" width="5.7109375" bestFit="1" customWidth="1"/>
    <col min="2316" max="2317" width="4.5703125" bestFit="1" customWidth="1"/>
    <col min="2318" max="2319" width="5.5703125" bestFit="1" customWidth="1"/>
    <col min="2320" max="2320" width="4.5703125" bestFit="1" customWidth="1"/>
    <col min="2321" max="2322" width="5.7109375" bestFit="1" customWidth="1"/>
    <col min="2323" max="2324" width="4.5703125" bestFit="1" customWidth="1"/>
    <col min="2325" max="2326" width="5.5703125" bestFit="1" customWidth="1"/>
    <col min="2327" max="2327" width="4.5703125" bestFit="1" customWidth="1"/>
    <col min="2328" max="2329" width="5.7109375" bestFit="1" customWidth="1"/>
    <col min="2330" max="2331" width="4.5703125" bestFit="1" customWidth="1"/>
    <col min="2332" max="2333" width="5.5703125" bestFit="1" customWidth="1"/>
    <col min="2334" max="2334" width="4.5703125" bestFit="1" customWidth="1"/>
    <col min="2335" max="2336" width="5.5703125" bestFit="1" customWidth="1"/>
    <col min="2337" max="2338" width="4.5703125" bestFit="1" customWidth="1"/>
    <col min="2339" max="2340" width="5.5703125" bestFit="1" customWidth="1"/>
    <col min="2341" max="2341" width="4.5703125" bestFit="1" customWidth="1"/>
    <col min="2342" max="2343" width="5.5703125" bestFit="1" customWidth="1"/>
    <col min="2344" max="2344" width="4.5703125" bestFit="1" customWidth="1"/>
    <col min="2345" max="2345" width="8.5703125" customWidth="1"/>
    <col min="2564" max="2564" width="12.140625" bestFit="1" customWidth="1"/>
    <col min="2565" max="2565" width="15.42578125" bestFit="1" customWidth="1"/>
    <col min="2566" max="2566" width="4.5703125" bestFit="1" customWidth="1"/>
    <col min="2567" max="2567" width="6" bestFit="1" customWidth="1"/>
    <col min="2568" max="2568" width="5.5703125" bestFit="1" customWidth="1"/>
    <col min="2569" max="2569" width="4.5703125" bestFit="1" customWidth="1"/>
    <col min="2570" max="2571" width="5.7109375" bestFit="1" customWidth="1"/>
    <col min="2572" max="2573" width="4.5703125" bestFit="1" customWidth="1"/>
    <col min="2574" max="2575" width="5.5703125" bestFit="1" customWidth="1"/>
    <col min="2576" max="2576" width="4.5703125" bestFit="1" customWidth="1"/>
    <col min="2577" max="2578" width="5.7109375" bestFit="1" customWidth="1"/>
    <col min="2579" max="2580" width="4.5703125" bestFit="1" customWidth="1"/>
    <col min="2581" max="2582" width="5.5703125" bestFit="1" customWidth="1"/>
    <col min="2583" max="2583" width="4.5703125" bestFit="1" customWidth="1"/>
    <col min="2584" max="2585" width="5.7109375" bestFit="1" customWidth="1"/>
    <col min="2586" max="2587" width="4.5703125" bestFit="1" customWidth="1"/>
    <col min="2588" max="2589" width="5.5703125" bestFit="1" customWidth="1"/>
    <col min="2590" max="2590" width="4.5703125" bestFit="1" customWidth="1"/>
    <col min="2591" max="2592" width="5.5703125" bestFit="1" customWidth="1"/>
    <col min="2593" max="2594" width="4.5703125" bestFit="1" customWidth="1"/>
    <col min="2595" max="2596" width="5.5703125" bestFit="1" customWidth="1"/>
    <col min="2597" max="2597" width="4.5703125" bestFit="1" customWidth="1"/>
    <col min="2598" max="2599" width="5.5703125" bestFit="1" customWidth="1"/>
    <col min="2600" max="2600" width="4.5703125" bestFit="1" customWidth="1"/>
    <col min="2601" max="2601" width="8.5703125" customWidth="1"/>
    <col min="2820" max="2820" width="12.140625" bestFit="1" customWidth="1"/>
    <col min="2821" max="2821" width="15.42578125" bestFit="1" customWidth="1"/>
    <col min="2822" max="2822" width="4.5703125" bestFit="1" customWidth="1"/>
    <col min="2823" max="2823" width="6" bestFit="1" customWidth="1"/>
    <col min="2824" max="2824" width="5.5703125" bestFit="1" customWidth="1"/>
    <col min="2825" max="2825" width="4.5703125" bestFit="1" customWidth="1"/>
    <col min="2826" max="2827" width="5.7109375" bestFit="1" customWidth="1"/>
    <col min="2828" max="2829" width="4.5703125" bestFit="1" customWidth="1"/>
    <col min="2830" max="2831" width="5.5703125" bestFit="1" customWidth="1"/>
    <col min="2832" max="2832" width="4.5703125" bestFit="1" customWidth="1"/>
    <col min="2833" max="2834" width="5.7109375" bestFit="1" customWidth="1"/>
    <col min="2835" max="2836" width="4.5703125" bestFit="1" customWidth="1"/>
    <col min="2837" max="2838" width="5.5703125" bestFit="1" customWidth="1"/>
    <col min="2839" max="2839" width="4.5703125" bestFit="1" customWidth="1"/>
    <col min="2840" max="2841" width="5.7109375" bestFit="1" customWidth="1"/>
    <col min="2842" max="2843" width="4.5703125" bestFit="1" customWidth="1"/>
    <col min="2844" max="2845" width="5.5703125" bestFit="1" customWidth="1"/>
    <col min="2846" max="2846" width="4.5703125" bestFit="1" customWidth="1"/>
    <col min="2847" max="2848" width="5.5703125" bestFit="1" customWidth="1"/>
    <col min="2849" max="2850" width="4.5703125" bestFit="1" customWidth="1"/>
    <col min="2851" max="2852" width="5.5703125" bestFit="1" customWidth="1"/>
    <col min="2853" max="2853" width="4.5703125" bestFit="1" customWidth="1"/>
    <col min="2854" max="2855" width="5.5703125" bestFit="1" customWidth="1"/>
    <col min="2856" max="2856" width="4.5703125" bestFit="1" customWidth="1"/>
    <col min="2857" max="2857" width="8.5703125" customWidth="1"/>
    <col min="3076" max="3076" width="12.140625" bestFit="1" customWidth="1"/>
    <col min="3077" max="3077" width="15.42578125" bestFit="1" customWidth="1"/>
    <col min="3078" max="3078" width="4.5703125" bestFit="1" customWidth="1"/>
    <col min="3079" max="3079" width="6" bestFit="1" customWidth="1"/>
    <col min="3080" max="3080" width="5.5703125" bestFit="1" customWidth="1"/>
    <col min="3081" max="3081" width="4.5703125" bestFit="1" customWidth="1"/>
    <col min="3082" max="3083" width="5.7109375" bestFit="1" customWidth="1"/>
    <col min="3084" max="3085" width="4.5703125" bestFit="1" customWidth="1"/>
    <col min="3086" max="3087" width="5.5703125" bestFit="1" customWidth="1"/>
    <col min="3088" max="3088" width="4.5703125" bestFit="1" customWidth="1"/>
    <col min="3089" max="3090" width="5.7109375" bestFit="1" customWidth="1"/>
    <col min="3091" max="3092" width="4.5703125" bestFit="1" customWidth="1"/>
    <col min="3093" max="3094" width="5.5703125" bestFit="1" customWidth="1"/>
    <col min="3095" max="3095" width="4.5703125" bestFit="1" customWidth="1"/>
    <col min="3096" max="3097" width="5.7109375" bestFit="1" customWidth="1"/>
    <col min="3098" max="3099" width="4.5703125" bestFit="1" customWidth="1"/>
    <col min="3100" max="3101" width="5.5703125" bestFit="1" customWidth="1"/>
    <col min="3102" max="3102" width="4.5703125" bestFit="1" customWidth="1"/>
    <col min="3103" max="3104" width="5.5703125" bestFit="1" customWidth="1"/>
    <col min="3105" max="3106" width="4.5703125" bestFit="1" customWidth="1"/>
    <col min="3107" max="3108" width="5.5703125" bestFit="1" customWidth="1"/>
    <col min="3109" max="3109" width="4.5703125" bestFit="1" customWidth="1"/>
    <col min="3110" max="3111" width="5.5703125" bestFit="1" customWidth="1"/>
    <col min="3112" max="3112" width="4.5703125" bestFit="1" customWidth="1"/>
    <col min="3113" max="3113" width="8.5703125" customWidth="1"/>
    <col min="3332" max="3332" width="12.140625" bestFit="1" customWidth="1"/>
    <col min="3333" max="3333" width="15.42578125" bestFit="1" customWidth="1"/>
    <col min="3334" max="3334" width="4.5703125" bestFit="1" customWidth="1"/>
    <col min="3335" max="3335" width="6" bestFit="1" customWidth="1"/>
    <col min="3336" max="3336" width="5.5703125" bestFit="1" customWidth="1"/>
    <col min="3337" max="3337" width="4.5703125" bestFit="1" customWidth="1"/>
    <col min="3338" max="3339" width="5.7109375" bestFit="1" customWidth="1"/>
    <col min="3340" max="3341" width="4.5703125" bestFit="1" customWidth="1"/>
    <col min="3342" max="3343" width="5.5703125" bestFit="1" customWidth="1"/>
    <col min="3344" max="3344" width="4.5703125" bestFit="1" customWidth="1"/>
    <col min="3345" max="3346" width="5.7109375" bestFit="1" customWidth="1"/>
    <col min="3347" max="3348" width="4.5703125" bestFit="1" customWidth="1"/>
    <col min="3349" max="3350" width="5.5703125" bestFit="1" customWidth="1"/>
    <col min="3351" max="3351" width="4.5703125" bestFit="1" customWidth="1"/>
    <col min="3352" max="3353" width="5.7109375" bestFit="1" customWidth="1"/>
    <col min="3354" max="3355" width="4.5703125" bestFit="1" customWidth="1"/>
    <col min="3356" max="3357" width="5.5703125" bestFit="1" customWidth="1"/>
    <col min="3358" max="3358" width="4.5703125" bestFit="1" customWidth="1"/>
    <col min="3359" max="3360" width="5.5703125" bestFit="1" customWidth="1"/>
    <col min="3361" max="3362" width="4.5703125" bestFit="1" customWidth="1"/>
    <col min="3363" max="3364" width="5.5703125" bestFit="1" customWidth="1"/>
    <col min="3365" max="3365" width="4.5703125" bestFit="1" customWidth="1"/>
    <col min="3366" max="3367" width="5.5703125" bestFit="1" customWidth="1"/>
    <col min="3368" max="3368" width="4.5703125" bestFit="1" customWidth="1"/>
    <col min="3369" max="3369" width="8.5703125" customWidth="1"/>
    <col min="3588" max="3588" width="12.140625" bestFit="1" customWidth="1"/>
    <col min="3589" max="3589" width="15.42578125" bestFit="1" customWidth="1"/>
    <col min="3590" max="3590" width="4.5703125" bestFit="1" customWidth="1"/>
    <col min="3591" max="3591" width="6" bestFit="1" customWidth="1"/>
    <col min="3592" max="3592" width="5.5703125" bestFit="1" customWidth="1"/>
    <col min="3593" max="3593" width="4.5703125" bestFit="1" customWidth="1"/>
    <col min="3594" max="3595" width="5.7109375" bestFit="1" customWidth="1"/>
    <col min="3596" max="3597" width="4.5703125" bestFit="1" customWidth="1"/>
    <col min="3598" max="3599" width="5.5703125" bestFit="1" customWidth="1"/>
    <col min="3600" max="3600" width="4.5703125" bestFit="1" customWidth="1"/>
    <col min="3601" max="3602" width="5.7109375" bestFit="1" customWidth="1"/>
    <col min="3603" max="3604" width="4.5703125" bestFit="1" customWidth="1"/>
    <col min="3605" max="3606" width="5.5703125" bestFit="1" customWidth="1"/>
    <col min="3607" max="3607" width="4.5703125" bestFit="1" customWidth="1"/>
    <col min="3608" max="3609" width="5.7109375" bestFit="1" customWidth="1"/>
    <col min="3610" max="3611" width="4.5703125" bestFit="1" customWidth="1"/>
    <col min="3612" max="3613" width="5.5703125" bestFit="1" customWidth="1"/>
    <col min="3614" max="3614" width="4.5703125" bestFit="1" customWidth="1"/>
    <col min="3615" max="3616" width="5.5703125" bestFit="1" customWidth="1"/>
    <col min="3617" max="3618" width="4.5703125" bestFit="1" customWidth="1"/>
    <col min="3619" max="3620" width="5.5703125" bestFit="1" customWidth="1"/>
    <col min="3621" max="3621" width="4.5703125" bestFit="1" customWidth="1"/>
    <col min="3622" max="3623" width="5.5703125" bestFit="1" customWidth="1"/>
    <col min="3624" max="3624" width="4.5703125" bestFit="1" customWidth="1"/>
    <col min="3625" max="3625" width="8.5703125" customWidth="1"/>
    <col min="3844" max="3844" width="12.140625" bestFit="1" customWidth="1"/>
    <col min="3845" max="3845" width="15.42578125" bestFit="1" customWidth="1"/>
    <col min="3846" max="3846" width="4.5703125" bestFit="1" customWidth="1"/>
    <col min="3847" max="3847" width="6" bestFit="1" customWidth="1"/>
    <col min="3848" max="3848" width="5.5703125" bestFit="1" customWidth="1"/>
    <col min="3849" max="3849" width="4.5703125" bestFit="1" customWidth="1"/>
    <col min="3850" max="3851" width="5.7109375" bestFit="1" customWidth="1"/>
    <col min="3852" max="3853" width="4.5703125" bestFit="1" customWidth="1"/>
    <col min="3854" max="3855" width="5.5703125" bestFit="1" customWidth="1"/>
    <col min="3856" max="3856" width="4.5703125" bestFit="1" customWidth="1"/>
    <col min="3857" max="3858" width="5.7109375" bestFit="1" customWidth="1"/>
    <col min="3859" max="3860" width="4.5703125" bestFit="1" customWidth="1"/>
    <col min="3861" max="3862" width="5.5703125" bestFit="1" customWidth="1"/>
    <col min="3863" max="3863" width="4.5703125" bestFit="1" customWidth="1"/>
    <col min="3864" max="3865" width="5.7109375" bestFit="1" customWidth="1"/>
    <col min="3866" max="3867" width="4.5703125" bestFit="1" customWidth="1"/>
    <col min="3868" max="3869" width="5.5703125" bestFit="1" customWidth="1"/>
    <col min="3870" max="3870" width="4.5703125" bestFit="1" customWidth="1"/>
    <col min="3871" max="3872" width="5.5703125" bestFit="1" customWidth="1"/>
    <col min="3873" max="3874" width="4.5703125" bestFit="1" customWidth="1"/>
    <col min="3875" max="3876" width="5.5703125" bestFit="1" customWidth="1"/>
    <col min="3877" max="3877" width="4.5703125" bestFit="1" customWidth="1"/>
    <col min="3878" max="3879" width="5.5703125" bestFit="1" customWidth="1"/>
    <col min="3880" max="3880" width="4.5703125" bestFit="1" customWidth="1"/>
    <col min="3881" max="3881" width="8.5703125" customWidth="1"/>
    <col min="4100" max="4100" width="12.140625" bestFit="1" customWidth="1"/>
    <col min="4101" max="4101" width="15.42578125" bestFit="1" customWidth="1"/>
    <col min="4102" max="4102" width="4.5703125" bestFit="1" customWidth="1"/>
    <col min="4103" max="4103" width="6" bestFit="1" customWidth="1"/>
    <col min="4104" max="4104" width="5.5703125" bestFit="1" customWidth="1"/>
    <col min="4105" max="4105" width="4.5703125" bestFit="1" customWidth="1"/>
    <col min="4106" max="4107" width="5.7109375" bestFit="1" customWidth="1"/>
    <col min="4108" max="4109" width="4.5703125" bestFit="1" customWidth="1"/>
    <col min="4110" max="4111" width="5.5703125" bestFit="1" customWidth="1"/>
    <col min="4112" max="4112" width="4.5703125" bestFit="1" customWidth="1"/>
    <col min="4113" max="4114" width="5.7109375" bestFit="1" customWidth="1"/>
    <col min="4115" max="4116" width="4.5703125" bestFit="1" customWidth="1"/>
    <col min="4117" max="4118" width="5.5703125" bestFit="1" customWidth="1"/>
    <col min="4119" max="4119" width="4.5703125" bestFit="1" customWidth="1"/>
    <col min="4120" max="4121" width="5.7109375" bestFit="1" customWidth="1"/>
    <col min="4122" max="4123" width="4.5703125" bestFit="1" customWidth="1"/>
    <col min="4124" max="4125" width="5.5703125" bestFit="1" customWidth="1"/>
    <col min="4126" max="4126" width="4.5703125" bestFit="1" customWidth="1"/>
    <col min="4127" max="4128" width="5.5703125" bestFit="1" customWidth="1"/>
    <col min="4129" max="4130" width="4.5703125" bestFit="1" customWidth="1"/>
    <col min="4131" max="4132" width="5.5703125" bestFit="1" customWidth="1"/>
    <col min="4133" max="4133" width="4.5703125" bestFit="1" customWidth="1"/>
    <col min="4134" max="4135" width="5.5703125" bestFit="1" customWidth="1"/>
    <col min="4136" max="4136" width="4.5703125" bestFit="1" customWidth="1"/>
    <col min="4137" max="4137" width="8.5703125" customWidth="1"/>
    <col min="4356" max="4356" width="12.140625" bestFit="1" customWidth="1"/>
    <col min="4357" max="4357" width="15.42578125" bestFit="1" customWidth="1"/>
    <col min="4358" max="4358" width="4.5703125" bestFit="1" customWidth="1"/>
    <col min="4359" max="4359" width="6" bestFit="1" customWidth="1"/>
    <col min="4360" max="4360" width="5.5703125" bestFit="1" customWidth="1"/>
    <col min="4361" max="4361" width="4.5703125" bestFit="1" customWidth="1"/>
    <col min="4362" max="4363" width="5.7109375" bestFit="1" customWidth="1"/>
    <col min="4364" max="4365" width="4.5703125" bestFit="1" customWidth="1"/>
    <col min="4366" max="4367" width="5.5703125" bestFit="1" customWidth="1"/>
    <col min="4368" max="4368" width="4.5703125" bestFit="1" customWidth="1"/>
    <col min="4369" max="4370" width="5.7109375" bestFit="1" customWidth="1"/>
    <col min="4371" max="4372" width="4.5703125" bestFit="1" customWidth="1"/>
    <col min="4373" max="4374" width="5.5703125" bestFit="1" customWidth="1"/>
    <col min="4375" max="4375" width="4.5703125" bestFit="1" customWidth="1"/>
    <col min="4376" max="4377" width="5.7109375" bestFit="1" customWidth="1"/>
    <col min="4378" max="4379" width="4.5703125" bestFit="1" customWidth="1"/>
    <col min="4380" max="4381" width="5.5703125" bestFit="1" customWidth="1"/>
    <col min="4382" max="4382" width="4.5703125" bestFit="1" customWidth="1"/>
    <col min="4383" max="4384" width="5.5703125" bestFit="1" customWidth="1"/>
    <col min="4385" max="4386" width="4.5703125" bestFit="1" customWidth="1"/>
    <col min="4387" max="4388" width="5.5703125" bestFit="1" customWidth="1"/>
    <col min="4389" max="4389" width="4.5703125" bestFit="1" customWidth="1"/>
    <col min="4390" max="4391" width="5.5703125" bestFit="1" customWidth="1"/>
    <col min="4392" max="4392" width="4.5703125" bestFit="1" customWidth="1"/>
    <col min="4393" max="4393" width="8.5703125" customWidth="1"/>
    <col min="4612" max="4612" width="12.140625" bestFit="1" customWidth="1"/>
    <col min="4613" max="4613" width="15.42578125" bestFit="1" customWidth="1"/>
    <col min="4614" max="4614" width="4.5703125" bestFit="1" customWidth="1"/>
    <col min="4615" max="4615" width="6" bestFit="1" customWidth="1"/>
    <col min="4616" max="4616" width="5.5703125" bestFit="1" customWidth="1"/>
    <col min="4617" max="4617" width="4.5703125" bestFit="1" customWidth="1"/>
    <col min="4618" max="4619" width="5.7109375" bestFit="1" customWidth="1"/>
    <col min="4620" max="4621" width="4.5703125" bestFit="1" customWidth="1"/>
    <col min="4622" max="4623" width="5.5703125" bestFit="1" customWidth="1"/>
    <col min="4624" max="4624" width="4.5703125" bestFit="1" customWidth="1"/>
    <col min="4625" max="4626" width="5.7109375" bestFit="1" customWidth="1"/>
    <col min="4627" max="4628" width="4.5703125" bestFit="1" customWidth="1"/>
    <col min="4629" max="4630" width="5.5703125" bestFit="1" customWidth="1"/>
    <col min="4631" max="4631" width="4.5703125" bestFit="1" customWidth="1"/>
    <col min="4632" max="4633" width="5.7109375" bestFit="1" customWidth="1"/>
    <col min="4634" max="4635" width="4.5703125" bestFit="1" customWidth="1"/>
    <col min="4636" max="4637" width="5.5703125" bestFit="1" customWidth="1"/>
    <col min="4638" max="4638" width="4.5703125" bestFit="1" customWidth="1"/>
    <col min="4639" max="4640" width="5.5703125" bestFit="1" customWidth="1"/>
    <col min="4641" max="4642" width="4.5703125" bestFit="1" customWidth="1"/>
    <col min="4643" max="4644" width="5.5703125" bestFit="1" customWidth="1"/>
    <col min="4645" max="4645" width="4.5703125" bestFit="1" customWidth="1"/>
    <col min="4646" max="4647" width="5.5703125" bestFit="1" customWidth="1"/>
    <col min="4648" max="4648" width="4.5703125" bestFit="1" customWidth="1"/>
    <col min="4649" max="4649" width="8.5703125" customWidth="1"/>
    <col min="4868" max="4868" width="12.140625" bestFit="1" customWidth="1"/>
    <col min="4869" max="4869" width="15.42578125" bestFit="1" customWidth="1"/>
    <col min="4870" max="4870" width="4.5703125" bestFit="1" customWidth="1"/>
    <col min="4871" max="4871" width="6" bestFit="1" customWidth="1"/>
    <col min="4872" max="4872" width="5.5703125" bestFit="1" customWidth="1"/>
    <col min="4873" max="4873" width="4.5703125" bestFit="1" customWidth="1"/>
    <col min="4874" max="4875" width="5.7109375" bestFit="1" customWidth="1"/>
    <col min="4876" max="4877" width="4.5703125" bestFit="1" customWidth="1"/>
    <col min="4878" max="4879" width="5.5703125" bestFit="1" customWidth="1"/>
    <col min="4880" max="4880" width="4.5703125" bestFit="1" customWidth="1"/>
    <col min="4881" max="4882" width="5.7109375" bestFit="1" customWidth="1"/>
    <col min="4883" max="4884" width="4.5703125" bestFit="1" customWidth="1"/>
    <col min="4885" max="4886" width="5.5703125" bestFit="1" customWidth="1"/>
    <col min="4887" max="4887" width="4.5703125" bestFit="1" customWidth="1"/>
    <col min="4888" max="4889" width="5.7109375" bestFit="1" customWidth="1"/>
    <col min="4890" max="4891" width="4.5703125" bestFit="1" customWidth="1"/>
    <col min="4892" max="4893" width="5.5703125" bestFit="1" customWidth="1"/>
    <col min="4894" max="4894" width="4.5703125" bestFit="1" customWidth="1"/>
    <col min="4895" max="4896" width="5.5703125" bestFit="1" customWidth="1"/>
    <col min="4897" max="4898" width="4.5703125" bestFit="1" customWidth="1"/>
    <col min="4899" max="4900" width="5.5703125" bestFit="1" customWidth="1"/>
    <col min="4901" max="4901" width="4.5703125" bestFit="1" customWidth="1"/>
    <col min="4902" max="4903" width="5.5703125" bestFit="1" customWidth="1"/>
    <col min="4904" max="4904" width="4.5703125" bestFit="1" customWidth="1"/>
    <col min="4905" max="4905" width="8.5703125" customWidth="1"/>
    <col min="5124" max="5124" width="12.140625" bestFit="1" customWidth="1"/>
    <col min="5125" max="5125" width="15.42578125" bestFit="1" customWidth="1"/>
    <col min="5126" max="5126" width="4.5703125" bestFit="1" customWidth="1"/>
    <col min="5127" max="5127" width="6" bestFit="1" customWidth="1"/>
    <col min="5128" max="5128" width="5.5703125" bestFit="1" customWidth="1"/>
    <col min="5129" max="5129" width="4.5703125" bestFit="1" customWidth="1"/>
    <col min="5130" max="5131" width="5.7109375" bestFit="1" customWidth="1"/>
    <col min="5132" max="5133" width="4.5703125" bestFit="1" customWidth="1"/>
    <col min="5134" max="5135" width="5.5703125" bestFit="1" customWidth="1"/>
    <col min="5136" max="5136" width="4.5703125" bestFit="1" customWidth="1"/>
    <col min="5137" max="5138" width="5.7109375" bestFit="1" customWidth="1"/>
    <col min="5139" max="5140" width="4.5703125" bestFit="1" customWidth="1"/>
    <col min="5141" max="5142" width="5.5703125" bestFit="1" customWidth="1"/>
    <col min="5143" max="5143" width="4.5703125" bestFit="1" customWidth="1"/>
    <col min="5144" max="5145" width="5.7109375" bestFit="1" customWidth="1"/>
    <col min="5146" max="5147" width="4.5703125" bestFit="1" customWidth="1"/>
    <col min="5148" max="5149" width="5.5703125" bestFit="1" customWidth="1"/>
    <col min="5150" max="5150" width="4.5703125" bestFit="1" customWidth="1"/>
    <col min="5151" max="5152" width="5.5703125" bestFit="1" customWidth="1"/>
    <col min="5153" max="5154" width="4.5703125" bestFit="1" customWidth="1"/>
    <col min="5155" max="5156" width="5.5703125" bestFit="1" customWidth="1"/>
    <col min="5157" max="5157" width="4.5703125" bestFit="1" customWidth="1"/>
    <col min="5158" max="5159" width="5.5703125" bestFit="1" customWidth="1"/>
    <col min="5160" max="5160" width="4.5703125" bestFit="1" customWidth="1"/>
    <col min="5161" max="5161" width="8.5703125" customWidth="1"/>
    <col min="5380" max="5380" width="12.140625" bestFit="1" customWidth="1"/>
    <col min="5381" max="5381" width="15.42578125" bestFit="1" customWidth="1"/>
    <col min="5382" max="5382" width="4.5703125" bestFit="1" customWidth="1"/>
    <col min="5383" max="5383" width="6" bestFit="1" customWidth="1"/>
    <col min="5384" max="5384" width="5.5703125" bestFit="1" customWidth="1"/>
    <col min="5385" max="5385" width="4.5703125" bestFit="1" customWidth="1"/>
    <col min="5386" max="5387" width="5.7109375" bestFit="1" customWidth="1"/>
    <col min="5388" max="5389" width="4.5703125" bestFit="1" customWidth="1"/>
    <col min="5390" max="5391" width="5.5703125" bestFit="1" customWidth="1"/>
    <col min="5392" max="5392" width="4.5703125" bestFit="1" customWidth="1"/>
    <col min="5393" max="5394" width="5.7109375" bestFit="1" customWidth="1"/>
    <col min="5395" max="5396" width="4.5703125" bestFit="1" customWidth="1"/>
    <col min="5397" max="5398" width="5.5703125" bestFit="1" customWidth="1"/>
    <col min="5399" max="5399" width="4.5703125" bestFit="1" customWidth="1"/>
    <col min="5400" max="5401" width="5.7109375" bestFit="1" customWidth="1"/>
    <col min="5402" max="5403" width="4.5703125" bestFit="1" customWidth="1"/>
    <col min="5404" max="5405" width="5.5703125" bestFit="1" customWidth="1"/>
    <col min="5406" max="5406" width="4.5703125" bestFit="1" customWidth="1"/>
    <col min="5407" max="5408" width="5.5703125" bestFit="1" customWidth="1"/>
    <col min="5409" max="5410" width="4.5703125" bestFit="1" customWidth="1"/>
    <col min="5411" max="5412" width="5.5703125" bestFit="1" customWidth="1"/>
    <col min="5413" max="5413" width="4.5703125" bestFit="1" customWidth="1"/>
    <col min="5414" max="5415" width="5.5703125" bestFit="1" customWidth="1"/>
    <col min="5416" max="5416" width="4.5703125" bestFit="1" customWidth="1"/>
    <col min="5417" max="5417" width="8.5703125" customWidth="1"/>
    <col min="5636" max="5636" width="12.140625" bestFit="1" customWidth="1"/>
    <col min="5637" max="5637" width="15.42578125" bestFit="1" customWidth="1"/>
    <col min="5638" max="5638" width="4.5703125" bestFit="1" customWidth="1"/>
    <col min="5639" max="5639" width="6" bestFit="1" customWidth="1"/>
    <col min="5640" max="5640" width="5.5703125" bestFit="1" customWidth="1"/>
    <col min="5641" max="5641" width="4.5703125" bestFit="1" customWidth="1"/>
    <col min="5642" max="5643" width="5.7109375" bestFit="1" customWidth="1"/>
    <col min="5644" max="5645" width="4.5703125" bestFit="1" customWidth="1"/>
    <col min="5646" max="5647" width="5.5703125" bestFit="1" customWidth="1"/>
    <col min="5648" max="5648" width="4.5703125" bestFit="1" customWidth="1"/>
    <col min="5649" max="5650" width="5.7109375" bestFit="1" customWidth="1"/>
    <col min="5651" max="5652" width="4.5703125" bestFit="1" customWidth="1"/>
    <col min="5653" max="5654" width="5.5703125" bestFit="1" customWidth="1"/>
    <col min="5655" max="5655" width="4.5703125" bestFit="1" customWidth="1"/>
    <col min="5656" max="5657" width="5.7109375" bestFit="1" customWidth="1"/>
    <col min="5658" max="5659" width="4.5703125" bestFit="1" customWidth="1"/>
    <col min="5660" max="5661" width="5.5703125" bestFit="1" customWidth="1"/>
    <col min="5662" max="5662" width="4.5703125" bestFit="1" customWidth="1"/>
    <col min="5663" max="5664" width="5.5703125" bestFit="1" customWidth="1"/>
    <col min="5665" max="5666" width="4.5703125" bestFit="1" customWidth="1"/>
    <col min="5667" max="5668" width="5.5703125" bestFit="1" customWidth="1"/>
    <col min="5669" max="5669" width="4.5703125" bestFit="1" customWidth="1"/>
    <col min="5670" max="5671" width="5.5703125" bestFit="1" customWidth="1"/>
    <col min="5672" max="5672" width="4.5703125" bestFit="1" customWidth="1"/>
    <col min="5673" max="5673" width="8.5703125" customWidth="1"/>
    <col min="5892" max="5892" width="12.140625" bestFit="1" customWidth="1"/>
    <col min="5893" max="5893" width="15.42578125" bestFit="1" customWidth="1"/>
    <col min="5894" max="5894" width="4.5703125" bestFit="1" customWidth="1"/>
    <col min="5895" max="5895" width="6" bestFit="1" customWidth="1"/>
    <col min="5896" max="5896" width="5.5703125" bestFit="1" customWidth="1"/>
    <col min="5897" max="5897" width="4.5703125" bestFit="1" customWidth="1"/>
    <col min="5898" max="5899" width="5.7109375" bestFit="1" customWidth="1"/>
    <col min="5900" max="5901" width="4.5703125" bestFit="1" customWidth="1"/>
    <col min="5902" max="5903" width="5.5703125" bestFit="1" customWidth="1"/>
    <col min="5904" max="5904" width="4.5703125" bestFit="1" customWidth="1"/>
    <col min="5905" max="5906" width="5.7109375" bestFit="1" customWidth="1"/>
    <col min="5907" max="5908" width="4.5703125" bestFit="1" customWidth="1"/>
    <col min="5909" max="5910" width="5.5703125" bestFit="1" customWidth="1"/>
    <col min="5911" max="5911" width="4.5703125" bestFit="1" customWidth="1"/>
    <col min="5912" max="5913" width="5.7109375" bestFit="1" customWidth="1"/>
    <col min="5914" max="5915" width="4.5703125" bestFit="1" customWidth="1"/>
    <col min="5916" max="5917" width="5.5703125" bestFit="1" customWidth="1"/>
    <col min="5918" max="5918" width="4.5703125" bestFit="1" customWidth="1"/>
    <col min="5919" max="5920" width="5.5703125" bestFit="1" customWidth="1"/>
    <col min="5921" max="5922" width="4.5703125" bestFit="1" customWidth="1"/>
    <col min="5923" max="5924" width="5.5703125" bestFit="1" customWidth="1"/>
    <col min="5925" max="5925" width="4.5703125" bestFit="1" customWidth="1"/>
    <col min="5926" max="5927" width="5.5703125" bestFit="1" customWidth="1"/>
    <col min="5928" max="5928" width="4.5703125" bestFit="1" customWidth="1"/>
    <col min="5929" max="5929" width="8.5703125" customWidth="1"/>
    <col min="6148" max="6148" width="12.140625" bestFit="1" customWidth="1"/>
    <col min="6149" max="6149" width="15.42578125" bestFit="1" customWidth="1"/>
    <col min="6150" max="6150" width="4.5703125" bestFit="1" customWidth="1"/>
    <col min="6151" max="6151" width="6" bestFit="1" customWidth="1"/>
    <col min="6152" max="6152" width="5.5703125" bestFit="1" customWidth="1"/>
    <col min="6153" max="6153" width="4.5703125" bestFit="1" customWidth="1"/>
    <col min="6154" max="6155" width="5.7109375" bestFit="1" customWidth="1"/>
    <col min="6156" max="6157" width="4.5703125" bestFit="1" customWidth="1"/>
    <col min="6158" max="6159" width="5.5703125" bestFit="1" customWidth="1"/>
    <col min="6160" max="6160" width="4.5703125" bestFit="1" customWidth="1"/>
    <col min="6161" max="6162" width="5.7109375" bestFit="1" customWidth="1"/>
    <col min="6163" max="6164" width="4.5703125" bestFit="1" customWidth="1"/>
    <col min="6165" max="6166" width="5.5703125" bestFit="1" customWidth="1"/>
    <col min="6167" max="6167" width="4.5703125" bestFit="1" customWidth="1"/>
    <col min="6168" max="6169" width="5.7109375" bestFit="1" customWidth="1"/>
    <col min="6170" max="6171" width="4.5703125" bestFit="1" customWidth="1"/>
    <col min="6172" max="6173" width="5.5703125" bestFit="1" customWidth="1"/>
    <col min="6174" max="6174" width="4.5703125" bestFit="1" customWidth="1"/>
    <col min="6175" max="6176" width="5.5703125" bestFit="1" customWidth="1"/>
    <col min="6177" max="6178" width="4.5703125" bestFit="1" customWidth="1"/>
    <col min="6179" max="6180" width="5.5703125" bestFit="1" customWidth="1"/>
    <col min="6181" max="6181" width="4.5703125" bestFit="1" customWidth="1"/>
    <col min="6182" max="6183" width="5.5703125" bestFit="1" customWidth="1"/>
    <col min="6184" max="6184" width="4.5703125" bestFit="1" customWidth="1"/>
    <col min="6185" max="6185" width="8.5703125" customWidth="1"/>
    <col min="6404" max="6404" width="12.140625" bestFit="1" customWidth="1"/>
    <col min="6405" max="6405" width="15.42578125" bestFit="1" customWidth="1"/>
    <col min="6406" max="6406" width="4.5703125" bestFit="1" customWidth="1"/>
    <col min="6407" max="6407" width="6" bestFit="1" customWidth="1"/>
    <col min="6408" max="6408" width="5.5703125" bestFit="1" customWidth="1"/>
    <col min="6409" max="6409" width="4.5703125" bestFit="1" customWidth="1"/>
    <col min="6410" max="6411" width="5.7109375" bestFit="1" customWidth="1"/>
    <col min="6412" max="6413" width="4.5703125" bestFit="1" customWidth="1"/>
    <col min="6414" max="6415" width="5.5703125" bestFit="1" customWidth="1"/>
    <col min="6416" max="6416" width="4.5703125" bestFit="1" customWidth="1"/>
    <col min="6417" max="6418" width="5.7109375" bestFit="1" customWidth="1"/>
    <col min="6419" max="6420" width="4.5703125" bestFit="1" customWidth="1"/>
    <col min="6421" max="6422" width="5.5703125" bestFit="1" customWidth="1"/>
    <col min="6423" max="6423" width="4.5703125" bestFit="1" customWidth="1"/>
    <col min="6424" max="6425" width="5.7109375" bestFit="1" customWidth="1"/>
    <col min="6426" max="6427" width="4.5703125" bestFit="1" customWidth="1"/>
    <col min="6428" max="6429" width="5.5703125" bestFit="1" customWidth="1"/>
    <col min="6430" max="6430" width="4.5703125" bestFit="1" customWidth="1"/>
    <col min="6431" max="6432" width="5.5703125" bestFit="1" customWidth="1"/>
    <col min="6433" max="6434" width="4.5703125" bestFit="1" customWidth="1"/>
    <col min="6435" max="6436" width="5.5703125" bestFit="1" customWidth="1"/>
    <col min="6437" max="6437" width="4.5703125" bestFit="1" customWidth="1"/>
    <col min="6438" max="6439" width="5.5703125" bestFit="1" customWidth="1"/>
    <col min="6440" max="6440" width="4.5703125" bestFit="1" customWidth="1"/>
    <col min="6441" max="6441" width="8.5703125" customWidth="1"/>
    <col min="6660" max="6660" width="12.140625" bestFit="1" customWidth="1"/>
    <col min="6661" max="6661" width="15.42578125" bestFit="1" customWidth="1"/>
    <col min="6662" max="6662" width="4.5703125" bestFit="1" customWidth="1"/>
    <col min="6663" max="6663" width="6" bestFit="1" customWidth="1"/>
    <col min="6664" max="6664" width="5.5703125" bestFit="1" customWidth="1"/>
    <col min="6665" max="6665" width="4.5703125" bestFit="1" customWidth="1"/>
    <col min="6666" max="6667" width="5.7109375" bestFit="1" customWidth="1"/>
    <col min="6668" max="6669" width="4.5703125" bestFit="1" customWidth="1"/>
    <col min="6670" max="6671" width="5.5703125" bestFit="1" customWidth="1"/>
    <col min="6672" max="6672" width="4.5703125" bestFit="1" customWidth="1"/>
    <col min="6673" max="6674" width="5.7109375" bestFit="1" customWidth="1"/>
    <col min="6675" max="6676" width="4.5703125" bestFit="1" customWidth="1"/>
    <col min="6677" max="6678" width="5.5703125" bestFit="1" customWidth="1"/>
    <col min="6679" max="6679" width="4.5703125" bestFit="1" customWidth="1"/>
    <col min="6680" max="6681" width="5.7109375" bestFit="1" customWidth="1"/>
    <col min="6682" max="6683" width="4.5703125" bestFit="1" customWidth="1"/>
    <col min="6684" max="6685" width="5.5703125" bestFit="1" customWidth="1"/>
    <col min="6686" max="6686" width="4.5703125" bestFit="1" customWidth="1"/>
    <col min="6687" max="6688" width="5.5703125" bestFit="1" customWidth="1"/>
    <col min="6689" max="6690" width="4.5703125" bestFit="1" customWidth="1"/>
    <col min="6691" max="6692" width="5.5703125" bestFit="1" customWidth="1"/>
    <col min="6693" max="6693" width="4.5703125" bestFit="1" customWidth="1"/>
    <col min="6694" max="6695" width="5.5703125" bestFit="1" customWidth="1"/>
    <col min="6696" max="6696" width="4.5703125" bestFit="1" customWidth="1"/>
    <col min="6697" max="6697" width="8.5703125" customWidth="1"/>
    <col min="6916" max="6916" width="12.140625" bestFit="1" customWidth="1"/>
    <col min="6917" max="6917" width="15.42578125" bestFit="1" customWidth="1"/>
    <col min="6918" max="6918" width="4.5703125" bestFit="1" customWidth="1"/>
    <col min="6919" max="6919" width="6" bestFit="1" customWidth="1"/>
    <col min="6920" max="6920" width="5.5703125" bestFit="1" customWidth="1"/>
    <col min="6921" max="6921" width="4.5703125" bestFit="1" customWidth="1"/>
    <col min="6922" max="6923" width="5.7109375" bestFit="1" customWidth="1"/>
    <col min="6924" max="6925" width="4.5703125" bestFit="1" customWidth="1"/>
    <col min="6926" max="6927" width="5.5703125" bestFit="1" customWidth="1"/>
    <col min="6928" max="6928" width="4.5703125" bestFit="1" customWidth="1"/>
    <col min="6929" max="6930" width="5.7109375" bestFit="1" customWidth="1"/>
    <col min="6931" max="6932" width="4.5703125" bestFit="1" customWidth="1"/>
    <col min="6933" max="6934" width="5.5703125" bestFit="1" customWidth="1"/>
    <col min="6935" max="6935" width="4.5703125" bestFit="1" customWidth="1"/>
    <col min="6936" max="6937" width="5.7109375" bestFit="1" customWidth="1"/>
    <col min="6938" max="6939" width="4.5703125" bestFit="1" customWidth="1"/>
    <col min="6940" max="6941" width="5.5703125" bestFit="1" customWidth="1"/>
    <col min="6942" max="6942" width="4.5703125" bestFit="1" customWidth="1"/>
    <col min="6943" max="6944" width="5.5703125" bestFit="1" customWidth="1"/>
    <col min="6945" max="6946" width="4.5703125" bestFit="1" customWidth="1"/>
    <col min="6947" max="6948" width="5.5703125" bestFit="1" customWidth="1"/>
    <col min="6949" max="6949" width="4.5703125" bestFit="1" customWidth="1"/>
    <col min="6950" max="6951" width="5.5703125" bestFit="1" customWidth="1"/>
    <col min="6952" max="6952" width="4.5703125" bestFit="1" customWidth="1"/>
    <col min="6953" max="6953" width="8.5703125" customWidth="1"/>
    <col min="7172" max="7172" width="12.140625" bestFit="1" customWidth="1"/>
    <col min="7173" max="7173" width="15.42578125" bestFit="1" customWidth="1"/>
    <col min="7174" max="7174" width="4.5703125" bestFit="1" customWidth="1"/>
    <col min="7175" max="7175" width="6" bestFit="1" customWidth="1"/>
    <col min="7176" max="7176" width="5.5703125" bestFit="1" customWidth="1"/>
    <col min="7177" max="7177" width="4.5703125" bestFit="1" customWidth="1"/>
    <col min="7178" max="7179" width="5.7109375" bestFit="1" customWidth="1"/>
    <col min="7180" max="7181" width="4.5703125" bestFit="1" customWidth="1"/>
    <col min="7182" max="7183" width="5.5703125" bestFit="1" customWidth="1"/>
    <col min="7184" max="7184" width="4.5703125" bestFit="1" customWidth="1"/>
    <col min="7185" max="7186" width="5.7109375" bestFit="1" customWidth="1"/>
    <col min="7187" max="7188" width="4.5703125" bestFit="1" customWidth="1"/>
    <col min="7189" max="7190" width="5.5703125" bestFit="1" customWidth="1"/>
    <col min="7191" max="7191" width="4.5703125" bestFit="1" customWidth="1"/>
    <col min="7192" max="7193" width="5.7109375" bestFit="1" customWidth="1"/>
    <col min="7194" max="7195" width="4.5703125" bestFit="1" customWidth="1"/>
    <col min="7196" max="7197" width="5.5703125" bestFit="1" customWidth="1"/>
    <col min="7198" max="7198" width="4.5703125" bestFit="1" customWidth="1"/>
    <col min="7199" max="7200" width="5.5703125" bestFit="1" customWidth="1"/>
    <col min="7201" max="7202" width="4.5703125" bestFit="1" customWidth="1"/>
    <col min="7203" max="7204" width="5.5703125" bestFit="1" customWidth="1"/>
    <col min="7205" max="7205" width="4.5703125" bestFit="1" customWidth="1"/>
    <col min="7206" max="7207" width="5.5703125" bestFit="1" customWidth="1"/>
    <col min="7208" max="7208" width="4.5703125" bestFit="1" customWidth="1"/>
    <col min="7209" max="7209" width="8.5703125" customWidth="1"/>
    <col min="7428" max="7428" width="12.140625" bestFit="1" customWidth="1"/>
    <col min="7429" max="7429" width="15.42578125" bestFit="1" customWidth="1"/>
    <col min="7430" max="7430" width="4.5703125" bestFit="1" customWidth="1"/>
    <col min="7431" max="7431" width="6" bestFit="1" customWidth="1"/>
    <col min="7432" max="7432" width="5.5703125" bestFit="1" customWidth="1"/>
    <col min="7433" max="7433" width="4.5703125" bestFit="1" customWidth="1"/>
    <col min="7434" max="7435" width="5.7109375" bestFit="1" customWidth="1"/>
    <col min="7436" max="7437" width="4.5703125" bestFit="1" customWidth="1"/>
    <col min="7438" max="7439" width="5.5703125" bestFit="1" customWidth="1"/>
    <col min="7440" max="7440" width="4.5703125" bestFit="1" customWidth="1"/>
    <col min="7441" max="7442" width="5.7109375" bestFit="1" customWidth="1"/>
    <col min="7443" max="7444" width="4.5703125" bestFit="1" customWidth="1"/>
    <col min="7445" max="7446" width="5.5703125" bestFit="1" customWidth="1"/>
    <col min="7447" max="7447" width="4.5703125" bestFit="1" customWidth="1"/>
    <col min="7448" max="7449" width="5.7109375" bestFit="1" customWidth="1"/>
    <col min="7450" max="7451" width="4.5703125" bestFit="1" customWidth="1"/>
    <col min="7452" max="7453" width="5.5703125" bestFit="1" customWidth="1"/>
    <col min="7454" max="7454" width="4.5703125" bestFit="1" customWidth="1"/>
    <col min="7455" max="7456" width="5.5703125" bestFit="1" customWidth="1"/>
    <col min="7457" max="7458" width="4.5703125" bestFit="1" customWidth="1"/>
    <col min="7459" max="7460" width="5.5703125" bestFit="1" customWidth="1"/>
    <col min="7461" max="7461" width="4.5703125" bestFit="1" customWidth="1"/>
    <col min="7462" max="7463" width="5.5703125" bestFit="1" customWidth="1"/>
    <col min="7464" max="7464" width="4.5703125" bestFit="1" customWidth="1"/>
    <col min="7465" max="7465" width="8.5703125" customWidth="1"/>
    <col min="7684" max="7684" width="12.140625" bestFit="1" customWidth="1"/>
    <col min="7685" max="7685" width="15.42578125" bestFit="1" customWidth="1"/>
    <col min="7686" max="7686" width="4.5703125" bestFit="1" customWidth="1"/>
    <col min="7687" max="7687" width="6" bestFit="1" customWidth="1"/>
    <col min="7688" max="7688" width="5.5703125" bestFit="1" customWidth="1"/>
    <col min="7689" max="7689" width="4.5703125" bestFit="1" customWidth="1"/>
    <col min="7690" max="7691" width="5.7109375" bestFit="1" customWidth="1"/>
    <col min="7692" max="7693" width="4.5703125" bestFit="1" customWidth="1"/>
    <col min="7694" max="7695" width="5.5703125" bestFit="1" customWidth="1"/>
    <col min="7696" max="7696" width="4.5703125" bestFit="1" customWidth="1"/>
    <col min="7697" max="7698" width="5.7109375" bestFit="1" customWidth="1"/>
    <col min="7699" max="7700" width="4.5703125" bestFit="1" customWidth="1"/>
    <col min="7701" max="7702" width="5.5703125" bestFit="1" customWidth="1"/>
    <col min="7703" max="7703" width="4.5703125" bestFit="1" customWidth="1"/>
    <col min="7704" max="7705" width="5.7109375" bestFit="1" customWidth="1"/>
    <col min="7706" max="7707" width="4.5703125" bestFit="1" customWidth="1"/>
    <col min="7708" max="7709" width="5.5703125" bestFit="1" customWidth="1"/>
    <col min="7710" max="7710" width="4.5703125" bestFit="1" customWidth="1"/>
    <col min="7711" max="7712" width="5.5703125" bestFit="1" customWidth="1"/>
    <col min="7713" max="7714" width="4.5703125" bestFit="1" customWidth="1"/>
    <col min="7715" max="7716" width="5.5703125" bestFit="1" customWidth="1"/>
    <col min="7717" max="7717" width="4.5703125" bestFit="1" customWidth="1"/>
    <col min="7718" max="7719" width="5.5703125" bestFit="1" customWidth="1"/>
    <col min="7720" max="7720" width="4.5703125" bestFit="1" customWidth="1"/>
    <col min="7721" max="7721" width="8.5703125" customWidth="1"/>
    <col min="7940" max="7940" width="12.140625" bestFit="1" customWidth="1"/>
    <col min="7941" max="7941" width="15.42578125" bestFit="1" customWidth="1"/>
    <col min="7942" max="7942" width="4.5703125" bestFit="1" customWidth="1"/>
    <col min="7943" max="7943" width="6" bestFit="1" customWidth="1"/>
    <col min="7944" max="7944" width="5.5703125" bestFit="1" customWidth="1"/>
    <col min="7945" max="7945" width="4.5703125" bestFit="1" customWidth="1"/>
    <col min="7946" max="7947" width="5.7109375" bestFit="1" customWidth="1"/>
    <col min="7948" max="7949" width="4.5703125" bestFit="1" customWidth="1"/>
    <col min="7950" max="7951" width="5.5703125" bestFit="1" customWidth="1"/>
    <col min="7952" max="7952" width="4.5703125" bestFit="1" customWidth="1"/>
    <col min="7953" max="7954" width="5.7109375" bestFit="1" customWidth="1"/>
    <col min="7955" max="7956" width="4.5703125" bestFit="1" customWidth="1"/>
    <col min="7957" max="7958" width="5.5703125" bestFit="1" customWidth="1"/>
    <col min="7959" max="7959" width="4.5703125" bestFit="1" customWidth="1"/>
    <col min="7960" max="7961" width="5.7109375" bestFit="1" customWidth="1"/>
    <col min="7962" max="7963" width="4.5703125" bestFit="1" customWidth="1"/>
    <col min="7964" max="7965" width="5.5703125" bestFit="1" customWidth="1"/>
    <col min="7966" max="7966" width="4.5703125" bestFit="1" customWidth="1"/>
    <col min="7967" max="7968" width="5.5703125" bestFit="1" customWidth="1"/>
    <col min="7969" max="7970" width="4.5703125" bestFit="1" customWidth="1"/>
    <col min="7971" max="7972" width="5.5703125" bestFit="1" customWidth="1"/>
    <col min="7973" max="7973" width="4.5703125" bestFit="1" customWidth="1"/>
    <col min="7974" max="7975" width="5.5703125" bestFit="1" customWidth="1"/>
    <col min="7976" max="7976" width="4.5703125" bestFit="1" customWidth="1"/>
    <col min="7977" max="7977" width="8.5703125" customWidth="1"/>
    <col min="8196" max="8196" width="12.140625" bestFit="1" customWidth="1"/>
    <col min="8197" max="8197" width="15.42578125" bestFit="1" customWidth="1"/>
    <col min="8198" max="8198" width="4.5703125" bestFit="1" customWidth="1"/>
    <col min="8199" max="8199" width="6" bestFit="1" customWidth="1"/>
    <col min="8200" max="8200" width="5.5703125" bestFit="1" customWidth="1"/>
    <col min="8201" max="8201" width="4.5703125" bestFit="1" customWidth="1"/>
    <col min="8202" max="8203" width="5.7109375" bestFit="1" customWidth="1"/>
    <col min="8204" max="8205" width="4.5703125" bestFit="1" customWidth="1"/>
    <col min="8206" max="8207" width="5.5703125" bestFit="1" customWidth="1"/>
    <col min="8208" max="8208" width="4.5703125" bestFit="1" customWidth="1"/>
    <col min="8209" max="8210" width="5.7109375" bestFit="1" customWidth="1"/>
    <col min="8211" max="8212" width="4.5703125" bestFit="1" customWidth="1"/>
    <col min="8213" max="8214" width="5.5703125" bestFit="1" customWidth="1"/>
    <col min="8215" max="8215" width="4.5703125" bestFit="1" customWidth="1"/>
    <col min="8216" max="8217" width="5.7109375" bestFit="1" customWidth="1"/>
    <col min="8218" max="8219" width="4.5703125" bestFit="1" customWidth="1"/>
    <col min="8220" max="8221" width="5.5703125" bestFit="1" customWidth="1"/>
    <col min="8222" max="8222" width="4.5703125" bestFit="1" customWidth="1"/>
    <col min="8223" max="8224" width="5.5703125" bestFit="1" customWidth="1"/>
    <col min="8225" max="8226" width="4.5703125" bestFit="1" customWidth="1"/>
    <col min="8227" max="8228" width="5.5703125" bestFit="1" customWidth="1"/>
    <col min="8229" max="8229" width="4.5703125" bestFit="1" customWidth="1"/>
    <col min="8230" max="8231" width="5.5703125" bestFit="1" customWidth="1"/>
    <col min="8232" max="8232" width="4.5703125" bestFit="1" customWidth="1"/>
    <col min="8233" max="8233" width="8.5703125" customWidth="1"/>
    <col min="8452" max="8452" width="12.140625" bestFit="1" customWidth="1"/>
    <col min="8453" max="8453" width="15.42578125" bestFit="1" customWidth="1"/>
    <col min="8454" max="8454" width="4.5703125" bestFit="1" customWidth="1"/>
    <col min="8455" max="8455" width="6" bestFit="1" customWidth="1"/>
    <col min="8456" max="8456" width="5.5703125" bestFit="1" customWidth="1"/>
    <col min="8457" max="8457" width="4.5703125" bestFit="1" customWidth="1"/>
    <col min="8458" max="8459" width="5.7109375" bestFit="1" customWidth="1"/>
    <col min="8460" max="8461" width="4.5703125" bestFit="1" customWidth="1"/>
    <col min="8462" max="8463" width="5.5703125" bestFit="1" customWidth="1"/>
    <col min="8464" max="8464" width="4.5703125" bestFit="1" customWidth="1"/>
    <col min="8465" max="8466" width="5.7109375" bestFit="1" customWidth="1"/>
    <col min="8467" max="8468" width="4.5703125" bestFit="1" customWidth="1"/>
    <col min="8469" max="8470" width="5.5703125" bestFit="1" customWidth="1"/>
    <col min="8471" max="8471" width="4.5703125" bestFit="1" customWidth="1"/>
    <col min="8472" max="8473" width="5.7109375" bestFit="1" customWidth="1"/>
    <col min="8474" max="8475" width="4.5703125" bestFit="1" customWidth="1"/>
    <col min="8476" max="8477" width="5.5703125" bestFit="1" customWidth="1"/>
    <col min="8478" max="8478" width="4.5703125" bestFit="1" customWidth="1"/>
    <col min="8479" max="8480" width="5.5703125" bestFit="1" customWidth="1"/>
    <col min="8481" max="8482" width="4.5703125" bestFit="1" customWidth="1"/>
    <col min="8483" max="8484" width="5.5703125" bestFit="1" customWidth="1"/>
    <col min="8485" max="8485" width="4.5703125" bestFit="1" customWidth="1"/>
    <col min="8486" max="8487" width="5.5703125" bestFit="1" customWidth="1"/>
    <col min="8488" max="8488" width="4.5703125" bestFit="1" customWidth="1"/>
    <col min="8489" max="8489" width="8.5703125" customWidth="1"/>
    <col min="8708" max="8708" width="12.140625" bestFit="1" customWidth="1"/>
    <col min="8709" max="8709" width="15.42578125" bestFit="1" customWidth="1"/>
    <col min="8710" max="8710" width="4.5703125" bestFit="1" customWidth="1"/>
    <col min="8711" max="8711" width="6" bestFit="1" customWidth="1"/>
    <col min="8712" max="8712" width="5.5703125" bestFit="1" customWidth="1"/>
    <col min="8713" max="8713" width="4.5703125" bestFit="1" customWidth="1"/>
    <col min="8714" max="8715" width="5.7109375" bestFit="1" customWidth="1"/>
    <col min="8716" max="8717" width="4.5703125" bestFit="1" customWidth="1"/>
    <col min="8718" max="8719" width="5.5703125" bestFit="1" customWidth="1"/>
    <col min="8720" max="8720" width="4.5703125" bestFit="1" customWidth="1"/>
    <col min="8721" max="8722" width="5.7109375" bestFit="1" customWidth="1"/>
    <col min="8723" max="8724" width="4.5703125" bestFit="1" customWidth="1"/>
    <col min="8725" max="8726" width="5.5703125" bestFit="1" customWidth="1"/>
    <col min="8727" max="8727" width="4.5703125" bestFit="1" customWidth="1"/>
    <col min="8728" max="8729" width="5.7109375" bestFit="1" customWidth="1"/>
    <col min="8730" max="8731" width="4.5703125" bestFit="1" customWidth="1"/>
    <col min="8732" max="8733" width="5.5703125" bestFit="1" customWidth="1"/>
    <col min="8734" max="8734" width="4.5703125" bestFit="1" customWidth="1"/>
    <col min="8735" max="8736" width="5.5703125" bestFit="1" customWidth="1"/>
    <col min="8737" max="8738" width="4.5703125" bestFit="1" customWidth="1"/>
    <col min="8739" max="8740" width="5.5703125" bestFit="1" customWidth="1"/>
    <col min="8741" max="8741" width="4.5703125" bestFit="1" customWidth="1"/>
    <col min="8742" max="8743" width="5.5703125" bestFit="1" customWidth="1"/>
    <col min="8744" max="8744" width="4.5703125" bestFit="1" customWidth="1"/>
    <col min="8745" max="8745" width="8.5703125" customWidth="1"/>
    <col min="8964" max="8964" width="12.140625" bestFit="1" customWidth="1"/>
    <col min="8965" max="8965" width="15.42578125" bestFit="1" customWidth="1"/>
    <col min="8966" max="8966" width="4.5703125" bestFit="1" customWidth="1"/>
    <col min="8967" max="8967" width="6" bestFit="1" customWidth="1"/>
    <col min="8968" max="8968" width="5.5703125" bestFit="1" customWidth="1"/>
    <col min="8969" max="8969" width="4.5703125" bestFit="1" customWidth="1"/>
    <col min="8970" max="8971" width="5.7109375" bestFit="1" customWidth="1"/>
    <col min="8972" max="8973" width="4.5703125" bestFit="1" customWidth="1"/>
    <col min="8974" max="8975" width="5.5703125" bestFit="1" customWidth="1"/>
    <col min="8976" max="8976" width="4.5703125" bestFit="1" customWidth="1"/>
    <col min="8977" max="8978" width="5.7109375" bestFit="1" customWidth="1"/>
    <col min="8979" max="8980" width="4.5703125" bestFit="1" customWidth="1"/>
    <col min="8981" max="8982" width="5.5703125" bestFit="1" customWidth="1"/>
    <col min="8983" max="8983" width="4.5703125" bestFit="1" customWidth="1"/>
    <col min="8984" max="8985" width="5.7109375" bestFit="1" customWidth="1"/>
    <col min="8986" max="8987" width="4.5703125" bestFit="1" customWidth="1"/>
    <col min="8988" max="8989" width="5.5703125" bestFit="1" customWidth="1"/>
    <col min="8990" max="8990" width="4.5703125" bestFit="1" customWidth="1"/>
    <col min="8991" max="8992" width="5.5703125" bestFit="1" customWidth="1"/>
    <col min="8993" max="8994" width="4.5703125" bestFit="1" customWidth="1"/>
    <col min="8995" max="8996" width="5.5703125" bestFit="1" customWidth="1"/>
    <col min="8997" max="8997" width="4.5703125" bestFit="1" customWidth="1"/>
    <col min="8998" max="8999" width="5.5703125" bestFit="1" customWidth="1"/>
    <col min="9000" max="9000" width="4.5703125" bestFit="1" customWidth="1"/>
    <col min="9001" max="9001" width="8.5703125" customWidth="1"/>
    <col min="9220" max="9220" width="12.140625" bestFit="1" customWidth="1"/>
    <col min="9221" max="9221" width="15.42578125" bestFit="1" customWidth="1"/>
    <col min="9222" max="9222" width="4.5703125" bestFit="1" customWidth="1"/>
    <col min="9223" max="9223" width="6" bestFit="1" customWidth="1"/>
    <col min="9224" max="9224" width="5.5703125" bestFit="1" customWidth="1"/>
    <col min="9225" max="9225" width="4.5703125" bestFit="1" customWidth="1"/>
    <col min="9226" max="9227" width="5.7109375" bestFit="1" customWidth="1"/>
    <col min="9228" max="9229" width="4.5703125" bestFit="1" customWidth="1"/>
    <col min="9230" max="9231" width="5.5703125" bestFit="1" customWidth="1"/>
    <col min="9232" max="9232" width="4.5703125" bestFit="1" customWidth="1"/>
    <col min="9233" max="9234" width="5.7109375" bestFit="1" customWidth="1"/>
    <col min="9235" max="9236" width="4.5703125" bestFit="1" customWidth="1"/>
    <col min="9237" max="9238" width="5.5703125" bestFit="1" customWidth="1"/>
    <col min="9239" max="9239" width="4.5703125" bestFit="1" customWidth="1"/>
    <col min="9240" max="9241" width="5.7109375" bestFit="1" customWidth="1"/>
    <col min="9242" max="9243" width="4.5703125" bestFit="1" customWidth="1"/>
    <col min="9244" max="9245" width="5.5703125" bestFit="1" customWidth="1"/>
    <col min="9246" max="9246" width="4.5703125" bestFit="1" customWidth="1"/>
    <col min="9247" max="9248" width="5.5703125" bestFit="1" customWidth="1"/>
    <col min="9249" max="9250" width="4.5703125" bestFit="1" customWidth="1"/>
    <col min="9251" max="9252" width="5.5703125" bestFit="1" customWidth="1"/>
    <col min="9253" max="9253" width="4.5703125" bestFit="1" customWidth="1"/>
    <col min="9254" max="9255" width="5.5703125" bestFit="1" customWidth="1"/>
    <col min="9256" max="9256" width="4.5703125" bestFit="1" customWidth="1"/>
    <col min="9257" max="9257" width="8.5703125" customWidth="1"/>
    <col min="9476" max="9476" width="12.140625" bestFit="1" customWidth="1"/>
    <col min="9477" max="9477" width="15.42578125" bestFit="1" customWidth="1"/>
    <col min="9478" max="9478" width="4.5703125" bestFit="1" customWidth="1"/>
    <col min="9479" max="9479" width="6" bestFit="1" customWidth="1"/>
    <col min="9480" max="9480" width="5.5703125" bestFit="1" customWidth="1"/>
    <col min="9481" max="9481" width="4.5703125" bestFit="1" customWidth="1"/>
    <col min="9482" max="9483" width="5.7109375" bestFit="1" customWidth="1"/>
    <col min="9484" max="9485" width="4.5703125" bestFit="1" customWidth="1"/>
    <col min="9486" max="9487" width="5.5703125" bestFit="1" customWidth="1"/>
    <col min="9488" max="9488" width="4.5703125" bestFit="1" customWidth="1"/>
    <col min="9489" max="9490" width="5.7109375" bestFit="1" customWidth="1"/>
    <col min="9491" max="9492" width="4.5703125" bestFit="1" customWidth="1"/>
    <col min="9493" max="9494" width="5.5703125" bestFit="1" customWidth="1"/>
    <col min="9495" max="9495" width="4.5703125" bestFit="1" customWidth="1"/>
    <col min="9496" max="9497" width="5.7109375" bestFit="1" customWidth="1"/>
    <col min="9498" max="9499" width="4.5703125" bestFit="1" customWidth="1"/>
    <col min="9500" max="9501" width="5.5703125" bestFit="1" customWidth="1"/>
    <col min="9502" max="9502" width="4.5703125" bestFit="1" customWidth="1"/>
    <col min="9503" max="9504" width="5.5703125" bestFit="1" customWidth="1"/>
    <col min="9505" max="9506" width="4.5703125" bestFit="1" customWidth="1"/>
    <col min="9507" max="9508" width="5.5703125" bestFit="1" customWidth="1"/>
    <col min="9509" max="9509" width="4.5703125" bestFit="1" customWidth="1"/>
    <col min="9510" max="9511" width="5.5703125" bestFit="1" customWidth="1"/>
    <col min="9512" max="9512" width="4.5703125" bestFit="1" customWidth="1"/>
    <col min="9513" max="9513" width="8.5703125" customWidth="1"/>
    <col min="9732" max="9732" width="12.140625" bestFit="1" customWidth="1"/>
    <col min="9733" max="9733" width="15.42578125" bestFit="1" customWidth="1"/>
    <col min="9734" max="9734" width="4.5703125" bestFit="1" customWidth="1"/>
    <col min="9735" max="9735" width="6" bestFit="1" customWidth="1"/>
    <col min="9736" max="9736" width="5.5703125" bestFit="1" customWidth="1"/>
    <col min="9737" max="9737" width="4.5703125" bestFit="1" customWidth="1"/>
    <col min="9738" max="9739" width="5.7109375" bestFit="1" customWidth="1"/>
    <col min="9740" max="9741" width="4.5703125" bestFit="1" customWidth="1"/>
    <col min="9742" max="9743" width="5.5703125" bestFit="1" customWidth="1"/>
    <col min="9744" max="9744" width="4.5703125" bestFit="1" customWidth="1"/>
    <col min="9745" max="9746" width="5.7109375" bestFit="1" customWidth="1"/>
    <col min="9747" max="9748" width="4.5703125" bestFit="1" customWidth="1"/>
    <col min="9749" max="9750" width="5.5703125" bestFit="1" customWidth="1"/>
    <col min="9751" max="9751" width="4.5703125" bestFit="1" customWidth="1"/>
    <col min="9752" max="9753" width="5.7109375" bestFit="1" customWidth="1"/>
    <col min="9754" max="9755" width="4.5703125" bestFit="1" customWidth="1"/>
    <col min="9756" max="9757" width="5.5703125" bestFit="1" customWidth="1"/>
    <col min="9758" max="9758" width="4.5703125" bestFit="1" customWidth="1"/>
    <col min="9759" max="9760" width="5.5703125" bestFit="1" customWidth="1"/>
    <col min="9761" max="9762" width="4.5703125" bestFit="1" customWidth="1"/>
    <col min="9763" max="9764" width="5.5703125" bestFit="1" customWidth="1"/>
    <col min="9765" max="9765" width="4.5703125" bestFit="1" customWidth="1"/>
    <col min="9766" max="9767" width="5.5703125" bestFit="1" customWidth="1"/>
    <col min="9768" max="9768" width="4.5703125" bestFit="1" customWidth="1"/>
    <col min="9769" max="9769" width="8.5703125" customWidth="1"/>
    <col min="9988" max="9988" width="12.140625" bestFit="1" customWidth="1"/>
    <col min="9989" max="9989" width="15.42578125" bestFit="1" customWidth="1"/>
    <col min="9990" max="9990" width="4.5703125" bestFit="1" customWidth="1"/>
    <col min="9991" max="9991" width="6" bestFit="1" customWidth="1"/>
    <col min="9992" max="9992" width="5.5703125" bestFit="1" customWidth="1"/>
    <col min="9993" max="9993" width="4.5703125" bestFit="1" customWidth="1"/>
    <col min="9994" max="9995" width="5.7109375" bestFit="1" customWidth="1"/>
    <col min="9996" max="9997" width="4.5703125" bestFit="1" customWidth="1"/>
    <col min="9998" max="9999" width="5.5703125" bestFit="1" customWidth="1"/>
    <col min="10000" max="10000" width="4.5703125" bestFit="1" customWidth="1"/>
    <col min="10001" max="10002" width="5.7109375" bestFit="1" customWidth="1"/>
    <col min="10003" max="10004" width="4.5703125" bestFit="1" customWidth="1"/>
    <col min="10005" max="10006" width="5.5703125" bestFit="1" customWidth="1"/>
    <col min="10007" max="10007" width="4.5703125" bestFit="1" customWidth="1"/>
    <col min="10008" max="10009" width="5.7109375" bestFit="1" customWidth="1"/>
    <col min="10010" max="10011" width="4.5703125" bestFit="1" customWidth="1"/>
    <col min="10012" max="10013" width="5.5703125" bestFit="1" customWidth="1"/>
    <col min="10014" max="10014" width="4.5703125" bestFit="1" customWidth="1"/>
    <col min="10015" max="10016" width="5.5703125" bestFit="1" customWidth="1"/>
    <col min="10017" max="10018" width="4.5703125" bestFit="1" customWidth="1"/>
    <col min="10019" max="10020" width="5.5703125" bestFit="1" customWidth="1"/>
    <col min="10021" max="10021" width="4.5703125" bestFit="1" customWidth="1"/>
    <col min="10022" max="10023" width="5.5703125" bestFit="1" customWidth="1"/>
    <col min="10024" max="10024" width="4.5703125" bestFit="1" customWidth="1"/>
    <col min="10025" max="10025" width="8.5703125" customWidth="1"/>
    <col min="10244" max="10244" width="12.140625" bestFit="1" customWidth="1"/>
    <col min="10245" max="10245" width="15.42578125" bestFit="1" customWidth="1"/>
    <col min="10246" max="10246" width="4.5703125" bestFit="1" customWidth="1"/>
    <col min="10247" max="10247" width="6" bestFit="1" customWidth="1"/>
    <col min="10248" max="10248" width="5.5703125" bestFit="1" customWidth="1"/>
    <col min="10249" max="10249" width="4.5703125" bestFit="1" customWidth="1"/>
    <col min="10250" max="10251" width="5.7109375" bestFit="1" customWidth="1"/>
    <col min="10252" max="10253" width="4.5703125" bestFit="1" customWidth="1"/>
    <col min="10254" max="10255" width="5.5703125" bestFit="1" customWidth="1"/>
    <col min="10256" max="10256" width="4.5703125" bestFit="1" customWidth="1"/>
    <col min="10257" max="10258" width="5.7109375" bestFit="1" customWidth="1"/>
    <col min="10259" max="10260" width="4.5703125" bestFit="1" customWidth="1"/>
    <col min="10261" max="10262" width="5.5703125" bestFit="1" customWidth="1"/>
    <col min="10263" max="10263" width="4.5703125" bestFit="1" customWidth="1"/>
    <col min="10264" max="10265" width="5.7109375" bestFit="1" customWidth="1"/>
    <col min="10266" max="10267" width="4.5703125" bestFit="1" customWidth="1"/>
    <col min="10268" max="10269" width="5.5703125" bestFit="1" customWidth="1"/>
    <col min="10270" max="10270" width="4.5703125" bestFit="1" customWidth="1"/>
    <col min="10271" max="10272" width="5.5703125" bestFit="1" customWidth="1"/>
    <col min="10273" max="10274" width="4.5703125" bestFit="1" customWidth="1"/>
    <col min="10275" max="10276" width="5.5703125" bestFit="1" customWidth="1"/>
    <col min="10277" max="10277" width="4.5703125" bestFit="1" customWidth="1"/>
    <col min="10278" max="10279" width="5.5703125" bestFit="1" customWidth="1"/>
    <col min="10280" max="10280" width="4.5703125" bestFit="1" customWidth="1"/>
    <col min="10281" max="10281" width="8.5703125" customWidth="1"/>
    <col min="10500" max="10500" width="12.140625" bestFit="1" customWidth="1"/>
    <col min="10501" max="10501" width="15.42578125" bestFit="1" customWidth="1"/>
    <col min="10502" max="10502" width="4.5703125" bestFit="1" customWidth="1"/>
    <col min="10503" max="10503" width="6" bestFit="1" customWidth="1"/>
    <col min="10504" max="10504" width="5.5703125" bestFit="1" customWidth="1"/>
    <col min="10505" max="10505" width="4.5703125" bestFit="1" customWidth="1"/>
    <col min="10506" max="10507" width="5.7109375" bestFit="1" customWidth="1"/>
    <col min="10508" max="10509" width="4.5703125" bestFit="1" customWidth="1"/>
    <col min="10510" max="10511" width="5.5703125" bestFit="1" customWidth="1"/>
    <col min="10512" max="10512" width="4.5703125" bestFit="1" customWidth="1"/>
    <col min="10513" max="10514" width="5.7109375" bestFit="1" customWidth="1"/>
    <col min="10515" max="10516" width="4.5703125" bestFit="1" customWidth="1"/>
    <col min="10517" max="10518" width="5.5703125" bestFit="1" customWidth="1"/>
    <col min="10519" max="10519" width="4.5703125" bestFit="1" customWidth="1"/>
    <col min="10520" max="10521" width="5.7109375" bestFit="1" customWidth="1"/>
    <col min="10522" max="10523" width="4.5703125" bestFit="1" customWidth="1"/>
    <col min="10524" max="10525" width="5.5703125" bestFit="1" customWidth="1"/>
    <col min="10526" max="10526" width="4.5703125" bestFit="1" customWidth="1"/>
    <col min="10527" max="10528" width="5.5703125" bestFit="1" customWidth="1"/>
    <col min="10529" max="10530" width="4.5703125" bestFit="1" customWidth="1"/>
    <col min="10531" max="10532" width="5.5703125" bestFit="1" customWidth="1"/>
    <col min="10533" max="10533" width="4.5703125" bestFit="1" customWidth="1"/>
    <col min="10534" max="10535" width="5.5703125" bestFit="1" customWidth="1"/>
    <col min="10536" max="10536" width="4.5703125" bestFit="1" customWidth="1"/>
    <col min="10537" max="10537" width="8.5703125" customWidth="1"/>
    <col min="10756" max="10756" width="12.140625" bestFit="1" customWidth="1"/>
    <col min="10757" max="10757" width="15.42578125" bestFit="1" customWidth="1"/>
    <col min="10758" max="10758" width="4.5703125" bestFit="1" customWidth="1"/>
    <col min="10759" max="10759" width="6" bestFit="1" customWidth="1"/>
    <col min="10760" max="10760" width="5.5703125" bestFit="1" customWidth="1"/>
    <col min="10761" max="10761" width="4.5703125" bestFit="1" customWidth="1"/>
    <col min="10762" max="10763" width="5.7109375" bestFit="1" customWidth="1"/>
    <col min="10764" max="10765" width="4.5703125" bestFit="1" customWidth="1"/>
    <col min="10766" max="10767" width="5.5703125" bestFit="1" customWidth="1"/>
    <col min="10768" max="10768" width="4.5703125" bestFit="1" customWidth="1"/>
    <col min="10769" max="10770" width="5.7109375" bestFit="1" customWidth="1"/>
    <col min="10771" max="10772" width="4.5703125" bestFit="1" customWidth="1"/>
    <col min="10773" max="10774" width="5.5703125" bestFit="1" customWidth="1"/>
    <col min="10775" max="10775" width="4.5703125" bestFit="1" customWidth="1"/>
    <col min="10776" max="10777" width="5.7109375" bestFit="1" customWidth="1"/>
    <col min="10778" max="10779" width="4.5703125" bestFit="1" customWidth="1"/>
    <col min="10780" max="10781" width="5.5703125" bestFit="1" customWidth="1"/>
    <col min="10782" max="10782" width="4.5703125" bestFit="1" customWidth="1"/>
    <col min="10783" max="10784" width="5.5703125" bestFit="1" customWidth="1"/>
    <col min="10785" max="10786" width="4.5703125" bestFit="1" customWidth="1"/>
    <col min="10787" max="10788" width="5.5703125" bestFit="1" customWidth="1"/>
    <col min="10789" max="10789" width="4.5703125" bestFit="1" customWidth="1"/>
    <col min="10790" max="10791" width="5.5703125" bestFit="1" customWidth="1"/>
    <col min="10792" max="10792" width="4.5703125" bestFit="1" customWidth="1"/>
    <col min="10793" max="10793" width="8.5703125" customWidth="1"/>
    <col min="11012" max="11012" width="12.140625" bestFit="1" customWidth="1"/>
    <col min="11013" max="11013" width="15.42578125" bestFit="1" customWidth="1"/>
    <col min="11014" max="11014" width="4.5703125" bestFit="1" customWidth="1"/>
    <col min="11015" max="11015" width="6" bestFit="1" customWidth="1"/>
    <col min="11016" max="11016" width="5.5703125" bestFit="1" customWidth="1"/>
    <col min="11017" max="11017" width="4.5703125" bestFit="1" customWidth="1"/>
    <col min="11018" max="11019" width="5.7109375" bestFit="1" customWidth="1"/>
    <col min="11020" max="11021" width="4.5703125" bestFit="1" customWidth="1"/>
    <col min="11022" max="11023" width="5.5703125" bestFit="1" customWidth="1"/>
    <col min="11024" max="11024" width="4.5703125" bestFit="1" customWidth="1"/>
    <col min="11025" max="11026" width="5.7109375" bestFit="1" customWidth="1"/>
    <col min="11027" max="11028" width="4.5703125" bestFit="1" customWidth="1"/>
    <col min="11029" max="11030" width="5.5703125" bestFit="1" customWidth="1"/>
    <col min="11031" max="11031" width="4.5703125" bestFit="1" customWidth="1"/>
    <col min="11032" max="11033" width="5.7109375" bestFit="1" customWidth="1"/>
    <col min="11034" max="11035" width="4.5703125" bestFit="1" customWidth="1"/>
    <col min="11036" max="11037" width="5.5703125" bestFit="1" customWidth="1"/>
    <col min="11038" max="11038" width="4.5703125" bestFit="1" customWidth="1"/>
    <col min="11039" max="11040" width="5.5703125" bestFit="1" customWidth="1"/>
    <col min="11041" max="11042" width="4.5703125" bestFit="1" customWidth="1"/>
    <col min="11043" max="11044" width="5.5703125" bestFit="1" customWidth="1"/>
    <col min="11045" max="11045" width="4.5703125" bestFit="1" customWidth="1"/>
    <col min="11046" max="11047" width="5.5703125" bestFit="1" customWidth="1"/>
    <col min="11048" max="11048" width="4.5703125" bestFit="1" customWidth="1"/>
    <col min="11049" max="11049" width="8.5703125" customWidth="1"/>
    <col min="11268" max="11268" width="12.140625" bestFit="1" customWidth="1"/>
    <col min="11269" max="11269" width="15.42578125" bestFit="1" customWidth="1"/>
    <col min="11270" max="11270" width="4.5703125" bestFit="1" customWidth="1"/>
    <col min="11271" max="11271" width="6" bestFit="1" customWidth="1"/>
    <col min="11272" max="11272" width="5.5703125" bestFit="1" customWidth="1"/>
    <col min="11273" max="11273" width="4.5703125" bestFit="1" customWidth="1"/>
    <col min="11274" max="11275" width="5.7109375" bestFit="1" customWidth="1"/>
    <col min="11276" max="11277" width="4.5703125" bestFit="1" customWidth="1"/>
    <col min="11278" max="11279" width="5.5703125" bestFit="1" customWidth="1"/>
    <col min="11280" max="11280" width="4.5703125" bestFit="1" customWidth="1"/>
    <col min="11281" max="11282" width="5.7109375" bestFit="1" customWidth="1"/>
    <col min="11283" max="11284" width="4.5703125" bestFit="1" customWidth="1"/>
    <col min="11285" max="11286" width="5.5703125" bestFit="1" customWidth="1"/>
    <col min="11287" max="11287" width="4.5703125" bestFit="1" customWidth="1"/>
    <col min="11288" max="11289" width="5.7109375" bestFit="1" customWidth="1"/>
    <col min="11290" max="11291" width="4.5703125" bestFit="1" customWidth="1"/>
    <col min="11292" max="11293" width="5.5703125" bestFit="1" customWidth="1"/>
    <col min="11294" max="11294" width="4.5703125" bestFit="1" customWidth="1"/>
    <col min="11295" max="11296" width="5.5703125" bestFit="1" customWidth="1"/>
    <col min="11297" max="11298" width="4.5703125" bestFit="1" customWidth="1"/>
    <col min="11299" max="11300" width="5.5703125" bestFit="1" customWidth="1"/>
    <col min="11301" max="11301" width="4.5703125" bestFit="1" customWidth="1"/>
    <col min="11302" max="11303" width="5.5703125" bestFit="1" customWidth="1"/>
    <col min="11304" max="11304" width="4.5703125" bestFit="1" customWidth="1"/>
    <col min="11305" max="11305" width="8.5703125" customWidth="1"/>
    <col min="11524" max="11524" width="12.140625" bestFit="1" customWidth="1"/>
    <col min="11525" max="11525" width="15.42578125" bestFit="1" customWidth="1"/>
    <col min="11526" max="11526" width="4.5703125" bestFit="1" customWidth="1"/>
    <col min="11527" max="11527" width="6" bestFit="1" customWidth="1"/>
    <col min="11528" max="11528" width="5.5703125" bestFit="1" customWidth="1"/>
    <col min="11529" max="11529" width="4.5703125" bestFit="1" customWidth="1"/>
    <col min="11530" max="11531" width="5.7109375" bestFit="1" customWidth="1"/>
    <col min="11532" max="11533" width="4.5703125" bestFit="1" customWidth="1"/>
    <col min="11534" max="11535" width="5.5703125" bestFit="1" customWidth="1"/>
    <col min="11536" max="11536" width="4.5703125" bestFit="1" customWidth="1"/>
    <col min="11537" max="11538" width="5.7109375" bestFit="1" customWidth="1"/>
    <col min="11539" max="11540" width="4.5703125" bestFit="1" customWidth="1"/>
    <col min="11541" max="11542" width="5.5703125" bestFit="1" customWidth="1"/>
    <col min="11543" max="11543" width="4.5703125" bestFit="1" customWidth="1"/>
    <col min="11544" max="11545" width="5.7109375" bestFit="1" customWidth="1"/>
    <col min="11546" max="11547" width="4.5703125" bestFit="1" customWidth="1"/>
    <col min="11548" max="11549" width="5.5703125" bestFit="1" customWidth="1"/>
    <col min="11550" max="11550" width="4.5703125" bestFit="1" customWidth="1"/>
    <col min="11551" max="11552" width="5.5703125" bestFit="1" customWidth="1"/>
    <col min="11553" max="11554" width="4.5703125" bestFit="1" customWidth="1"/>
    <col min="11555" max="11556" width="5.5703125" bestFit="1" customWidth="1"/>
    <col min="11557" max="11557" width="4.5703125" bestFit="1" customWidth="1"/>
    <col min="11558" max="11559" width="5.5703125" bestFit="1" customWidth="1"/>
    <col min="11560" max="11560" width="4.5703125" bestFit="1" customWidth="1"/>
    <col min="11561" max="11561" width="8.5703125" customWidth="1"/>
    <col min="11780" max="11780" width="12.140625" bestFit="1" customWidth="1"/>
    <col min="11781" max="11781" width="15.42578125" bestFit="1" customWidth="1"/>
    <col min="11782" max="11782" width="4.5703125" bestFit="1" customWidth="1"/>
    <col min="11783" max="11783" width="6" bestFit="1" customWidth="1"/>
    <col min="11784" max="11784" width="5.5703125" bestFit="1" customWidth="1"/>
    <col min="11785" max="11785" width="4.5703125" bestFit="1" customWidth="1"/>
    <col min="11786" max="11787" width="5.7109375" bestFit="1" customWidth="1"/>
    <col min="11788" max="11789" width="4.5703125" bestFit="1" customWidth="1"/>
    <col min="11790" max="11791" width="5.5703125" bestFit="1" customWidth="1"/>
    <col min="11792" max="11792" width="4.5703125" bestFit="1" customWidth="1"/>
    <col min="11793" max="11794" width="5.7109375" bestFit="1" customWidth="1"/>
    <col min="11795" max="11796" width="4.5703125" bestFit="1" customWidth="1"/>
    <col min="11797" max="11798" width="5.5703125" bestFit="1" customWidth="1"/>
    <col min="11799" max="11799" width="4.5703125" bestFit="1" customWidth="1"/>
    <col min="11800" max="11801" width="5.7109375" bestFit="1" customWidth="1"/>
    <col min="11802" max="11803" width="4.5703125" bestFit="1" customWidth="1"/>
    <col min="11804" max="11805" width="5.5703125" bestFit="1" customWidth="1"/>
    <col min="11806" max="11806" width="4.5703125" bestFit="1" customWidth="1"/>
    <col min="11807" max="11808" width="5.5703125" bestFit="1" customWidth="1"/>
    <col min="11809" max="11810" width="4.5703125" bestFit="1" customWidth="1"/>
    <col min="11811" max="11812" width="5.5703125" bestFit="1" customWidth="1"/>
    <col min="11813" max="11813" width="4.5703125" bestFit="1" customWidth="1"/>
    <col min="11814" max="11815" width="5.5703125" bestFit="1" customWidth="1"/>
    <col min="11816" max="11816" width="4.5703125" bestFit="1" customWidth="1"/>
    <col min="11817" max="11817" width="8.5703125" customWidth="1"/>
    <col min="12036" max="12036" width="12.140625" bestFit="1" customWidth="1"/>
    <col min="12037" max="12037" width="15.42578125" bestFit="1" customWidth="1"/>
    <col min="12038" max="12038" width="4.5703125" bestFit="1" customWidth="1"/>
    <col min="12039" max="12039" width="6" bestFit="1" customWidth="1"/>
    <col min="12040" max="12040" width="5.5703125" bestFit="1" customWidth="1"/>
    <col min="12041" max="12041" width="4.5703125" bestFit="1" customWidth="1"/>
    <col min="12042" max="12043" width="5.7109375" bestFit="1" customWidth="1"/>
    <col min="12044" max="12045" width="4.5703125" bestFit="1" customWidth="1"/>
    <col min="12046" max="12047" width="5.5703125" bestFit="1" customWidth="1"/>
    <col min="12048" max="12048" width="4.5703125" bestFit="1" customWidth="1"/>
    <col min="12049" max="12050" width="5.7109375" bestFit="1" customWidth="1"/>
    <col min="12051" max="12052" width="4.5703125" bestFit="1" customWidth="1"/>
    <col min="12053" max="12054" width="5.5703125" bestFit="1" customWidth="1"/>
    <col min="12055" max="12055" width="4.5703125" bestFit="1" customWidth="1"/>
    <col min="12056" max="12057" width="5.7109375" bestFit="1" customWidth="1"/>
    <col min="12058" max="12059" width="4.5703125" bestFit="1" customWidth="1"/>
    <col min="12060" max="12061" width="5.5703125" bestFit="1" customWidth="1"/>
    <col min="12062" max="12062" width="4.5703125" bestFit="1" customWidth="1"/>
    <col min="12063" max="12064" width="5.5703125" bestFit="1" customWidth="1"/>
    <col min="12065" max="12066" width="4.5703125" bestFit="1" customWidth="1"/>
    <col min="12067" max="12068" width="5.5703125" bestFit="1" customWidth="1"/>
    <col min="12069" max="12069" width="4.5703125" bestFit="1" customWidth="1"/>
    <col min="12070" max="12071" width="5.5703125" bestFit="1" customWidth="1"/>
    <col min="12072" max="12072" width="4.5703125" bestFit="1" customWidth="1"/>
    <col min="12073" max="12073" width="8.5703125" customWidth="1"/>
    <col min="12292" max="12292" width="12.140625" bestFit="1" customWidth="1"/>
    <col min="12293" max="12293" width="15.42578125" bestFit="1" customWidth="1"/>
    <col min="12294" max="12294" width="4.5703125" bestFit="1" customWidth="1"/>
    <col min="12295" max="12295" width="6" bestFit="1" customWidth="1"/>
    <col min="12296" max="12296" width="5.5703125" bestFit="1" customWidth="1"/>
    <col min="12297" max="12297" width="4.5703125" bestFit="1" customWidth="1"/>
    <col min="12298" max="12299" width="5.7109375" bestFit="1" customWidth="1"/>
    <col min="12300" max="12301" width="4.5703125" bestFit="1" customWidth="1"/>
    <col min="12302" max="12303" width="5.5703125" bestFit="1" customWidth="1"/>
    <col min="12304" max="12304" width="4.5703125" bestFit="1" customWidth="1"/>
    <col min="12305" max="12306" width="5.7109375" bestFit="1" customWidth="1"/>
    <col min="12307" max="12308" width="4.5703125" bestFit="1" customWidth="1"/>
    <col min="12309" max="12310" width="5.5703125" bestFit="1" customWidth="1"/>
    <col min="12311" max="12311" width="4.5703125" bestFit="1" customWidth="1"/>
    <col min="12312" max="12313" width="5.7109375" bestFit="1" customWidth="1"/>
    <col min="12314" max="12315" width="4.5703125" bestFit="1" customWidth="1"/>
    <col min="12316" max="12317" width="5.5703125" bestFit="1" customWidth="1"/>
    <col min="12318" max="12318" width="4.5703125" bestFit="1" customWidth="1"/>
    <col min="12319" max="12320" width="5.5703125" bestFit="1" customWidth="1"/>
    <col min="12321" max="12322" width="4.5703125" bestFit="1" customWidth="1"/>
    <col min="12323" max="12324" width="5.5703125" bestFit="1" customWidth="1"/>
    <col min="12325" max="12325" width="4.5703125" bestFit="1" customWidth="1"/>
    <col min="12326" max="12327" width="5.5703125" bestFit="1" customWidth="1"/>
    <col min="12328" max="12328" width="4.5703125" bestFit="1" customWidth="1"/>
    <col min="12329" max="12329" width="8.5703125" customWidth="1"/>
    <col min="12548" max="12548" width="12.140625" bestFit="1" customWidth="1"/>
    <col min="12549" max="12549" width="15.42578125" bestFit="1" customWidth="1"/>
    <col min="12550" max="12550" width="4.5703125" bestFit="1" customWidth="1"/>
    <col min="12551" max="12551" width="6" bestFit="1" customWidth="1"/>
    <col min="12552" max="12552" width="5.5703125" bestFit="1" customWidth="1"/>
    <col min="12553" max="12553" width="4.5703125" bestFit="1" customWidth="1"/>
    <col min="12554" max="12555" width="5.7109375" bestFit="1" customWidth="1"/>
    <col min="12556" max="12557" width="4.5703125" bestFit="1" customWidth="1"/>
    <col min="12558" max="12559" width="5.5703125" bestFit="1" customWidth="1"/>
    <col min="12560" max="12560" width="4.5703125" bestFit="1" customWidth="1"/>
    <col min="12561" max="12562" width="5.7109375" bestFit="1" customWidth="1"/>
    <col min="12563" max="12564" width="4.5703125" bestFit="1" customWidth="1"/>
    <col min="12565" max="12566" width="5.5703125" bestFit="1" customWidth="1"/>
    <col min="12567" max="12567" width="4.5703125" bestFit="1" customWidth="1"/>
    <col min="12568" max="12569" width="5.7109375" bestFit="1" customWidth="1"/>
    <col min="12570" max="12571" width="4.5703125" bestFit="1" customWidth="1"/>
    <col min="12572" max="12573" width="5.5703125" bestFit="1" customWidth="1"/>
    <col min="12574" max="12574" width="4.5703125" bestFit="1" customWidth="1"/>
    <col min="12575" max="12576" width="5.5703125" bestFit="1" customWidth="1"/>
    <col min="12577" max="12578" width="4.5703125" bestFit="1" customWidth="1"/>
    <col min="12579" max="12580" width="5.5703125" bestFit="1" customWidth="1"/>
    <col min="12581" max="12581" width="4.5703125" bestFit="1" customWidth="1"/>
    <col min="12582" max="12583" width="5.5703125" bestFit="1" customWidth="1"/>
    <col min="12584" max="12584" width="4.5703125" bestFit="1" customWidth="1"/>
    <col min="12585" max="12585" width="8.5703125" customWidth="1"/>
    <col min="12804" max="12804" width="12.140625" bestFit="1" customWidth="1"/>
    <col min="12805" max="12805" width="15.42578125" bestFit="1" customWidth="1"/>
    <col min="12806" max="12806" width="4.5703125" bestFit="1" customWidth="1"/>
    <col min="12807" max="12807" width="6" bestFit="1" customWidth="1"/>
    <col min="12808" max="12808" width="5.5703125" bestFit="1" customWidth="1"/>
    <col min="12809" max="12809" width="4.5703125" bestFit="1" customWidth="1"/>
    <col min="12810" max="12811" width="5.7109375" bestFit="1" customWidth="1"/>
    <col min="12812" max="12813" width="4.5703125" bestFit="1" customWidth="1"/>
    <col min="12814" max="12815" width="5.5703125" bestFit="1" customWidth="1"/>
    <col min="12816" max="12816" width="4.5703125" bestFit="1" customWidth="1"/>
    <col min="12817" max="12818" width="5.7109375" bestFit="1" customWidth="1"/>
    <col min="12819" max="12820" width="4.5703125" bestFit="1" customWidth="1"/>
    <col min="12821" max="12822" width="5.5703125" bestFit="1" customWidth="1"/>
    <col min="12823" max="12823" width="4.5703125" bestFit="1" customWidth="1"/>
    <col min="12824" max="12825" width="5.7109375" bestFit="1" customWidth="1"/>
    <col min="12826" max="12827" width="4.5703125" bestFit="1" customWidth="1"/>
    <col min="12828" max="12829" width="5.5703125" bestFit="1" customWidth="1"/>
    <col min="12830" max="12830" width="4.5703125" bestFit="1" customWidth="1"/>
    <col min="12831" max="12832" width="5.5703125" bestFit="1" customWidth="1"/>
    <col min="12833" max="12834" width="4.5703125" bestFit="1" customWidth="1"/>
    <col min="12835" max="12836" width="5.5703125" bestFit="1" customWidth="1"/>
    <col min="12837" max="12837" width="4.5703125" bestFit="1" customWidth="1"/>
    <col min="12838" max="12839" width="5.5703125" bestFit="1" customWidth="1"/>
    <col min="12840" max="12840" width="4.5703125" bestFit="1" customWidth="1"/>
    <col min="12841" max="12841" width="8.5703125" customWidth="1"/>
    <col min="13060" max="13060" width="12.140625" bestFit="1" customWidth="1"/>
    <col min="13061" max="13061" width="15.42578125" bestFit="1" customWidth="1"/>
    <col min="13062" max="13062" width="4.5703125" bestFit="1" customWidth="1"/>
    <col min="13063" max="13063" width="6" bestFit="1" customWidth="1"/>
    <col min="13064" max="13064" width="5.5703125" bestFit="1" customWidth="1"/>
    <col min="13065" max="13065" width="4.5703125" bestFit="1" customWidth="1"/>
    <col min="13066" max="13067" width="5.7109375" bestFit="1" customWidth="1"/>
    <col min="13068" max="13069" width="4.5703125" bestFit="1" customWidth="1"/>
    <col min="13070" max="13071" width="5.5703125" bestFit="1" customWidth="1"/>
    <col min="13072" max="13072" width="4.5703125" bestFit="1" customWidth="1"/>
    <col min="13073" max="13074" width="5.7109375" bestFit="1" customWidth="1"/>
    <col min="13075" max="13076" width="4.5703125" bestFit="1" customWidth="1"/>
    <col min="13077" max="13078" width="5.5703125" bestFit="1" customWidth="1"/>
    <col min="13079" max="13079" width="4.5703125" bestFit="1" customWidth="1"/>
    <col min="13080" max="13081" width="5.7109375" bestFit="1" customWidth="1"/>
    <col min="13082" max="13083" width="4.5703125" bestFit="1" customWidth="1"/>
    <col min="13084" max="13085" width="5.5703125" bestFit="1" customWidth="1"/>
    <col min="13086" max="13086" width="4.5703125" bestFit="1" customWidth="1"/>
    <col min="13087" max="13088" width="5.5703125" bestFit="1" customWidth="1"/>
    <col min="13089" max="13090" width="4.5703125" bestFit="1" customWidth="1"/>
    <col min="13091" max="13092" width="5.5703125" bestFit="1" customWidth="1"/>
    <col min="13093" max="13093" width="4.5703125" bestFit="1" customWidth="1"/>
    <col min="13094" max="13095" width="5.5703125" bestFit="1" customWidth="1"/>
    <col min="13096" max="13096" width="4.5703125" bestFit="1" customWidth="1"/>
    <col min="13097" max="13097" width="8.5703125" customWidth="1"/>
    <col min="13316" max="13316" width="12.140625" bestFit="1" customWidth="1"/>
    <col min="13317" max="13317" width="15.42578125" bestFit="1" customWidth="1"/>
    <col min="13318" max="13318" width="4.5703125" bestFit="1" customWidth="1"/>
    <col min="13319" max="13319" width="6" bestFit="1" customWidth="1"/>
    <col min="13320" max="13320" width="5.5703125" bestFit="1" customWidth="1"/>
    <col min="13321" max="13321" width="4.5703125" bestFit="1" customWidth="1"/>
    <col min="13322" max="13323" width="5.7109375" bestFit="1" customWidth="1"/>
    <col min="13324" max="13325" width="4.5703125" bestFit="1" customWidth="1"/>
    <col min="13326" max="13327" width="5.5703125" bestFit="1" customWidth="1"/>
    <col min="13328" max="13328" width="4.5703125" bestFit="1" customWidth="1"/>
    <col min="13329" max="13330" width="5.7109375" bestFit="1" customWidth="1"/>
    <col min="13331" max="13332" width="4.5703125" bestFit="1" customWidth="1"/>
    <col min="13333" max="13334" width="5.5703125" bestFit="1" customWidth="1"/>
    <col min="13335" max="13335" width="4.5703125" bestFit="1" customWidth="1"/>
    <col min="13336" max="13337" width="5.7109375" bestFit="1" customWidth="1"/>
    <col min="13338" max="13339" width="4.5703125" bestFit="1" customWidth="1"/>
    <col min="13340" max="13341" width="5.5703125" bestFit="1" customWidth="1"/>
    <col min="13342" max="13342" width="4.5703125" bestFit="1" customWidth="1"/>
    <col min="13343" max="13344" width="5.5703125" bestFit="1" customWidth="1"/>
    <col min="13345" max="13346" width="4.5703125" bestFit="1" customWidth="1"/>
    <col min="13347" max="13348" width="5.5703125" bestFit="1" customWidth="1"/>
    <col min="13349" max="13349" width="4.5703125" bestFit="1" customWidth="1"/>
    <col min="13350" max="13351" width="5.5703125" bestFit="1" customWidth="1"/>
    <col min="13352" max="13352" width="4.5703125" bestFit="1" customWidth="1"/>
    <col min="13353" max="13353" width="8.5703125" customWidth="1"/>
    <col min="13572" max="13572" width="12.140625" bestFit="1" customWidth="1"/>
    <col min="13573" max="13573" width="15.42578125" bestFit="1" customWidth="1"/>
    <col min="13574" max="13574" width="4.5703125" bestFit="1" customWidth="1"/>
    <col min="13575" max="13575" width="6" bestFit="1" customWidth="1"/>
    <col min="13576" max="13576" width="5.5703125" bestFit="1" customWidth="1"/>
    <col min="13577" max="13577" width="4.5703125" bestFit="1" customWidth="1"/>
    <col min="13578" max="13579" width="5.7109375" bestFit="1" customWidth="1"/>
    <col min="13580" max="13581" width="4.5703125" bestFit="1" customWidth="1"/>
    <col min="13582" max="13583" width="5.5703125" bestFit="1" customWidth="1"/>
    <col min="13584" max="13584" width="4.5703125" bestFit="1" customWidth="1"/>
    <col min="13585" max="13586" width="5.7109375" bestFit="1" customWidth="1"/>
    <col min="13587" max="13588" width="4.5703125" bestFit="1" customWidth="1"/>
    <col min="13589" max="13590" width="5.5703125" bestFit="1" customWidth="1"/>
    <col min="13591" max="13591" width="4.5703125" bestFit="1" customWidth="1"/>
    <col min="13592" max="13593" width="5.7109375" bestFit="1" customWidth="1"/>
    <col min="13594" max="13595" width="4.5703125" bestFit="1" customWidth="1"/>
    <col min="13596" max="13597" width="5.5703125" bestFit="1" customWidth="1"/>
    <col min="13598" max="13598" width="4.5703125" bestFit="1" customWidth="1"/>
    <col min="13599" max="13600" width="5.5703125" bestFit="1" customWidth="1"/>
    <col min="13601" max="13602" width="4.5703125" bestFit="1" customWidth="1"/>
    <col min="13603" max="13604" width="5.5703125" bestFit="1" customWidth="1"/>
    <col min="13605" max="13605" width="4.5703125" bestFit="1" customWidth="1"/>
    <col min="13606" max="13607" width="5.5703125" bestFit="1" customWidth="1"/>
    <col min="13608" max="13608" width="4.5703125" bestFit="1" customWidth="1"/>
    <col min="13609" max="13609" width="8.5703125" customWidth="1"/>
    <col min="13828" max="13828" width="12.140625" bestFit="1" customWidth="1"/>
    <col min="13829" max="13829" width="15.42578125" bestFit="1" customWidth="1"/>
    <col min="13830" max="13830" width="4.5703125" bestFit="1" customWidth="1"/>
    <col min="13831" max="13831" width="6" bestFit="1" customWidth="1"/>
    <col min="13832" max="13832" width="5.5703125" bestFit="1" customWidth="1"/>
    <col min="13833" max="13833" width="4.5703125" bestFit="1" customWidth="1"/>
    <col min="13834" max="13835" width="5.7109375" bestFit="1" customWidth="1"/>
    <col min="13836" max="13837" width="4.5703125" bestFit="1" customWidth="1"/>
    <col min="13838" max="13839" width="5.5703125" bestFit="1" customWidth="1"/>
    <col min="13840" max="13840" width="4.5703125" bestFit="1" customWidth="1"/>
    <col min="13841" max="13842" width="5.7109375" bestFit="1" customWidth="1"/>
    <col min="13843" max="13844" width="4.5703125" bestFit="1" customWidth="1"/>
    <col min="13845" max="13846" width="5.5703125" bestFit="1" customWidth="1"/>
    <col min="13847" max="13847" width="4.5703125" bestFit="1" customWidth="1"/>
    <col min="13848" max="13849" width="5.7109375" bestFit="1" customWidth="1"/>
    <col min="13850" max="13851" width="4.5703125" bestFit="1" customWidth="1"/>
    <col min="13852" max="13853" width="5.5703125" bestFit="1" customWidth="1"/>
    <col min="13854" max="13854" width="4.5703125" bestFit="1" customWidth="1"/>
    <col min="13855" max="13856" width="5.5703125" bestFit="1" customWidth="1"/>
    <col min="13857" max="13858" width="4.5703125" bestFit="1" customWidth="1"/>
    <col min="13859" max="13860" width="5.5703125" bestFit="1" customWidth="1"/>
    <col min="13861" max="13861" width="4.5703125" bestFit="1" customWidth="1"/>
    <col min="13862" max="13863" width="5.5703125" bestFit="1" customWidth="1"/>
    <col min="13864" max="13864" width="4.5703125" bestFit="1" customWidth="1"/>
    <col min="13865" max="13865" width="8.5703125" customWidth="1"/>
    <col min="14084" max="14084" width="12.140625" bestFit="1" customWidth="1"/>
    <col min="14085" max="14085" width="15.42578125" bestFit="1" customWidth="1"/>
    <col min="14086" max="14086" width="4.5703125" bestFit="1" customWidth="1"/>
    <col min="14087" max="14087" width="6" bestFit="1" customWidth="1"/>
    <col min="14088" max="14088" width="5.5703125" bestFit="1" customWidth="1"/>
    <col min="14089" max="14089" width="4.5703125" bestFit="1" customWidth="1"/>
    <col min="14090" max="14091" width="5.7109375" bestFit="1" customWidth="1"/>
    <col min="14092" max="14093" width="4.5703125" bestFit="1" customWidth="1"/>
    <col min="14094" max="14095" width="5.5703125" bestFit="1" customWidth="1"/>
    <col min="14096" max="14096" width="4.5703125" bestFit="1" customWidth="1"/>
    <col min="14097" max="14098" width="5.7109375" bestFit="1" customWidth="1"/>
    <col min="14099" max="14100" width="4.5703125" bestFit="1" customWidth="1"/>
    <col min="14101" max="14102" width="5.5703125" bestFit="1" customWidth="1"/>
    <col min="14103" max="14103" width="4.5703125" bestFit="1" customWidth="1"/>
    <col min="14104" max="14105" width="5.7109375" bestFit="1" customWidth="1"/>
    <col min="14106" max="14107" width="4.5703125" bestFit="1" customWidth="1"/>
    <col min="14108" max="14109" width="5.5703125" bestFit="1" customWidth="1"/>
    <col min="14110" max="14110" width="4.5703125" bestFit="1" customWidth="1"/>
    <col min="14111" max="14112" width="5.5703125" bestFit="1" customWidth="1"/>
    <col min="14113" max="14114" width="4.5703125" bestFit="1" customWidth="1"/>
    <col min="14115" max="14116" width="5.5703125" bestFit="1" customWidth="1"/>
    <col min="14117" max="14117" width="4.5703125" bestFit="1" customWidth="1"/>
    <col min="14118" max="14119" width="5.5703125" bestFit="1" customWidth="1"/>
    <col min="14120" max="14120" width="4.5703125" bestFit="1" customWidth="1"/>
    <col min="14121" max="14121" width="8.5703125" customWidth="1"/>
    <col min="14340" max="14340" width="12.140625" bestFit="1" customWidth="1"/>
    <col min="14341" max="14341" width="15.42578125" bestFit="1" customWidth="1"/>
    <col min="14342" max="14342" width="4.5703125" bestFit="1" customWidth="1"/>
    <col min="14343" max="14343" width="6" bestFit="1" customWidth="1"/>
    <col min="14344" max="14344" width="5.5703125" bestFit="1" customWidth="1"/>
    <col min="14345" max="14345" width="4.5703125" bestFit="1" customWidth="1"/>
    <col min="14346" max="14347" width="5.7109375" bestFit="1" customWidth="1"/>
    <col min="14348" max="14349" width="4.5703125" bestFit="1" customWidth="1"/>
    <col min="14350" max="14351" width="5.5703125" bestFit="1" customWidth="1"/>
    <col min="14352" max="14352" width="4.5703125" bestFit="1" customWidth="1"/>
    <col min="14353" max="14354" width="5.7109375" bestFit="1" customWidth="1"/>
    <col min="14355" max="14356" width="4.5703125" bestFit="1" customWidth="1"/>
    <col min="14357" max="14358" width="5.5703125" bestFit="1" customWidth="1"/>
    <col min="14359" max="14359" width="4.5703125" bestFit="1" customWidth="1"/>
    <col min="14360" max="14361" width="5.7109375" bestFit="1" customWidth="1"/>
    <col min="14362" max="14363" width="4.5703125" bestFit="1" customWidth="1"/>
    <col min="14364" max="14365" width="5.5703125" bestFit="1" customWidth="1"/>
    <col min="14366" max="14366" width="4.5703125" bestFit="1" customWidth="1"/>
    <col min="14367" max="14368" width="5.5703125" bestFit="1" customWidth="1"/>
    <col min="14369" max="14370" width="4.5703125" bestFit="1" customWidth="1"/>
    <col min="14371" max="14372" width="5.5703125" bestFit="1" customWidth="1"/>
    <col min="14373" max="14373" width="4.5703125" bestFit="1" customWidth="1"/>
    <col min="14374" max="14375" width="5.5703125" bestFit="1" customWidth="1"/>
    <col min="14376" max="14376" width="4.5703125" bestFit="1" customWidth="1"/>
    <col min="14377" max="14377" width="8.5703125" customWidth="1"/>
    <col min="14596" max="14596" width="12.140625" bestFit="1" customWidth="1"/>
    <col min="14597" max="14597" width="15.42578125" bestFit="1" customWidth="1"/>
    <col min="14598" max="14598" width="4.5703125" bestFit="1" customWidth="1"/>
    <col min="14599" max="14599" width="6" bestFit="1" customWidth="1"/>
    <col min="14600" max="14600" width="5.5703125" bestFit="1" customWidth="1"/>
    <col min="14601" max="14601" width="4.5703125" bestFit="1" customWidth="1"/>
    <col min="14602" max="14603" width="5.7109375" bestFit="1" customWidth="1"/>
    <col min="14604" max="14605" width="4.5703125" bestFit="1" customWidth="1"/>
    <col min="14606" max="14607" width="5.5703125" bestFit="1" customWidth="1"/>
    <col min="14608" max="14608" width="4.5703125" bestFit="1" customWidth="1"/>
    <col min="14609" max="14610" width="5.7109375" bestFit="1" customWidth="1"/>
    <col min="14611" max="14612" width="4.5703125" bestFit="1" customWidth="1"/>
    <col min="14613" max="14614" width="5.5703125" bestFit="1" customWidth="1"/>
    <col min="14615" max="14615" width="4.5703125" bestFit="1" customWidth="1"/>
    <col min="14616" max="14617" width="5.7109375" bestFit="1" customWidth="1"/>
    <col min="14618" max="14619" width="4.5703125" bestFit="1" customWidth="1"/>
    <col min="14620" max="14621" width="5.5703125" bestFit="1" customWidth="1"/>
    <col min="14622" max="14622" width="4.5703125" bestFit="1" customWidth="1"/>
    <col min="14623" max="14624" width="5.5703125" bestFit="1" customWidth="1"/>
    <col min="14625" max="14626" width="4.5703125" bestFit="1" customWidth="1"/>
    <col min="14627" max="14628" width="5.5703125" bestFit="1" customWidth="1"/>
    <col min="14629" max="14629" width="4.5703125" bestFit="1" customWidth="1"/>
    <col min="14630" max="14631" width="5.5703125" bestFit="1" customWidth="1"/>
    <col min="14632" max="14632" width="4.5703125" bestFit="1" customWidth="1"/>
    <col min="14633" max="14633" width="8.5703125" customWidth="1"/>
    <col min="14852" max="14852" width="12.140625" bestFit="1" customWidth="1"/>
    <col min="14853" max="14853" width="15.42578125" bestFit="1" customWidth="1"/>
    <col min="14854" max="14854" width="4.5703125" bestFit="1" customWidth="1"/>
    <col min="14855" max="14855" width="6" bestFit="1" customWidth="1"/>
    <col min="14856" max="14856" width="5.5703125" bestFit="1" customWidth="1"/>
    <col min="14857" max="14857" width="4.5703125" bestFit="1" customWidth="1"/>
    <col min="14858" max="14859" width="5.7109375" bestFit="1" customWidth="1"/>
    <col min="14860" max="14861" width="4.5703125" bestFit="1" customWidth="1"/>
    <col min="14862" max="14863" width="5.5703125" bestFit="1" customWidth="1"/>
    <col min="14864" max="14864" width="4.5703125" bestFit="1" customWidth="1"/>
    <col min="14865" max="14866" width="5.7109375" bestFit="1" customWidth="1"/>
    <col min="14867" max="14868" width="4.5703125" bestFit="1" customWidth="1"/>
    <col min="14869" max="14870" width="5.5703125" bestFit="1" customWidth="1"/>
    <col min="14871" max="14871" width="4.5703125" bestFit="1" customWidth="1"/>
    <col min="14872" max="14873" width="5.7109375" bestFit="1" customWidth="1"/>
    <col min="14874" max="14875" width="4.5703125" bestFit="1" customWidth="1"/>
    <col min="14876" max="14877" width="5.5703125" bestFit="1" customWidth="1"/>
    <col min="14878" max="14878" width="4.5703125" bestFit="1" customWidth="1"/>
    <col min="14879" max="14880" width="5.5703125" bestFit="1" customWidth="1"/>
    <col min="14881" max="14882" width="4.5703125" bestFit="1" customWidth="1"/>
    <col min="14883" max="14884" width="5.5703125" bestFit="1" customWidth="1"/>
    <col min="14885" max="14885" width="4.5703125" bestFit="1" customWidth="1"/>
    <col min="14886" max="14887" width="5.5703125" bestFit="1" customWidth="1"/>
    <col min="14888" max="14888" width="4.5703125" bestFit="1" customWidth="1"/>
    <col min="14889" max="14889" width="8.5703125" customWidth="1"/>
    <col min="15108" max="15108" width="12.140625" bestFit="1" customWidth="1"/>
    <col min="15109" max="15109" width="15.42578125" bestFit="1" customWidth="1"/>
    <col min="15110" max="15110" width="4.5703125" bestFit="1" customWidth="1"/>
    <col min="15111" max="15111" width="6" bestFit="1" customWidth="1"/>
    <col min="15112" max="15112" width="5.5703125" bestFit="1" customWidth="1"/>
    <col min="15113" max="15113" width="4.5703125" bestFit="1" customWidth="1"/>
    <col min="15114" max="15115" width="5.7109375" bestFit="1" customWidth="1"/>
    <col min="15116" max="15117" width="4.5703125" bestFit="1" customWidth="1"/>
    <col min="15118" max="15119" width="5.5703125" bestFit="1" customWidth="1"/>
    <col min="15120" max="15120" width="4.5703125" bestFit="1" customWidth="1"/>
    <col min="15121" max="15122" width="5.7109375" bestFit="1" customWidth="1"/>
    <col min="15123" max="15124" width="4.5703125" bestFit="1" customWidth="1"/>
    <col min="15125" max="15126" width="5.5703125" bestFit="1" customWidth="1"/>
    <col min="15127" max="15127" width="4.5703125" bestFit="1" customWidth="1"/>
    <col min="15128" max="15129" width="5.7109375" bestFit="1" customWidth="1"/>
    <col min="15130" max="15131" width="4.5703125" bestFit="1" customWidth="1"/>
    <col min="15132" max="15133" width="5.5703125" bestFit="1" customWidth="1"/>
    <col min="15134" max="15134" width="4.5703125" bestFit="1" customWidth="1"/>
    <col min="15135" max="15136" width="5.5703125" bestFit="1" customWidth="1"/>
    <col min="15137" max="15138" width="4.5703125" bestFit="1" customWidth="1"/>
    <col min="15139" max="15140" width="5.5703125" bestFit="1" customWidth="1"/>
    <col min="15141" max="15141" width="4.5703125" bestFit="1" customWidth="1"/>
    <col min="15142" max="15143" width="5.5703125" bestFit="1" customWidth="1"/>
    <col min="15144" max="15144" width="4.5703125" bestFit="1" customWidth="1"/>
    <col min="15145" max="15145" width="8.5703125" customWidth="1"/>
    <col min="15364" max="15364" width="12.140625" bestFit="1" customWidth="1"/>
    <col min="15365" max="15365" width="15.42578125" bestFit="1" customWidth="1"/>
    <col min="15366" max="15366" width="4.5703125" bestFit="1" customWidth="1"/>
    <col min="15367" max="15367" width="6" bestFit="1" customWidth="1"/>
    <col min="15368" max="15368" width="5.5703125" bestFit="1" customWidth="1"/>
    <col min="15369" max="15369" width="4.5703125" bestFit="1" customWidth="1"/>
    <col min="15370" max="15371" width="5.7109375" bestFit="1" customWidth="1"/>
    <col min="15372" max="15373" width="4.5703125" bestFit="1" customWidth="1"/>
    <col min="15374" max="15375" width="5.5703125" bestFit="1" customWidth="1"/>
    <col min="15376" max="15376" width="4.5703125" bestFit="1" customWidth="1"/>
    <col min="15377" max="15378" width="5.7109375" bestFit="1" customWidth="1"/>
    <col min="15379" max="15380" width="4.5703125" bestFit="1" customWidth="1"/>
    <col min="15381" max="15382" width="5.5703125" bestFit="1" customWidth="1"/>
    <col min="15383" max="15383" width="4.5703125" bestFit="1" customWidth="1"/>
    <col min="15384" max="15385" width="5.7109375" bestFit="1" customWidth="1"/>
    <col min="15386" max="15387" width="4.5703125" bestFit="1" customWidth="1"/>
    <col min="15388" max="15389" width="5.5703125" bestFit="1" customWidth="1"/>
    <col min="15390" max="15390" width="4.5703125" bestFit="1" customWidth="1"/>
    <col min="15391" max="15392" width="5.5703125" bestFit="1" customWidth="1"/>
    <col min="15393" max="15394" width="4.5703125" bestFit="1" customWidth="1"/>
    <col min="15395" max="15396" width="5.5703125" bestFit="1" customWidth="1"/>
    <col min="15397" max="15397" width="4.5703125" bestFit="1" customWidth="1"/>
    <col min="15398" max="15399" width="5.5703125" bestFit="1" customWidth="1"/>
    <col min="15400" max="15400" width="4.5703125" bestFit="1" customWidth="1"/>
    <col min="15401" max="15401" width="8.5703125" customWidth="1"/>
    <col min="15620" max="15620" width="12.140625" bestFit="1" customWidth="1"/>
    <col min="15621" max="15621" width="15.42578125" bestFit="1" customWidth="1"/>
    <col min="15622" max="15622" width="4.5703125" bestFit="1" customWidth="1"/>
    <col min="15623" max="15623" width="6" bestFit="1" customWidth="1"/>
    <col min="15624" max="15624" width="5.5703125" bestFit="1" customWidth="1"/>
    <col min="15625" max="15625" width="4.5703125" bestFit="1" customWidth="1"/>
    <col min="15626" max="15627" width="5.7109375" bestFit="1" customWidth="1"/>
    <col min="15628" max="15629" width="4.5703125" bestFit="1" customWidth="1"/>
    <col min="15630" max="15631" width="5.5703125" bestFit="1" customWidth="1"/>
    <col min="15632" max="15632" width="4.5703125" bestFit="1" customWidth="1"/>
    <col min="15633" max="15634" width="5.7109375" bestFit="1" customWidth="1"/>
    <col min="15635" max="15636" width="4.5703125" bestFit="1" customWidth="1"/>
    <col min="15637" max="15638" width="5.5703125" bestFit="1" customWidth="1"/>
    <col min="15639" max="15639" width="4.5703125" bestFit="1" customWidth="1"/>
    <col min="15640" max="15641" width="5.7109375" bestFit="1" customWidth="1"/>
    <col min="15642" max="15643" width="4.5703125" bestFit="1" customWidth="1"/>
    <col min="15644" max="15645" width="5.5703125" bestFit="1" customWidth="1"/>
    <col min="15646" max="15646" width="4.5703125" bestFit="1" customWidth="1"/>
    <col min="15647" max="15648" width="5.5703125" bestFit="1" customWidth="1"/>
    <col min="15649" max="15650" width="4.5703125" bestFit="1" customWidth="1"/>
    <col min="15651" max="15652" width="5.5703125" bestFit="1" customWidth="1"/>
    <col min="15653" max="15653" width="4.5703125" bestFit="1" customWidth="1"/>
    <col min="15654" max="15655" width="5.5703125" bestFit="1" customWidth="1"/>
    <col min="15656" max="15656" width="4.5703125" bestFit="1" customWidth="1"/>
    <col min="15657" max="15657" width="8.5703125" customWidth="1"/>
    <col min="15876" max="15876" width="12.140625" bestFit="1" customWidth="1"/>
    <col min="15877" max="15877" width="15.42578125" bestFit="1" customWidth="1"/>
    <col min="15878" max="15878" width="4.5703125" bestFit="1" customWidth="1"/>
    <col min="15879" max="15879" width="6" bestFit="1" customWidth="1"/>
    <col min="15880" max="15880" width="5.5703125" bestFit="1" customWidth="1"/>
    <col min="15881" max="15881" width="4.5703125" bestFit="1" customWidth="1"/>
    <col min="15882" max="15883" width="5.7109375" bestFit="1" customWidth="1"/>
    <col min="15884" max="15885" width="4.5703125" bestFit="1" customWidth="1"/>
    <col min="15886" max="15887" width="5.5703125" bestFit="1" customWidth="1"/>
    <col min="15888" max="15888" width="4.5703125" bestFit="1" customWidth="1"/>
    <col min="15889" max="15890" width="5.7109375" bestFit="1" customWidth="1"/>
    <col min="15891" max="15892" width="4.5703125" bestFit="1" customWidth="1"/>
    <col min="15893" max="15894" width="5.5703125" bestFit="1" customWidth="1"/>
    <col min="15895" max="15895" width="4.5703125" bestFit="1" customWidth="1"/>
    <col min="15896" max="15897" width="5.7109375" bestFit="1" customWidth="1"/>
    <col min="15898" max="15899" width="4.5703125" bestFit="1" customWidth="1"/>
    <col min="15900" max="15901" width="5.5703125" bestFit="1" customWidth="1"/>
    <col min="15902" max="15902" width="4.5703125" bestFit="1" customWidth="1"/>
    <col min="15903" max="15904" width="5.5703125" bestFit="1" customWidth="1"/>
    <col min="15905" max="15906" width="4.5703125" bestFit="1" customWidth="1"/>
    <col min="15907" max="15908" width="5.5703125" bestFit="1" customWidth="1"/>
    <col min="15909" max="15909" width="4.5703125" bestFit="1" customWidth="1"/>
    <col min="15910" max="15911" width="5.5703125" bestFit="1" customWidth="1"/>
    <col min="15912" max="15912" width="4.5703125" bestFit="1" customWidth="1"/>
    <col min="15913" max="15913" width="8.5703125" customWidth="1"/>
    <col min="16132" max="16132" width="12.140625" bestFit="1" customWidth="1"/>
    <col min="16133" max="16133" width="15.42578125" bestFit="1" customWidth="1"/>
    <col min="16134" max="16134" width="4.5703125" bestFit="1" customWidth="1"/>
    <col min="16135" max="16135" width="6" bestFit="1" customWidth="1"/>
    <col min="16136" max="16136" width="5.5703125" bestFit="1" customWidth="1"/>
    <col min="16137" max="16137" width="4.5703125" bestFit="1" customWidth="1"/>
    <col min="16138" max="16139" width="5.7109375" bestFit="1" customWidth="1"/>
    <col min="16140" max="16141" width="4.5703125" bestFit="1" customWidth="1"/>
    <col min="16142" max="16143" width="5.5703125" bestFit="1" customWidth="1"/>
    <col min="16144" max="16144" width="4.5703125" bestFit="1" customWidth="1"/>
    <col min="16145" max="16146" width="5.7109375" bestFit="1" customWidth="1"/>
    <col min="16147" max="16148" width="4.5703125" bestFit="1" customWidth="1"/>
    <col min="16149" max="16150" width="5.5703125" bestFit="1" customWidth="1"/>
    <col min="16151" max="16151" width="4.5703125" bestFit="1" customWidth="1"/>
    <col min="16152" max="16153" width="5.7109375" bestFit="1" customWidth="1"/>
    <col min="16154" max="16155" width="4.5703125" bestFit="1" customWidth="1"/>
    <col min="16156" max="16157" width="5.5703125" bestFit="1" customWidth="1"/>
    <col min="16158" max="16158" width="4.5703125" bestFit="1" customWidth="1"/>
    <col min="16159" max="16160" width="5.5703125" bestFit="1" customWidth="1"/>
    <col min="16161" max="16162" width="4.5703125" bestFit="1" customWidth="1"/>
    <col min="16163" max="16164" width="5.5703125" bestFit="1" customWidth="1"/>
    <col min="16165" max="16165" width="4.5703125" bestFit="1" customWidth="1"/>
    <col min="16166" max="16167" width="5.5703125" bestFit="1" customWidth="1"/>
    <col min="16168" max="16168" width="4.5703125" bestFit="1" customWidth="1"/>
    <col min="16169" max="16169" width="8.5703125" customWidth="1"/>
  </cols>
  <sheetData>
    <row r="1" spans="1:47" ht="15" customHeight="1" thickBot="1" x14ac:dyDescent="0.3">
      <c r="E1" s="342" t="s">
        <v>0</v>
      </c>
      <c r="F1" s="343"/>
      <c r="G1" s="343"/>
      <c r="H1" s="343"/>
      <c r="I1" s="343"/>
      <c r="J1" s="343"/>
      <c r="K1" s="344"/>
      <c r="L1" s="345" t="s">
        <v>1</v>
      </c>
      <c r="M1" s="346"/>
      <c r="N1" s="346"/>
      <c r="O1" s="346"/>
      <c r="P1" s="346"/>
      <c r="Q1" s="346"/>
      <c r="R1" s="347"/>
      <c r="S1" s="348" t="s">
        <v>2</v>
      </c>
      <c r="T1" s="349"/>
      <c r="U1" s="349"/>
      <c r="V1" s="349"/>
      <c r="W1" s="349"/>
      <c r="X1" s="349"/>
      <c r="Y1" s="350"/>
      <c r="Z1" s="351" t="s">
        <v>3</v>
      </c>
      <c r="AA1" s="346"/>
      <c r="AB1" s="346"/>
      <c r="AC1" s="346"/>
      <c r="AD1" s="346"/>
      <c r="AE1" s="346"/>
      <c r="AF1" s="347"/>
      <c r="AG1" s="348" t="s">
        <v>4</v>
      </c>
      <c r="AH1" s="349"/>
      <c r="AI1" s="349"/>
      <c r="AJ1" s="349"/>
      <c r="AK1" s="349"/>
      <c r="AL1" s="349"/>
      <c r="AM1" s="352"/>
      <c r="AN1" s="327" t="s">
        <v>5</v>
      </c>
      <c r="AO1" s="330" t="s">
        <v>23</v>
      </c>
      <c r="AP1" s="330" t="s">
        <v>24</v>
      </c>
      <c r="AQ1" s="327" t="s">
        <v>50</v>
      </c>
      <c r="AR1" s="330" t="s">
        <v>51</v>
      </c>
      <c r="AS1" s="330" t="s">
        <v>54</v>
      </c>
      <c r="AT1" s="330" t="s">
        <v>52</v>
      </c>
      <c r="AU1" s="330" t="s">
        <v>53</v>
      </c>
    </row>
    <row r="2" spans="1:47" ht="44.25" customHeight="1" thickBot="1" x14ac:dyDescent="0.3">
      <c r="A2" s="46" t="s">
        <v>25</v>
      </c>
      <c r="E2" s="323" t="s">
        <v>6</v>
      </c>
      <c r="F2" s="325" t="s">
        <v>7</v>
      </c>
      <c r="G2" s="325"/>
      <c r="H2" s="326" t="s">
        <v>8</v>
      </c>
      <c r="I2" s="325" t="s">
        <v>9</v>
      </c>
      <c r="J2" s="325"/>
      <c r="K2" s="333" t="s">
        <v>10</v>
      </c>
      <c r="L2" s="335" t="s">
        <v>6</v>
      </c>
      <c r="M2" s="320" t="s">
        <v>7</v>
      </c>
      <c r="N2" s="320"/>
      <c r="O2" s="320" t="s">
        <v>8</v>
      </c>
      <c r="P2" s="320" t="s">
        <v>9</v>
      </c>
      <c r="Q2" s="320"/>
      <c r="R2" s="321" t="s">
        <v>10</v>
      </c>
      <c r="S2" s="323" t="s">
        <v>6</v>
      </c>
      <c r="T2" s="325" t="s">
        <v>7</v>
      </c>
      <c r="U2" s="325"/>
      <c r="V2" s="325" t="s">
        <v>8</v>
      </c>
      <c r="W2" s="325" t="s">
        <v>9</v>
      </c>
      <c r="X2" s="325"/>
      <c r="Y2" s="333" t="s">
        <v>10</v>
      </c>
      <c r="Z2" s="335" t="s">
        <v>6</v>
      </c>
      <c r="AA2" s="320" t="s">
        <v>7</v>
      </c>
      <c r="AB2" s="320"/>
      <c r="AC2" s="320" t="s">
        <v>8</v>
      </c>
      <c r="AD2" s="320" t="s">
        <v>9</v>
      </c>
      <c r="AE2" s="320"/>
      <c r="AF2" s="321" t="s">
        <v>10</v>
      </c>
      <c r="AG2" s="323" t="s">
        <v>6</v>
      </c>
      <c r="AH2" s="325" t="s">
        <v>7</v>
      </c>
      <c r="AI2" s="325"/>
      <c r="AJ2" s="325" t="s">
        <v>8</v>
      </c>
      <c r="AK2" s="325" t="s">
        <v>9</v>
      </c>
      <c r="AL2" s="325"/>
      <c r="AM2" s="333" t="s">
        <v>10</v>
      </c>
      <c r="AN2" s="328"/>
      <c r="AO2" s="331"/>
      <c r="AP2" s="331"/>
      <c r="AQ2" s="328"/>
      <c r="AR2" s="331"/>
      <c r="AS2" s="331"/>
      <c r="AT2" s="331"/>
      <c r="AU2" s="331"/>
    </row>
    <row r="3" spans="1:47" ht="31.5" customHeight="1" thickBot="1" x14ac:dyDescent="0.3">
      <c r="E3" s="324"/>
      <c r="F3" s="31" t="s">
        <v>11</v>
      </c>
      <c r="G3" s="31" t="s">
        <v>12</v>
      </c>
      <c r="H3" s="384"/>
      <c r="I3" s="31" t="s">
        <v>11</v>
      </c>
      <c r="J3" s="31" t="s">
        <v>12</v>
      </c>
      <c r="K3" s="334"/>
      <c r="L3" s="336"/>
      <c r="M3" s="1" t="s">
        <v>11</v>
      </c>
      <c r="N3" s="1" t="s">
        <v>12</v>
      </c>
      <c r="O3" s="337"/>
      <c r="P3" s="1" t="s">
        <v>11</v>
      </c>
      <c r="Q3" s="1" t="s">
        <v>12</v>
      </c>
      <c r="R3" s="322"/>
      <c r="S3" s="324"/>
      <c r="T3" s="31" t="s">
        <v>11</v>
      </c>
      <c r="U3" s="31" t="s">
        <v>12</v>
      </c>
      <c r="V3" s="326"/>
      <c r="W3" s="31" t="s">
        <v>11</v>
      </c>
      <c r="X3" s="31" t="s">
        <v>12</v>
      </c>
      <c r="Y3" s="334"/>
      <c r="Z3" s="336"/>
      <c r="AA3" s="1" t="s">
        <v>11</v>
      </c>
      <c r="AB3" s="1" t="s">
        <v>12</v>
      </c>
      <c r="AC3" s="337"/>
      <c r="AD3" s="1" t="s">
        <v>11</v>
      </c>
      <c r="AE3" s="1" t="s">
        <v>12</v>
      </c>
      <c r="AF3" s="322"/>
      <c r="AG3" s="324"/>
      <c r="AH3" s="31" t="s">
        <v>11</v>
      </c>
      <c r="AI3" s="31" t="s">
        <v>12</v>
      </c>
      <c r="AJ3" s="326"/>
      <c r="AK3" s="31" t="s">
        <v>11</v>
      </c>
      <c r="AL3" s="31" t="s">
        <v>12</v>
      </c>
      <c r="AM3" s="334"/>
      <c r="AN3" s="329"/>
      <c r="AO3" s="332"/>
      <c r="AP3" s="332"/>
      <c r="AQ3" s="329"/>
      <c r="AR3" s="332"/>
      <c r="AS3" s="332"/>
      <c r="AT3" s="332"/>
      <c r="AU3" s="332"/>
    </row>
    <row r="4" spans="1:47" s="5" customFormat="1" ht="14.45" customHeight="1" thickBot="1" x14ac:dyDescent="0.3">
      <c r="A4" s="308" t="s">
        <v>601</v>
      </c>
      <c r="B4" s="19" t="str">
        <f>A4</f>
        <v>Infirmière</v>
      </c>
      <c r="C4" s="2" t="s">
        <v>14</v>
      </c>
      <c r="D4" s="2" t="s">
        <v>15</v>
      </c>
      <c r="E4" s="32"/>
      <c r="F4" s="33"/>
      <c r="G4" s="33"/>
      <c r="H4" s="34" t="s">
        <v>16</v>
      </c>
      <c r="I4" s="33"/>
      <c r="J4" s="33"/>
      <c r="K4" s="35"/>
      <c r="L4" s="58"/>
      <c r="M4" s="3"/>
      <c r="N4" s="3"/>
      <c r="O4" s="4"/>
      <c r="P4" s="3"/>
      <c r="Q4" s="3"/>
      <c r="R4" s="62"/>
      <c r="S4" s="32"/>
      <c r="T4" s="33"/>
      <c r="U4" s="33"/>
      <c r="V4" s="34"/>
      <c r="W4" s="33"/>
      <c r="X4" s="33"/>
      <c r="Y4" s="35"/>
      <c r="Z4" s="58"/>
      <c r="AA4" s="3"/>
      <c r="AB4" s="3"/>
      <c r="AC4" s="4"/>
      <c r="AD4" s="3"/>
      <c r="AE4" s="3"/>
      <c r="AF4" s="62"/>
      <c r="AG4" s="32"/>
      <c r="AH4" s="33"/>
      <c r="AI4" s="33"/>
      <c r="AJ4" s="34"/>
      <c r="AK4" s="33"/>
      <c r="AL4" s="33"/>
      <c r="AM4" s="35"/>
      <c r="AN4" s="299"/>
      <c r="AO4" s="299"/>
      <c r="AP4" s="299"/>
      <c r="AQ4" s="299"/>
      <c r="AR4" s="299"/>
    </row>
    <row r="5" spans="1:47" ht="24.95" hidden="1" thickBot="1" x14ac:dyDescent="0.3">
      <c r="A5" s="309"/>
      <c r="B5" s="19">
        <f t="shared" ref="B5:B37" si="0">A5</f>
        <v>0</v>
      </c>
      <c r="C5" s="6" t="e">
        <f>+SUM(#REF!,#REF!,#REF!,#REF!,#REF!,#REF!,#REF!,#REF!,#REF!,#REF!)</f>
        <v>#REF!</v>
      </c>
      <c r="D5" s="6" t="e">
        <f>SUMIF(E4:AM4,"x",E5:AM5)+SUMIF(E4:AM4,"CUI",E5:AM5)+SUMIF(E4:AM4,"EXT",E5:AM5)-SUM(#REF!,#REF!,#REF!,#REF!,#REF!,#REF!,#REF!,#REF!,#REF!,#REF!)</f>
        <v>#REF!</v>
      </c>
      <c r="E5" s="36">
        <f>IF(E4="x",$O$47,0)</f>
        <v>0</v>
      </c>
      <c r="F5" s="301">
        <f>(G4-F4)*24</f>
        <v>0</v>
      </c>
      <c r="G5" s="301"/>
      <c r="H5" s="37">
        <f>IF(H4&lt;&gt;0,1,0)</f>
        <v>1</v>
      </c>
      <c r="I5" s="301">
        <f>(J4-I4)*24</f>
        <v>0</v>
      </c>
      <c r="J5" s="301"/>
      <c r="K5" s="38">
        <f>IF(K4="x",$O$48,0)</f>
        <v>0</v>
      </c>
      <c r="L5" s="59">
        <f>IF(L4="x",$O$47,0)</f>
        <v>0</v>
      </c>
      <c r="M5" s="302">
        <f>(N4-M4)*24</f>
        <v>0</v>
      </c>
      <c r="N5" s="302"/>
      <c r="O5" s="7">
        <f>IF(O4&lt;&gt;0,1,0)</f>
        <v>0</v>
      </c>
      <c r="P5" s="302">
        <f>(Q4-P4)*24</f>
        <v>0</v>
      </c>
      <c r="Q5" s="302"/>
      <c r="R5" s="63">
        <f>IF(R4="x",$O$48,0)</f>
        <v>0</v>
      </c>
      <c r="S5" s="36">
        <f>IF(S4="x",$O$47,0)</f>
        <v>0</v>
      </c>
      <c r="T5" s="301">
        <f>(U4-T4)*24</f>
        <v>0</v>
      </c>
      <c r="U5" s="301"/>
      <c r="V5" s="37">
        <f>IF(V4&lt;&gt;0,1,0)</f>
        <v>0</v>
      </c>
      <c r="W5" s="301">
        <f>(X4-W4)*24</f>
        <v>0</v>
      </c>
      <c r="X5" s="301"/>
      <c r="Y5" s="38">
        <f>IF(Y4="x",$O$48,0)</f>
        <v>0</v>
      </c>
      <c r="Z5" s="59">
        <f>IF(Z4="x",$O$47,0)</f>
        <v>0</v>
      </c>
      <c r="AA5" s="302">
        <f>(AB4-AA4)*24</f>
        <v>0</v>
      </c>
      <c r="AB5" s="302"/>
      <c r="AC5" s="7">
        <f>IF(AC4&lt;&gt;0,1,0)</f>
        <v>0</v>
      </c>
      <c r="AD5" s="302">
        <f>(AE4-AD4)*24</f>
        <v>0</v>
      </c>
      <c r="AE5" s="302"/>
      <c r="AF5" s="63">
        <f>IF(AF4="x",$O$48,0)</f>
        <v>0</v>
      </c>
      <c r="AG5" s="36">
        <f>IF(AG4="x",$O$47,0)</f>
        <v>0</v>
      </c>
      <c r="AH5" s="301">
        <f>(AI4-AH4)*24</f>
        <v>0</v>
      </c>
      <c r="AI5" s="301"/>
      <c r="AJ5" s="37">
        <f>IF(AJ4&lt;&gt;0,1,0)</f>
        <v>0</v>
      </c>
      <c r="AK5" s="301">
        <f>(AL4-AK4)*24</f>
        <v>0</v>
      </c>
      <c r="AL5" s="301"/>
      <c r="AM5" s="38">
        <f>IF(AM4="x",$O$48,0)</f>
        <v>0</v>
      </c>
      <c r="AN5" s="300"/>
      <c r="AO5" s="300"/>
      <c r="AP5" s="300"/>
      <c r="AQ5" s="300"/>
      <c r="AR5" s="300"/>
    </row>
    <row r="6" spans="1:47" ht="3.6" customHeight="1" thickBot="1" x14ac:dyDescent="0.3">
      <c r="A6" s="9"/>
      <c r="B6" s="19">
        <f t="shared" si="0"/>
        <v>0</v>
      </c>
      <c r="C6" s="10"/>
      <c r="D6" s="11"/>
      <c r="E6" s="39"/>
      <c r="F6" s="40"/>
      <c r="G6" s="40"/>
      <c r="H6" s="41"/>
      <c r="I6" s="40"/>
      <c r="J6" s="40"/>
      <c r="K6" s="42"/>
      <c r="L6" s="60"/>
      <c r="M6" s="13"/>
      <c r="N6" s="13"/>
      <c r="O6" s="14"/>
      <c r="P6" s="13"/>
      <c r="Q6" s="13"/>
      <c r="R6" s="64"/>
      <c r="S6" s="39"/>
      <c r="T6" s="40"/>
      <c r="U6" s="40"/>
      <c r="V6" s="41"/>
      <c r="W6" s="40"/>
      <c r="X6" s="40"/>
      <c r="Y6" s="42"/>
      <c r="Z6" s="60"/>
      <c r="AA6" s="13"/>
      <c r="AB6" s="13"/>
      <c r="AC6" s="14"/>
      <c r="AD6" s="13"/>
      <c r="AE6" s="13"/>
      <c r="AF6" s="64"/>
      <c r="AG6" s="39"/>
      <c r="AH6" s="40"/>
      <c r="AI6" s="40"/>
      <c r="AJ6" s="41"/>
      <c r="AK6" s="40"/>
      <c r="AL6" s="40"/>
      <c r="AM6" s="42"/>
      <c r="AN6" s="8"/>
      <c r="AO6" s="8"/>
      <c r="AP6" s="8"/>
      <c r="AQ6" s="8"/>
      <c r="AR6" s="8"/>
    </row>
    <row r="7" spans="1:47" s="5" customFormat="1" ht="14.45" customHeight="1" thickBot="1" x14ac:dyDescent="0.3">
      <c r="A7" s="318" t="s">
        <v>605</v>
      </c>
      <c r="B7" s="19" t="str">
        <f t="shared" si="0"/>
        <v>A I</v>
      </c>
      <c r="C7" s="2" t="s">
        <v>14</v>
      </c>
      <c r="D7" s="2" t="s">
        <v>15</v>
      </c>
      <c r="E7" s="32" t="s">
        <v>13</v>
      </c>
      <c r="F7" s="33">
        <v>0.35416666666666669</v>
      </c>
      <c r="G7" s="33">
        <v>0.47916666666666669</v>
      </c>
      <c r="H7" s="43"/>
      <c r="I7" s="33">
        <v>0.52083333333333337</v>
      </c>
      <c r="J7" s="33">
        <v>0.6875</v>
      </c>
      <c r="K7" s="35" t="s">
        <v>13</v>
      </c>
      <c r="L7" s="58"/>
      <c r="M7" s="3">
        <v>0.35416666666666669</v>
      </c>
      <c r="N7" s="3">
        <v>0.47916666666666669</v>
      </c>
      <c r="O7" s="4"/>
      <c r="P7" s="3">
        <v>0.52083333333333337</v>
      </c>
      <c r="Q7" s="3">
        <v>0.6875</v>
      </c>
      <c r="R7" s="62"/>
      <c r="S7" s="32" t="s">
        <v>13</v>
      </c>
      <c r="T7" s="33">
        <v>0.35416666666666669</v>
      </c>
      <c r="U7" s="33">
        <v>0.47916666666666669</v>
      </c>
      <c r="V7" s="43"/>
      <c r="W7" s="33">
        <v>0.52083333333333337</v>
      </c>
      <c r="X7" s="33">
        <v>0.6875</v>
      </c>
      <c r="Y7" s="35"/>
      <c r="Z7" s="58" t="s">
        <v>13</v>
      </c>
      <c r="AA7" s="3">
        <v>0.35416666666666669</v>
      </c>
      <c r="AB7" s="3">
        <v>0.47916666666666669</v>
      </c>
      <c r="AC7" s="4"/>
      <c r="AD7" s="3">
        <v>0.52083333333333337</v>
      </c>
      <c r="AE7" s="49">
        <v>0.61458333333333337</v>
      </c>
      <c r="AF7" s="62"/>
      <c r="AG7" s="32"/>
      <c r="AH7" s="33">
        <v>0.35416666666666669</v>
      </c>
      <c r="AI7" s="33">
        <v>0.47916666666666669</v>
      </c>
      <c r="AJ7" s="43"/>
      <c r="AK7" s="33">
        <v>0.52083333333333337</v>
      </c>
      <c r="AL7" s="33">
        <v>0.6875</v>
      </c>
      <c r="AM7" s="35"/>
      <c r="AN7" s="299">
        <f>SUM(E8:AM8)</f>
        <v>35</v>
      </c>
      <c r="AO7" s="299">
        <v>35</v>
      </c>
      <c r="AP7" s="299">
        <f>ROUND(AN7-AO7,2)</f>
        <v>0</v>
      </c>
      <c r="AQ7" s="299">
        <f>+E8+H8+K8+L8+O8+R8+S8+V8+Y8+Z8+AC8+AF8+AG8+AJ8+AM8</f>
        <v>1.75</v>
      </c>
      <c r="AR7" s="299">
        <f>+AQ7+AQ59-AT7-AS59</f>
        <v>3</v>
      </c>
      <c r="AS7" s="299">
        <f>+AR7+AT7</f>
        <v>3</v>
      </c>
      <c r="AT7" s="299">
        <f>COUNTIF(E7:AM8,"cui")+COUNTIF(E7:AM8,"ext")</f>
        <v>0</v>
      </c>
      <c r="AU7" s="299">
        <f>+AO7/35</f>
        <v>1</v>
      </c>
    </row>
    <row r="8" spans="1:47" ht="15.75" hidden="1" thickBot="1" x14ac:dyDescent="0.3">
      <c r="A8" s="319"/>
      <c r="B8" s="19">
        <f t="shared" si="0"/>
        <v>0</v>
      </c>
      <c r="C8" s="6" t="e">
        <f>+SUM(#REF!,#REF!,#REF!,#REF!,#REF!,#REF!,#REF!,#REF!,#REF!,#REF!)</f>
        <v>#REF!</v>
      </c>
      <c r="D8" s="6" t="e">
        <f>SUMIF(E7:AM7,"x",E8:AM8)+SUMIF(E7:AM7,"CUI",E8:AM8)+SUMIF(E7:AM7,"EXT",E8:AM8)-SUM(#REF!,#REF!,#REF!,#REF!,#REF!,#REF!,#REF!,#REF!,#REF!,#REF!)</f>
        <v>#REF!</v>
      </c>
      <c r="E8" s="36">
        <f>IF(E7="x",$O$47,0)</f>
        <v>0.5</v>
      </c>
      <c r="F8" s="301">
        <f>(G7-F7)*24</f>
        <v>3</v>
      </c>
      <c r="G8" s="301"/>
      <c r="H8" s="37">
        <f>IF(H7&lt;&gt;0,1,0)</f>
        <v>0</v>
      </c>
      <c r="I8" s="301">
        <f>(J7-I7)*24</f>
        <v>3.9999999999999991</v>
      </c>
      <c r="J8" s="301"/>
      <c r="K8" s="38">
        <f>IF(K7="x",$O$48,0)</f>
        <v>0.25</v>
      </c>
      <c r="L8" s="59">
        <f>IF(L7="x",$O$47,0)</f>
        <v>0</v>
      </c>
      <c r="M8" s="302">
        <f>(N7-M7)*24</f>
        <v>3</v>
      </c>
      <c r="N8" s="302"/>
      <c r="O8" s="7">
        <f>IF(O7&lt;&gt;0,1,0)</f>
        <v>0</v>
      </c>
      <c r="P8" s="302">
        <f>(Q7-P7)*24</f>
        <v>3.9999999999999991</v>
      </c>
      <c r="Q8" s="302"/>
      <c r="R8" s="63">
        <f>IF(R7="x",$O$48,0)</f>
        <v>0</v>
      </c>
      <c r="S8" s="36">
        <f>IF(S7="x",$O$47,0)</f>
        <v>0.5</v>
      </c>
      <c r="T8" s="301">
        <f>(U7-T7)*24</f>
        <v>3</v>
      </c>
      <c r="U8" s="301"/>
      <c r="V8" s="37">
        <f>IF(V7&lt;&gt;0,1,0)</f>
        <v>0</v>
      </c>
      <c r="W8" s="301">
        <f>(X7-W7)*24</f>
        <v>3.9999999999999991</v>
      </c>
      <c r="X8" s="301"/>
      <c r="Y8" s="38">
        <f>IF(Y7="x",$O$48,0)</f>
        <v>0</v>
      </c>
      <c r="Z8" s="59">
        <f>IF(Z7="x",$O$47,0)</f>
        <v>0.5</v>
      </c>
      <c r="AA8" s="302">
        <f>(AB7-AA7)*24</f>
        <v>3</v>
      </c>
      <c r="AB8" s="302"/>
      <c r="AC8" s="7">
        <f>IF(AC7&lt;&gt;0,1,0)</f>
        <v>0</v>
      </c>
      <c r="AD8" s="302">
        <f>(AE7-AD7)*24</f>
        <v>2.25</v>
      </c>
      <c r="AE8" s="302"/>
      <c r="AF8" s="63">
        <f>IF(AF7="x",$O$48,0)</f>
        <v>0</v>
      </c>
      <c r="AG8" s="36">
        <f>IF(AG7="x",$O$47,0)</f>
        <v>0</v>
      </c>
      <c r="AH8" s="301">
        <f>(AI7-AH7)*24</f>
        <v>3</v>
      </c>
      <c r="AI8" s="301"/>
      <c r="AJ8" s="37">
        <f>IF(AJ7&lt;&gt;0,1,0)</f>
        <v>0</v>
      </c>
      <c r="AK8" s="301">
        <f>(AL7-AK7)*24</f>
        <v>3.9999999999999991</v>
      </c>
      <c r="AL8" s="301"/>
      <c r="AM8" s="38">
        <f>IF(AM7="x",$O$48,0)</f>
        <v>0</v>
      </c>
      <c r="AN8" s="300"/>
      <c r="AO8" s="300"/>
      <c r="AP8" s="300"/>
      <c r="AQ8" s="300"/>
      <c r="AR8" s="300"/>
      <c r="AS8" s="300"/>
      <c r="AT8" s="300"/>
      <c r="AU8" s="300"/>
    </row>
    <row r="9" spans="1:47" ht="3.6" customHeight="1" thickBot="1" x14ac:dyDescent="0.3">
      <c r="A9" s="9"/>
      <c r="B9" s="19">
        <f t="shared" si="0"/>
        <v>0</v>
      </c>
      <c r="C9" s="10"/>
      <c r="D9" s="11"/>
      <c r="E9" s="39"/>
      <c r="F9" s="40"/>
      <c r="G9" s="40"/>
      <c r="H9" s="41"/>
      <c r="I9" s="40"/>
      <c r="J9" s="40"/>
      <c r="K9" s="42"/>
      <c r="L9" s="60"/>
      <c r="M9" s="13"/>
      <c r="N9" s="13"/>
      <c r="O9" s="14"/>
      <c r="P9" s="13"/>
      <c r="Q9" s="13"/>
      <c r="R9" s="64"/>
      <c r="S9" s="39"/>
      <c r="T9" s="40"/>
      <c r="U9" s="40"/>
      <c r="V9" s="41"/>
      <c r="W9" s="40"/>
      <c r="X9" s="40"/>
      <c r="Y9" s="42"/>
      <c r="Z9" s="60"/>
      <c r="AA9" s="13"/>
      <c r="AB9" s="13"/>
      <c r="AC9" s="14"/>
      <c r="AD9" s="13"/>
      <c r="AE9" s="13"/>
      <c r="AF9" s="64"/>
      <c r="AG9" s="39"/>
      <c r="AH9" s="40"/>
      <c r="AI9" s="40"/>
      <c r="AJ9" s="41"/>
      <c r="AK9" s="40"/>
      <c r="AL9" s="40"/>
      <c r="AM9" s="42"/>
      <c r="AN9" s="8"/>
      <c r="AO9" s="8"/>
      <c r="AP9" s="8"/>
      <c r="AQ9" s="8"/>
      <c r="AR9" s="8"/>
      <c r="AS9" s="8"/>
      <c r="AT9" s="8"/>
      <c r="AU9" s="8"/>
    </row>
    <row r="10" spans="1:47" s="5" customFormat="1" ht="14.45" customHeight="1" thickBot="1" x14ac:dyDescent="0.3">
      <c r="A10" s="316" t="s">
        <v>608</v>
      </c>
      <c r="B10" s="19" t="str">
        <f t="shared" si="0"/>
        <v>E A</v>
      </c>
      <c r="C10" s="2" t="s">
        <v>14</v>
      </c>
      <c r="D10" s="2" t="s">
        <v>15</v>
      </c>
      <c r="E10" s="32"/>
      <c r="F10" s="33">
        <v>0.35416666666666669</v>
      </c>
      <c r="G10" s="33">
        <v>0.53125</v>
      </c>
      <c r="H10" s="34" t="s">
        <v>17</v>
      </c>
      <c r="I10" s="33">
        <v>0.57291666666666663</v>
      </c>
      <c r="J10" s="33">
        <v>0.6875</v>
      </c>
      <c r="K10" s="35"/>
      <c r="L10" s="58"/>
      <c r="M10" s="3">
        <v>0.35416666666666669</v>
      </c>
      <c r="N10" s="3">
        <v>0.53125</v>
      </c>
      <c r="O10" s="27" t="s">
        <v>17</v>
      </c>
      <c r="P10" s="3">
        <v>0.57291666666666663</v>
      </c>
      <c r="Q10" s="3">
        <v>0.6875</v>
      </c>
      <c r="R10" s="62"/>
      <c r="S10" s="32"/>
      <c r="T10" s="33">
        <v>0.35416666666666669</v>
      </c>
      <c r="U10" s="33">
        <v>0.53125</v>
      </c>
      <c r="V10" s="34"/>
      <c r="W10" s="33">
        <v>0.57291666666666663</v>
      </c>
      <c r="X10" s="50">
        <v>0.60416666666666663</v>
      </c>
      <c r="Y10" s="35"/>
      <c r="Z10" s="58"/>
      <c r="AA10" s="3">
        <v>0.35416666666666669</v>
      </c>
      <c r="AB10" s="3">
        <v>0.53125</v>
      </c>
      <c r="AC10" s="27"/>
      <c r="AD10" s="3">
        <v>0.57291666666666663</v>
      </c>
      <c r="AE10" s="3">
        <v>0.6875</v>
      </c>
      <c r="AF10" s="62"/>
      <c r="AG10" s="32"/>
      <c r="AH10" s="33">
        <v>0.35416666666666669</v>
      </c>
      <c r="AI10" s="33">
        <v>0.53125</v>
      </c>
      <c r="AJ10" s="34"/>
      <c r="AK10" s="33">
        <v>0.57291666666666663</v>
      </c>
      <c r="AL10" s="33">
        <v>0.6875</v>
      </c>
      <c r="AM10" s="35"/>
      <c r="AN10" s="299">
        <f>SUM(E11:AM11)</f>
        <v>35</v>
      </c>
      <c r="AO10" s="299">
        <v>35</v>
      </c>
      <c r="AP10" s="299">
        <f>ROUND(AN10-AO10,2)</f>
        <v>0</v>
      </c>
      <c r="AQ10" s="299">
        <f>+E11+H11+K11+L11+O11+R11+S11+V11+Y11+Z11+AC11+AF11+AG11+AJ11+AM11</f>
        <v>2</v>
      </c>
      <c r="AR10" s="299">
        <f>+AQ10+AQ62-AT10-AS62</f>
        <v>4.25</v>
      </c>
      <c r="AS10" s="299">
        <f>+AR10+AT10</f>
        <v>4.25</v>
      </c>
      <c r="AT10" s="299">
        <f>COUNTIF(E10:AM11,"cui")+COUNTIF(E10:AM11,"ext")</f>
        <v>0</v>
      </c>
      <c r="AU10" s="299">
        <f>+AO10/35</f>
        <v>1</v>
      </c>
    </row>
    <row r="11" spans="1:47" ht="15" hidden="1" customHeight="1" thickBot="1" x14ac:dyDescent="0.3">
      <c r="A11" s="317"/>
      <c r="B11" s="19">
        <f t="shared" si="0"/>
        <v>0</v>
      </c>
      <c r="C11" s="6" t="e">
        <f>+SUM(#REF!,#REF!,#REF!,#REF!,#REF!,#REF!,#REF!,#REF!,#REF!,#REF!)</f>
        <v>#REF!</v>
      </c>
      <c r="D11" s="6" t="e">
        <f>SUMIF(E10:AM10,"x",E11:AM11)+SUMIF(E10:AM10,"CUI",E11:AM11)+SUMIF(E10:AM10,"EXT",E11:AM11)-SUM(#REF!,#REF!,#REF!,#REF!,#REF!,#REF!,#REF!,#REF!,#REF!,#REF!)</f>
        <v>#REF!</v>
      </c>
      <c r="E11" s="36">
        <f>IF(E10="x",$O$47,0)</f>
        <v>0</v>
      </c>
      <c r="F11" s="301">
        <f>(G10-F10)*24</f>
        <v>4.25</v>
      </c>
      <c r="G11" s="301"/>
      <c r="H11" s="37">
        <f>IF(H10&lt;&gt;0,1,0)</f>
        <v>1</v>
      </c>
      <c r="I11" s="301">
        <f>(J10-I10)*24</f>
        <v>2.7500000000000009</v>
      </c>
      <c r="J11" s="301"/>
      <c r="K11" s="38">
        <f>IF(K10="x",$O$48,0)</f>
        <v>0</v>
      </c>
      <c r="L11" s="59">
        <f>IF(L10="x",$O$47,0)</f>
        <v>0</v>
      </c>
      <c r="M11" s="302">
        <f>(N10-M10)*24</f>
        <v>4.25</v>
      </c>
      <c r="N11" s="302"/>
      <c r="O11" s="7">
        <f>IF(O10&lt;&gt;0,1,0)</f>
        <v>1</v>
      </c>
      <c r="P11" s="302">
        <f>(Q10-P10)*24</f>
        <v>2.7500000000000009</v>
      </c>
      <c r="Q11" s="302"/>
      <c r="R11" s="63">
        <f>IF(R10="x",$O$48,0)</f>
        <v>0</v>
      </c>
      <c r="S11" s="36">
        <f>IF(S10="x",$O$47,0)</f>
        <v>0</v>
      </c>
      <c r="T11" s="301">
        <f>(U10-T10)*24</f>
        <v>4.25</v>
      </c>
      <c r="U11" s="301"/>
      <c r="V11" s="37">
        <f>IF(V10&lt;&gt;0,1,0)</f>
        <v>0</v>
      </c>
      <c r="W11" s="301">
        <f>(X10-W10)*24</f>
        <v>0.75</v>
      </c>
      <c r="X11" s="301"/>
      <c r="Y11" s="38">
        <f>IF(Y10="x",$O$48,0)</f>
        <v>0</v>
      </c>
      <c r="Z11" s="59">
        <f>IF(Z10="x",$O$47,0)</f>
        <v>0</v>
      </c>
      <c r="AA11" s="302">
        <f>(AB10-AA10)*24</f>
        <v>4.25</v>
      </c>
      <c r="AB11" s="302"/>
      <c r="AC11" s="7">
        <f>IF(AC10&lt;&gt;0,1,0)</f>
        <v>0</v>
      </c>
      <c r="AD11" s="302">
        <f>(AE10-AD10)*24</f>
        <v>2.7500000000000009</v>
      </c>
      <c r="AE11" s="302"/>
      <c r="AF11" s="63">
        <f>IF(AF10="x",$O$48,0)</f>
        <v>0</v>
      </c>
      <c r="AG11" s="36">
        <f>IF(AG10="x",$O$47,0)</f>
        <v>0</v>
      </c>
      <c r="AH11" s="301">
        <f>(AI10-AH10)*24</f>
        <v>4.25</v>
      </c>
      <c r="AI11" s="301"/>
      <c r="AJ11" s="37">
        <f>IF(AJ10&lt;&gt;0,1,0)</f>
        <v>0</v>
      </c>
      <c r="AK11" s="301">
        <f>(AL10-AK10)*24</f>
        <v>2.7500000000000009</v>
      </c>
      <c r="AL11" s="301"/>
      <c r="AM11" s="38">
        <f>IF(AM10="x",$O$48,0)</f>
        <v>0</v>
      </c>
      <c r="AN11" s="300"/>
      <c r="AO11" s="300"/>
      <c r="AP11" s="300"/>
      <c r="AQ11" s="300"/>
      <c r="AR11" s="300"/>
      <c r="AS11" s="300"/>
      <c r="AT11" s="300"/>
      <c r="AU11" s="300"/>
    </row>
    <row r="12" spans="1:47" ht="3.6" customHeight="1" thickBot="1" x14ac:dyDescent="0.3">
      <c r="A12" s="9"/>
      <c r="B12" s="19">
        <f t="shared" si="0"/>
        <v>0</v>
      </c>
      <c r="C12" s="10"/>
      <c r="D12" s="11"/>
      <c r="E12" s="39"/>
      <c r="F12" s="40"/>
      <c r="G12" s="40"/>
      <c r="H12" s="41"/>
      <c r="I12" s="40"/>
      <c r="J12" s="40"/>
      <c r="K12" s="42"/>
      <c r="L12" s="60"/>
      <c r="M12" s="13"/>
      <c r="N12" s="13"/>
      <c r="O12" s="14"/>
      <c r="P12" s="13"/>
      <c r="Q12" s="13"/>
      <c r="R12" s="64"/>
      <c r="S12" s="39"/>
      <c r="T12" s="40"/>
      <c r="U12" s="40"/>
      <c r="V12" s="41"/>
      <c r="W12" s="40"/>
      <c r="X12" s="40"/>
      <c r="Y12" s="42"/>
      <c r="Z12" s="60"/>
      <c r="AA12" s="13"/>
      <c r="AB12" s="13"/>
      <c r="AC12" s="14"/>
      <c r="AD12" s="13"/>
      <c r="AE12" s="13"/>
      <c r="AF12" s="64"/>
      <c r="AG12" s="39"/>
      <c r="AH12" s="40"/>
      <c r="AI12" s="40"/>
      <c r="AJ12" s="41"/>
      <c r="AK12" s="40"/>
      <c r="AL12" s="40"/>
      <c r="AM12" s="42"/>
      <c r="AN12" s="8"/>
      <c r="AO12" s="8"/>
      <c r="AP12" s="8"/>
      <c r="AQ12" s="8"/>
      <c r="AR12" s="8"/>
      <c r="AS12" s="8"/>
      <c r="AT12" s="8"/>
      <c r="AU12" s="8"/>
    </row>
    <row r="13" spans="1:47" s="5" customFormat="1" ht="14.45" customHeight="1" thickBot="1" x14ac:dyDescent="0.3">
      <c r="A13" s="318" t="s">
        <v>612</v>
      </c>
      <c r="B13" s="19" t="str">
        <f t="shared" si="0"/>
        <v>J Q</v>
      </c>
      <c r="C13" s="2" t="s">
        <v>14</v>
      </c>
      <c r="D13" s="2" t="s">
        <v>15</v>
      </c>
      <c r="E13" s="32"/>
      <c r="F13" s="33">
        <v>0.35416666666666669</v>
      </c>
      <c r="G13" s="33">
        <v>0.47916666666666669</v>
      </c>
      <c r="H13" s="34"/>
      <c r="I13" s="33">
        <v>0.52083333333333337</v>
      </c>
      <c r="J13" s="33">
        <v>0.6875</v>
      </c>
      <c r="K13" s="35"/>
      <c r="L13" s="58"/>
      <c r="M13" s="3">
        <v>0.35416666666666669</v>
      </c>
      <c r="N13" s="3">
        <v>0.47916666666666669</v>
      </c>
      <c r="O13" s="17"/>
      <c r="P13" s="3">
        <v>0.52083333333333337</v>
      </c>
      <c r="Q13" s="3">
        <v>0.6875</v>
      </c>
      <c r="R13" s="62"/>
      <c r="S13" s="32"/>
      <c r="T13" s="33">
        <v>0.35416666666666669</v>
      </c>
      <c r="U13" s="33">
        <v>0.47916666666666669</v>
      </c>
      <c r="V13" s="34" t="s">
        <v>16</v>
      </c>
      <c r="W13" s="33">
        <v>0.52083333333333337</v>
      </c>
      <c r="X13" s="33">
        <v>0.6875</v>
      </c>
      <c r="Y13" s="35"/>
      <c r="Z13" s="58"/>
      <c r="AA13" s="3">
        <v>0.35416666666666669</v>
      </c>
      <c r="AB13" s="3">
        <v>0.47916666666666669</v>
      </c>
      <c r="AC13" s="34" t="s">
        <v>16</v>
      </c>
      <c r="AD13" s="3">
        <v>0.52083333333333337</v>
      </c>
      <c r="AE13" s="49">
        <v>0.60416666666666663</v>
      </c>
      <c r="AF13" s="62"/>
      <c r="AG13" s="32"/>
      <c r="AH13" s="33">
        <v>0.35416666666666669</v>
      </c>
      <c r="AI13" s="33">
        <v>0.47916666666666669</v>
      </c>
      <c r="AJ13" s="34"/>
      <c r="AK13" s="33">
        <v>0.52083333333333337</v>
      </c>
      <c r="AL13" s="33">
        <v>0.6875</v>
      </c>
      <c r="AM13" s="35"/>
      <c r="AN13" s="299">
        <f>SUM(E14:AM14)</f>
        <v>35</v>
      </c>
      <c r="AO13" s="299">
        <v>35</v>
      </c>
      <c r="AP13" s="299">
        <f>ROUND(AN13-AO13,2)</f>
        <v>0</v>
      </c>
      <c r="AQ13" s="299">
        <f>+E14+H14+K14+L14+O14+R14+S14+V14+Y14+Z14+AC14+AF14+AG14+AJ14+AM14</f>
        <v>2</v>
      </c>
      <c r="AR13" s="299">
        <f>+AQ13+AQ65-AT13-AS65</f>
        <v>4.5</v>
      </c>
      <c r="AS13" s="299">
        <f>+AR13+AT13</f>
        <v>4.5</v>
      </c>
      <c r="AT13" s="299">
        <f>COUNTIF(E13:AM14,"cui")+COUNTIF(E13:AM14,"ext")</f>
        <v>0</v>
      </c>
      <c r="AU13" s="299">
        <f>+AO13/35</f>
        <v>1</v>
      </c>
    </row>
    <row r="14" spans="1:47" ht="15" hidden="1" customHeight="1" thickBot="1" x14ac:dyDescent="0.3">
      <c r="A14" s="319"/>
      <c r="B14" s="19">
        <f t="shared" si="0"/>
        <v>0</v>
      </c>
      <c r="C14" s="6" t="e">
        <f>+SUM(#REF!,#REF!,#REF!,#REF!,#REF!,#REF!,#REF!,#REF!,#REF!,#REF!)</f>
        <v>#REF!</v>
      </c>
      <c r="D14" s="6" t="e">
        <f>SUMIF(E13:AM13,"x",E14:AM14)+SUMIF(E13:AM13,"CUI",E14:AM14)+SUMIF(E13:AM13,"EXT",E14:AM14)-SUM(#REF!,#REF!,#REF!,#REF!,#REF!,#REF!,#REF!,#REF!,#REF!,#REF!)</f>
        <v>#REF!</v>
      </c>
      <c r="E14" s="36">
        <f>IF(E13="x",$O$47,0)</f>
        <v>0</v>
      </c>
      <c r="F14" s="301">
        <f>(G13-F13)*24</f>
        <v>3</v>
      </c>
      <c r="G14" s="301"/>
      <c r="H14" s="37">
        <f>IF(H13&lt;&gt;0,1,0)</f>
        <v>0</v>
      </c>
      <c r="I14" s="301">
        <f>(J13-I13)*24</f>
        <v>3.9999999999999991</v>
      </c>
      <c r="J14" s="301"/>
      <c r="K14" s="38">
        <f>IF(K13="x",$O$48,0)</f>
        <v>0</v>
      </c>
      <c r="L14" s="59">
        <f>IF(L13="x",$O$47,0)</f>
        <v>0</v>
      </c>
      <c r="M14" s="302">
        <f>(N13-M13)*24</f>
        <v>3</v>
      </c>
      <c r="N14" s="302"/>
      <c r="O14" s="7">
        <f>IF(O13&lt;&gt;0,1,0)</f>
        <v>0</v>
      </c>
      <c r="P14" s="302">
        <f>(Q13-P13)*24</f>
        <v>3.9999999999999991</v>
      </c>
      <c r="Q14" s="302"/>
      <c r="R14" s="63">
        <f>IF(R13="x",$O$48,0)</f>
        <v>0</v>
      </c>
      <c r="S14" s="36">
        <f>IF(S13="x",$O$47,0)</f>
        <v>0</v>
      </c>
      <c r="T14" s="301">
        <f>(U13-T13)*24</f>
        <v>3</v>
      </c>
      <c r="U14" s="301"/>
      <c r="V14" s="37">
        <f>IF(V13&lt;&gt;0,1,0)</f>
        <v>1</v>
      </c>
      <c r="W14" s="301">
        <f>(X13-W13)*24</f>
        <v>3.9999999999999991</v>
      </c>
      <c r="X14" s="301"/>
      <c r="Y14" s="38">
        <f>IF(Y13="x",$O$48,0)</f>
        <v>0</v>
      </c>
      <c r="Z14" s="59">
        <f>IF(Z13="x",$O$47,0)</f>
        <v>0</v>
      </c>
      <c r="AA14" s="302">
        <f>(AB13-AA13)*24</f>
        <v>3</v>
      </c>
      <c r="AB14" s="302"/>
      <c r="AC14" s="7">
        <f>IF(AC13&lt;&gt;0,1,0)</f>
        <v>1</v>
      </c>
      <c r="AD14" s="302">
        <f>(AE13-AD13)*24</f>
        <v>1.9999999999999982</v>
      </c>
      <c r="AE14" s="302"/>
      <c r="AF14" s="63">
        <f>IF(AF13="x",$O$48,0)</f>
        <v>0</v>
      </c>
      <c r="AG14" s="36">
        <f>IF(AG13="x",$O$47,0)</f>
        <v>0</v>
      </c>
      <c r="AH14" s="301">
        <f>(AI13-AH13)*24</f>
        <v>3</v>
      </c>
      <c r="AI14" s="301"/>
      <c r="AJ14" s="37">
        <f>IF(AJ13&lt;&gt;0,1,0)</f>
        <v>0</v>
      </c>
      <c r="AK14" s="301">
        <f>(AL13-AK13)*24</f>
        <v>3.9999999999999991</v>
      </c>
      <c r="AL14" s="301"/>
      <c r="AM14" s="38">
        <f>IF(AM13="x",$O$48,0)</f>
        <v>0</v>
      </c>
      <c r="AN14" s="300"/>
      <c r="AO14" s="300"/>
      <c r="AP14" s="300"/>
      <c r="AQ14" s="300"/>
      <c r="AR14" s="300"/>
      <c r="AS14" s="300"/>
      <c r="AT14" s="300"/>
      <c r="AU14" s="300"/>
    </row>
    <row r="15" spans="1:47" ht="3.6" customHeight="1" thickBot="1" x14ac:dyDescent="0.3">
      <c r="A15" s="9"/>
      <c r="B15" s="19">
        <f t="shared" si="0"/>
        <v>0</v>
      </c>
      <c r="C15" s="10"/>
      <c r="D15" s="11"/>
      <c r="E15" s="39"/>
      <c r="F15" s="40"/>
      <c r="G15" s="40"/>
      <c r="H15" s="41"/>
      <c r="I15" s="40"/>
      <c r="J15" s="40"/>
      <c r="K15" s="42"/>
      <c r="L15" s="60"/>
      <c r="M15" s="13"/>
      <c r="N15" s="13"/>
      <c r="O15" s="14"/>
      <c r="P15" s="13"/>
      <c r="Q15" s="13"/>
      <c r="R15" s="64"/>
      <c r="S15" s="39"/>
      <c r="T15" s="40"/>
      <c r="U15" s="40"/>
      <c r="V15" s="41"/>
      <c r="W15" s="40"/>
      <c r="X15" s="40"/>
      <c r="Y15" s="42"/>
      <c r="Z15" s="60"/>
      <c r="AA15" s="13"/>
      <c r="AB15" s="13"/>
      <c r="AC15" s="14"/>
      <c r="AD15" s="13"/>
      <c r="AE15" s="13"/>
      <c r="AF15" s="64"/>
      <c r="AG15" s="39"/>
      <c r="AH15" s="40"/>
      <c r="AI15" s="40"/>
      <c r="AJ15" s="41"/>
      <c r="AK15" s="40"/>
      <c r="AL15" s="40"/>
      <c r="AM15" s="42"/>
      <c r="AN15" s="8"/>
      <c r="AO15" s="8"/>
      <c r="AP15" s="8"/>
      <c r="AQ15" s="8"/>
      <c r="AR15" s="8"/>
      <c r="AS15" s="8"/>
      <c r="AT15" s="8"/>
      <c r="AU15" s="8"/>
    </row>
    <row r="16" spans="1:47" s="5" customFormat="1" ht="14.45" customHeight="1" thickBot="1" x14ac:dyDescent="0.3">
      <c r="A16" s="304" t="s">
        <v>606</v>
      </c>
      <c r="B16" s="19" t="str">
        <f t="shared" si="0"/>
        <v>B F</v>
      </c>
      <c r="C16" s="2" t="s">
        <v>14</v>
      </c>
      <c r="D16" s="2" t="s">
        <v>15</v>
      </c>
      <c r="E16" s="32"/>
      <c r="F16" s="33">
        <v>0.35416666666666669</v>
      </c>
      <c r="G16" s="33">
        <v>0.47916666666666669</v>
      </c>
      <c r="H16" s="43" t="s">
        <v>22</v>
      </c>
      <c r="I16" s="33">
        <v>0.52083333333333337</v>
      </c>
      <c r="J16" s="33">
        <v>0.6875</v>
      </c>
      <c r="K16" s="35"/>
      <c r="L16" s="58"/>
      <c r="M16" s="3">
        <v>0.35416666666666669</v>
      </c>
      <c r="N16" s="3">
        <v>0.47916666666666669</v>
      </c>
      <c r="O16" s="4"/>
      <c r="P16" s="3">
        <v>0.52083333333333337</v>
      </c>
      <c r="Q16" s="3">
        <v>0.6875</v>
      </c>
      <c r="R16" s="62" t="s">
        <v>13</v>
      </c>
      <c r="S16" s="32"/>
      <c r="T16" s="33">
        <v>0.35416666666666669</v>
      </c>
      <c r="U16" s="33">
        <v>0.47916666666666669</v>
      </c>
      <c r="V16" s="43" t="s">
        <v>22</v>
      </c>
      <c r="W16" s="33">
        <v>0.52083333333333337</v>
      </c>
      <c r="X16" s="33">
        <v>0.6875</v>
      </c>
      <c r="Y16" s="35"/>
      <c r="Z16" s="58"/>
      <c r="AA16" s="3"/>
      <c r="AB16" s="3"/>
      <c r="AC16" s="4"/>
      <c r="AD16" s="49">
        <v>0.51041666666666663</v>
      </c>
      <c r="AE16" s="3">
        <v>0.6875</v>
      </c>
      <c r="AF16" s="62" t="s">
        <v>13</v>
      </c>
      <c r="AG16" s="32"/>
      <c r="AH16" s="33">
        <v>0.35416666666666669</v>
      </c>
      <c r="AI16" s="33">
        <v>0.47916666666666669</v>
      </c>
      <c r="AJ16" s="43"/>
      <c r="AK16" s="33">
        <v>0.52083333333333337</v>
      </c>
      <c r="AL16" s="33">
        <v>0.6875</v>
      </c>
      <c r="AM16" s="35" t="s">
        <v>13</v>
      </c>
      <c r="AN16" s="299">
        <f>SUM(E17:AM17)</f>
        <v>35</v>
      </c>
      <c r="AO16" s="299">
        <v>35</v>
      </c>
      <c r="AP16" s="299">
        <f>ROUND(AN16-AO16,2)</f>
        <v>0</v>
      </c>
      <c r="AQ16" s="299">
        <f>+E17+H17+K17+L17+O17+R17+S17+V17+Y17+Z17+AC17+AF17+AG17+AJ17+AM17</f>
        <v>2.75</v>
      </c>
      <c r="AR16" s="299">
        <f>+AQ16+AQ68-AT16-AS68</f>
        <v>1</v>
      </c>
      <c r="AS16" s="299">
        <f>+AR16+AT16</f>
        <v>3</v>
      </c>
      <c r="AT16" s="299">
        <f>COUNTIF(E16:AM17,"cui")+COUNTIF(E16:AM17,"ext")</f>
        <v>2</v>
      </c>
      <c r="AU16" s="299">
        <f>+AO16/35</f>
        <v>1</v>
      </c>
    </row>
    <row r="17" spans="1:47" ht="15" hidden="1" customHeight="1" thickBot="1" x14ac:dyDescent="0.3">
      <c r="A17" s="305"/>
      <c r="B17" s="19">
        <f t="shared" si="0"/>
        <v>0</v>
      </c>
      <c r="C17" s="6" t="e">
        <f>+SUM(#REF!,#REF!,#REF!,#REF!,#REF!,#REF!,#REF!,#REF!,#REF!,#REF!)</f>
        <v>#REF!</v>
      </c>
      <c r="D17" s="6" t="e">
        <f>SUMIF(E16:AM16,"x",E17:AM17)+SUMIF(E16:AM16,"CUI",E17:AM17)+SUMIF(E16:AM16,"EXT",E17:AM17)-SUM(#REF!,#REF!,#REF!,#REF!,#REF!,#REF!,#REF!,#REF!,#REF!,#REF!)</f>
        <v>#REF!</v>
      </c>
      <c r="E17" s="36">
        <f>IF(E16="x",$O$47,0)</f>
        <v>0</v>
      </c>
      <c r="F17" s="301">
        <f>(G16-F16)*24</f>
        <v>3</v>
      </c>
      <c r="G17" s="301"/>
      <c r="H17" s="37">
        <f>IF(H16&lt;&gt;0,1,0)</f>
        <v>1</v>
      </c>
      <c r="I17" s="301">
        <f>(J16-I16)*24</f>
        <v>3.9999999999999991</v>
      </c>
      <c r="J17" s="301"/>
      <c r="K17" s="38">
        <f>IF(K16="x",$O$48,0)</f>
        <v>0</v>
      </c>
      <c r="L17" s="59">
        <f>IF(L16="x",$O$47,0)</f>
        <v>0</v>
      </c>
      <c r="M17" s="302">
        <f>(N16-M16)*24</f>
        <v>3</v>
      </c>
      <c r="N17" s="302"/>
      <c r="O17" s="7">
        <f>IF(O16&lt;&gt;0,1,0)</f>
        <v>0</v>
      </c>
      <c r="P17" s="302">
        <f>(Q16-P16)*24</f>
        <v>3.9999999999999991</v>
      </c>
      <c r="Q17" s="302"/>
      <c r="R17" s="63">
        <f>IF(R16="x",$O$48,0)</f>
        <v>0.25</v>
      </c>
      <c r="S17" s="36">
        <f>IF(S16="x",$O$47,0)</f>
        <v>0</v>
      </c>
      <c r="T17" s="301">
        <f>(U16-T16)*24</f>
        <v>3</v>
      </c>
      <c r="U17" s="301"/>
      <c r="V17" s="37">
        <f>IF(V16&lt;&gt;0,1,0)</f>
        <v>1</v>
      </c>
      <c r="W17" s="301">
        <f>(X16-W16)*24</f>
        <v>3.9999999999999991</v>
      </c>
      <c r="X17" s="301"/>
      <c r="Y17" s="38">
        <f>IF(Y16="x",$O$48,0)</f>
        <v>0</v>
      </c>
      <c r="Z17" s="59">
        <f>IF(Z16="x",$O$47,0)</f>
        <v>0</v>
      </c>
      <c r="AA17" s="302">
        <f>(AB16-AA16)*24</f>
        <v>0</v>
      </c>
      <c r="AB17" s="302"/>
      <c r="AC17" s="7">
        <f>IF(AC16&lt;&gt;0,1,0)</f>
        <v>0</v>
      </c>
      <c r="AD17" s="302">
        <f>(AE16-AD16)*24</f>
        <v>4.2500000000000009</v>
      </c>
      <c r="AE17" s="302"/>
      <c r="AF17" s="63">
        <f>IF(AF16="x",$O$48,0)</f>
        <v>0.25</v>
      </c>
      <c r="AG17" s="36">
        <f>IF(AG16="x",$O$47,0)</f>
        <v>0</v>
      </c>
      <c r="AH17" s="301">
        <f>(AI16-AH16)*24</f>
        <v>3</v>
      </c>
      <c r="AI17" s="301"/>
      <c r="AJ17" s="37">
        <f>IF(AJ16&lt;&gt;0,1,0)</f>
        <v>0</v>
      </c>
      <c r="AK17" s="301">
        <f>(AL16-AK16)*24</f>
        <v>3.9999999999999991</v>
      </c>
      <c r="AL17" s="301"/>
      <c r="AM17" s="38">
        <f>IF(AM16="x",$O$48,0)</f>
        <v>0.25</v>
      </c>
      <c r="AN17" s="300"/>
      <c r="AO17" s="300"/>
      <c r="AP17" s="300"/>
      <c r="AQ17" s="300"/>
      <c r="AR17" s="300"/>
      <c r="AS17" s="300"/>
      <c r="AT17" s="300"/>
      <c r="AU17" s="300"/>
    </row>
    <row r="18" spans="1:47" ht="3.6" customHeight="1" thickBot="1" x14ac:dyDescent="0.3">
      <c r="A18" s="9"/>
      <c r="B18" s="19">
        <f t="shared" si="0"/>
        <v>0</v>
      </c>
      <c r="C18" s="10"/>
      <c r="D18" s="11"/>
      <c r="E18" s="39"/>
      <c r="F18" s="40"/>
      <c r="G18" s="40"/>
      <c r="H18" s="41"/>
      <c r="I18" s="40"/>
      <c r="J18" s="40"/>
      <c r="K18" s="42"/>
      <c r="L18" s="60"/>
      <c r="M18" s="13"/>
      <c r="N18" s="13"/>
      <c r="O18" s="14"/>
      <c r="P18" s="13"/>
      <c r="Q18" s="13"/>
      <c r="R18" s="64"/>
      <c r="S18" s="39"/>
      <c r="T18" s="40"/>
      <c r="U18" s="40"/>
      <c r="V18" s="41"/>
      <c r="W18" s="40"/>
      <c r="X18" s="40"/>
      <c r="Y18" s="42"/>
      <c r="Z18" s="60"/>
      <c r="AA18" s="13"/>
      <c r="AB18" s="13"/>
      <c r="AC18" s="14"/>
      <c r="AD18" s="13"/>
      <c r="AE18" s="13"/>
      <c r="AF18" s="64"/>
      <c r="AG18" s="39"/>
      <c r="AH18" s="40"/>
      <c r="AI18" s="40"/>
      <c r="AJ18" s="41"/>
      <c r="AK18" s="40"/>
      <c r="AL18" s="40"/>
      <c r="AM18" s="42"/>
      <c r="AN18" s="8"/>
      <c r="AO18" s="8"/>
      <c r="AP18" s="8"/>
      <c r="AQ18" s="8"/>
      <c r="AR18" s="8"/>
      <c r="AS18" s="8"/>
      <c r="AT18" s="8"/>
      <c r="AU18" s="8"/>
    </row>
    <row r="19" spans="1:47" s="5" customFormat="1" ht="14.45" customHeight="1" thickBot="1" x14ac:dyDescent="0.3">
      <c r="A19" s="316" t="s">
        <v>611</v>
      </c>
      <c r="B19" s="19" t="str">
        <f t="shared" si="0"/>
        <v>J-C H</v>
      </c>
      <c r="C19" s="2" t="s">
        <v>14</v>
      </c>
      <c r="D19" s="2" t="s">
        <v>15</v>
      </c>
      <c r="E19" s="32"/>
      <c r="F19" s="33">
        <v>0.35416666666666669</v>
      </c>
      <c r="G19" s="33">
        <v>0.53125</v>
      </c>
      <c r="H19" s="34"/>
      <c r="I19" s="33">
        <v>0.57291666666666663</v>
      </c>
      <c r="J19" s="33">
        <v>0.6875</v>
      </c>
      <c r="K19" s="35"/>
      <c r="L19" s="58"/>
      <c r="M19" s="3">
        <v>0.35416666666666669</v>
      </c>
      <c r="N19" s="3">
        <v>0.53125</v>
      </c>
      <c r="O19" s="4"/>
      <c r="P19" s="3">
        <v>0.57291666666666663</v>
      </c>
      <c r="Q19" s="3">
        <v>0.6875</v>
      </c>
      <c r="R19" s="62"/>
      <c r="S19" s="32"/>
      <c r="T19" s="50">
        <v>0.4375</v>
      </c>
      <c r="U19" s="33">
        <v>0.53125</v>
      </c>
      <c r="V19" s="34" t="s">
        <v>17</v>
      </c>
      <c r="W19" s="33">
        <v>0.57291666666666663</v>
      </c>
      <c r="X19" s="33">
        <v>0.6875</v>
      </c>
      <c r="Y19" s="35"/>
      <c r="Z19" s="58"/>
      <c r="AA19" s="3">
        <v>0.35416666666666669</v>
      </c>
      <c r="AB19" s="3">
        <v>0.53125</v>
      </c>
      <c r="AC19" s="4"/>
      <c r="AD19" s="3">
        <v>0.57291666666666663</v>
      </c>
      <c r="AE19" s="3">
        <v>0.6875</v>
      </c>
      <c r="AF19" s="62"/>
      <c r="AG19" s="32"/>
      <c r="AH19" s="33">
        <v>0.35416666666666669</v>
      </c>
      <c r="AI19" s="33">
        <v>0.53125</v>
      </c>
      <c r="AJ19" s="43" t="s">
        <v>22</v>
      </c>
      <c r="AK19" s="33">
        <v>0.57291666666666663</v>
      </c>
      <c r="AL19" s="33">
        <v>0.6875</v>
      </c>
      <c r="AM19" s="35"/>
      <c r="AN19" s="299">
        <f>SUM(E20:AM20)</f>
        <v>35</v>
      </c>
      <c r="AO19" s="299">
        <v>35</v>
      </c>
      <c r="AP19" s="299">
        <f>ROUND(AN19-AO19,2)</f>
        <v>0</v>
      </c>
      <c r="AQ19" s="299">
        <f>+E20+H20+K20+L20+O20+R20+S20+V20+Y20+Z20+AC20+AF20+AG20+AJ20+AM20</f>
        <v>2</v>
      </c>
      <c r="AR19" s="299">
        <f>+AQ19+AQ71-AT19-AS71</f>
        <v>3</v>
      </c>
      <c r="AS19" s="299">
        <f>+AR19+AT19</f>
        <v>4</v>
      </c>
      <c r="AT19" s="299">
        <f>COUNTIF(E19:AM20,"cui")+COUNTIF(E19:AM20,"ext")</f>
        <v>1</v>
      </c>
      <c r="AU19" s="299">
        <f>+AO19/35</f>
        <v>1</v>
      </c>
    </row>
    <row r="20" spans="1:47" ht="15" hidden="1" customHeight="1" thickBot="1" x14ac:dyDescent="0.3">
      <c r="A20" s="317"/>
      <c r="B20" s="19">
        <f t="shared" si="0"/>
        <v>0</v>
      </c>
      <c r="C20" s="6" t="e">
        <f>+SUM(#REF!,#REF!,#REF!,#REF!,#REF!,#REF!,#REF!,#REF!,#REF!,#REF!)</f>
        <v>#REF!</v>
      </c>
      <c r="D20" s="6" t="e">
        <f>SUMIF(E19:AM19,"x",E20:AM20)+SUMIF(E19:AM19,"CUI",E20:AM20)+SUMIF(E19:AM19,"EXT",E20:AM20)-SUM(#REF!,#REF!,#REF!,#REF!,#REF!,#REF!,#REF!,#REF!,#REF!,#REF!)</f>
        <v>#REF!</v>
      </c>
      <c r="E20" s="36">
        <f>IF(E19="x",$O$47,0)</f>
        <v>0</v>
      </c>
      <c r="F20" s="301">
        <f>(G19-F19)*24</f>
        <v>4.25</v>
      </c>
      <c r="G20" s="301"/>
      <c r="H20" s="37">
        <f>IF(H19&lt;&gt;0,1,0)</f>
        <v>0</v>
      </c>
      <c r="I20" s="301">
        <f>(J19-I19)*24</f>
        <v>2.7500000000000009</v>
      </c>
      <c r="J20" s="301"/>
      <c r="K20" s="38">
        <f>IF(K19="x",$O$48,0)</f>
        <v>0</v>
      </c>
      <c r="L20" s="59">
        <f>IF(L19="x",$O$47,0)</f>
        <v>0</v>
      </c>
      <c r="M20" s="302">
        <f>(N19-M19)*24</f>
        <v>4.25</v>
      </c>
      <c r="N20" s="302"/>
      <c r="O20" s="7">
        <f>IF(O19&lt;&gt;0,1,0)</f>
        <v>0</v>
      </c>
      <c r="P20" s="302">
        <f>(Q19-P19)*24</f>
        <v>2.7500000000000009</v>
      </c>
      <c r="Q20" s="302"/>
      <c r="R20" s="63">
        <f>IF(R19="x",$O$48,0)</f>
        <v>0</v>
      </c>
      <c r="S20" s="36">
        <f>IF(S19="x",$O$47,0)</f>
        <v>0</v>
      </c>
      <c r="T20" s="301">
        <f>(U19-T19)*24</f>
        <v>2.25</v>
      </c>
      <c r="U20" s="301"/>
      <c r="V20" s="37">
        <f>IF(V19&lt;&gt;0,1,0)</f>
        <v>1</v>
      </c>
      <c r="W20" s="301">
        <f>(X19-W19)*24</f>
        <v>2.7500000000000009</v>
      </c>
      <c r="X20" s="301"/>
      <c r="Y20" s="38">
        <f>IF(Y19="x",$O$48,0)</f>
        <v>0</v>
      </c>
      <c r="Z20" s="59">
        <f>IF(Z19="x",$O$47,0)</f>
        <v>0</v>
      </c>
      <c r="AA20" s="302">
        <f>(AB19-AA19)*24</f>
        <v>4.25</v>
      </c>
      <c r="AB20" s="302"/>
      <c r="AC20" s="7">
        <f>IF(AC19&lt;&gt;0,1,0)</f>
        <v>0</v>
      </c>
      <c r="AD20" s="302">
        <f>(AE19-AD19)*24</f>
        <v>2.7500000000000009</v>
      </c>
      <c r="AE20" s="302"/>
      <c r="AF20" s="63">
        <f>IF(AF19="x",$O$48,0)</f>
        <v>0</v>
      </c>
      <c r="AG20" s="36">
        <f>IF(AG19="x",$O$47,0)</f>
        <v>0</v>
      </c>
      <c r="AH20" s="301">
        <f>(AI19-AH19)*24</f>
        <v>4.25</v>
      </c>
      <c r="AI20" s="301"/>
      <c r="AJ20" s="37">
        <f>IF(AJ19&lt;&gt;0,1,0)</f>
        <v>1</v>
      </c>
      <c r="AK20" s="301">
        <f>(AL19-AK19)*24</f>
        <v>2.7500000000000009</v>
      </c>
      <c r="AL20" s="301"/>
      <c r="AM20" s="38">
        <f>IF(AM19="x",$O$48,0)</f>
        <v>0</v>
      </c>
      <c r="AN20" s="300"/>
      <c r="AO20" s="300"/>
      <c r="AP20" s="300"/>
      <c r="AQ20" s="300"/>
      <c r="AR20" s="300"/>
      <c r="AS20" s="300"/>
      <c r="AT20" s="300"/>
      <c r="AU20" s="300"/>
    </row>
    <row r="21" spans="1:47" ht="3.6" customHeight="1" thickBot="1" x14ac:dyDescent="0.3">
      <c r="A21" s="9"/>
      <c r="B21" s="19">
        <f t="shared" si="0"/>
        <v>0</v>
      </c>
      <c r="C21" s="10"/>
      <c r="D21" s="11"/>
      <c r="E21" s="39"/>
      <c r="F21" s="40"/>
      <c r="G21" s="40"/>
      <c r="H21" s="41"/>
      <c r="I21" s="40"/>
      <c r="J21" s="40"/>
      <c r="K21" s="42"/>
      <c r="L21" s="60"/>
      <c r="M21" s="13"/>
      <c r="N21" s="13"/>
      <c r="O21" s="14"/>
      <c r="P21" s="13"/>
      <c r="Q21" s="13"/>
      <c r="R21" s="64"/>
      <c r="S21" s="39"/>
      <c r="T21" s="40"/>
      <c r="U21" s="40"/>
      <c r="V21" s="41"/>
      <c r="W21" s="40"/>
      <c r="X21" s="40"/>
      <c r="Y21" s="42"/>
      <c r="Z21" s="60"/>
      <c r="AA21" s="13"/>
      <c r="AB21" s="13"/>
      <c r="AC21" s="14"/>
      <c r="AD21" s="13"/>
      <c r="AE21" s="13"/>
      <c r="AF21" s="64"/>
      <c r="AG21" s="39"/>
      <c r="AH21" s="40"/>
      <c r="AI21" s="40"/>
      <c r="AJ21" s="41"/>
      <c r="AK21" s="40"/>
      <c r="AL21" s="40"/>
      <c r="AM21" s="42"/>
      <c r="AN21" s="8"/>
      <c r="AO21" s="8"/>
      <c r="AP21" s="8"/>
      <c r="AQ21" s="8"/>
      <c r="AR21" s="8"/>
      <c r="AS21" s="8"/>
      <c r="AT21" s="8"/>
      <c r="AU21" s="8"/>
    </row>
    <row r="22" spans="1:47" s="5" customFormat="1" ht="14.45" customHeight="1" thickBot="1" x14ac:dyDescent="0.3">
      <c r="A22" s="314" t="s">
        <v>615</v>
      </c>
      <c r="B22" s="19" t="str">
        <f t="shared" si="0"/>
        <v>V B</v>
      </c>
      <c r="C22" s="2" t="s">
        <v>14</v>
      </c>
      <c r="D22" s="2" t="s">
        <v>15</v>
      </c>
      <c r="E22" s="32"/>
      <c r="F22" s="33"/>
      <c r="G22" s="33"/>
      <c r="H22" s="34"/>
      <c r="I22" s="33"/>
      <c r="J22" s="33"/>
      <c r="K22" s="35"/>
      <c r="L22" s="58"/>
      <c r="M22" s="3">
        <v>0.35416666666666669</v>
      </c>
      <c r="N22" s="3">
        <v>0.53125</v>
      </c>
      <c r="O22" s="17" t="s">
        <v>22</v>
      </c>
      <c r="P22" s="3">
        <v>0.57291666666666663</v>
      </c>
      <c r="Q22" s="3">
        <v>0.6875</v>
      </c>
      <c r="R22" s="62"/>
      <c r="S22" s="32"/>
      <c r="T22" s="33">
        <v>0.35416666666666669</v>
      </c>
      <c r="U22" s="33">
        <v>0.53125</v>
      </c>
      <c r="V22" s="34"/>
      <c r="W22" s="33">
        <v>0.57291666666666663</v>
      </c>
      <c r="X22" s="33">
        <v>0.6875</v>
      </c>
      <c r="Y22" s="35"/>
      <c r="Z22" s="58"/>
      <c r="AA22" s="3">
        <v>0.39583333333333331</v>
      </c>
      <c r="AB22" s="3">
        <v>0.53125</v>
      </c>
      <c r="AC22" s="17" t="s">
        <v>22</v>
      </c>
      <c r="AD22" s="3">
        <v>0.57291666666666663</v>
      </c>
      <c r="AE22" s="3">
        <v>0.6875</v>
      </c>
      <c r="AF22" s="62"/>
      <c r="AG22" s="32"/>
      <c r="AH22" s="33"/>
      <c r="AI22" s="33"/>
      <c r="AJ22" s="34"/>
      <c r="AK22" s="33"/>
      <c r="AL22" s="33"/>
      <c r="AM22" s="35"/>
      <c r="AN22" s="299">
        <f>SUM(E23:AM23)</f>
        <v>22</v>
      </c>
      <c r="AO22" s="299">
        <v>22</v>
      </c>
      <c r="AP22" s="299">
        <f>ROUND(AN22-AO22,2)</f>
        <v>0</v>
      </c>
      <c r="AQ22" s="299">
        <f>+E23+H23+K23+L23+O23+R23+S23+V23+Y23+Z23+AC23+AF23+AG23+AJ23+AM23</f>
        <v>2</v>
      </c>
      <c r="AR22" s="299">
        <f>+AQ22+AQ74-AT22-AS74</f>
        <v>0</v>
      </c>
      <c r="AS22" s="299">
        <f>+AR22+AT22</f>
        <v>2</v>
      </c>
      <c r="AT22" s="299">
        <f>COUNTIF(E22:AM23,"cui")+COUNTIF(E22:AM23,"ext")</f>
        <v>2</v>
      </c>
      <c r="AU22" s="299">
        <f>+AO22/35</f>
        <v>0.62857142857142856</v>
      </c>
    </row>
    <row r="23" spans="1:47" ht="15" hidden="1" customHeight="1" thickBot="1" x14ac:dyDescent="0.3">
      <c r="A23" s="315"/>
      <c r="B23" s="19">
        <f t="shared" si="0"/>
        <v>0</v>
      </c>
      <c r="C23" s="6" t="e">
        <f>+SUM(#REF!,#REF!,#REF!,#REF!,#REF!,#REF!,#REF!,#REF!,#REF!,#REF!)</f>
        <v>#REF!</v>
      </c>
      <c r="D23" s="6" t="e">
        <f>SUMIF(E22:AM22,"x",E23:AM23)+SUMIF(E22:AM22,"CUI",E23:AM23)+SUMIF(E22:AM22,"EXT",E23:AM23)-SUM(#REF!,#REF!,#REF!,#REF!,#REF!,#REF!,#REF!,#REF!,#REF!,#REF!)</f>
        <v>#REF!</v>
      </c>
      <c r="E23" s="36">
        <f>IF(E22="x",$O$47,0)</f>
        <v>0</v>
      </c>
      <c r="F23" s="301">
        <f>(G22-F22)*24</f>
        <v>0</v>
      </c>
      <c r="G23" s="301"/>
      <c r="H23" s="37">
        <f>IF(H22&lt;&gt;0,1,0)</f>
        <v>0</v>
      </c>
      <c r="I23" s="301">
        <f>(J22-I22)*24</f>
        <v>0</v>
      </c>
      <c r="J23" s="301"/>
      <c r="K23" s="38">
        <f>IF(K22="x",$O$48,0)</f>
        <v>0</v>
      </c>
      <c r="L23" s="59">
        <f>IF(L22="x",$O$47,0)</f>
        <v>0</v>
      </c>
      <c r="M23" s="302">
        <f>(N22-M22)*24</f>
        <v>4.25</v>
      </c>
      <c r="N23" s="302"/>
      <c r="O23" s="7">
        <f>IF(O22&lt;&gt;0,1,0)</f>
        <v>1</v>
      </c>
      <c r="P23" s="302">
        <f>(Q22-P22)*24</f>
        <v>2.7500000000000009</v>
      </c>
      <c r="Q23" s="302"/>
      <c r="R23" s="63">
        <f>IF(R22="x",$O$48,0)</f>
        <v>0</v>
      </c>
      <c r="S23" s="36">
        <f>IF(S22="x",$O$47,0)</f>
        <v>0</v>
      </c>
      <c r="T23" s="301">
        <f>(U22-T22)*24</f>
        <v>4.25</v>
      </c>
      <c r="U23" s="301"/>
      <c r="V23" s="37">
        <f>IF(V22&lt;&gt;0,1,0)</f>
        <v>0</v>
      </c>
      <c r="W23" s="301">
        <f>(X22-W22)*24</f>
        <v>2.7500000000000009</v>
      </c>
      <c r="X23" s="301"/>
      <c r="Y23" s="38">
        <f>IF(Y22="x",$O$48,0)</f>
        <v>0</v>
      </c>
      <c r="Z23" s="59">
        <f>IF(Z22="x",$O$47,0)</f>
        <v>0</v>
      </c>
      <c r="AA23" s="302">
        <f>(AB22-AA22)*24</f>
        <v>3.2500000000000004</v>
      </c>
      <c r="AB23" s="302"/>
      <c r="AC23" s="7">
        <f>IF(AC22&lt;&gt;0,1,0)</f>
        <v>1</v>
      </c>
      <c r="AD23" s="302">
        <f>(AE22-AD22)*24</f>
        <v>2.7500000000000009</v>
      </c>
      <c r="AE23" s="302"/>
      <c r="AF23" s="63">
        <f>IF(AF22="x",$O$48,0)</f>
        <v>0</v>
      </c>
      <c r="AG23" s="36">
        <f>IF(AG22="x",$O$47,0)</f>
        <v>0</v>
      </c>
      <c r="AH23" s="301">
        <f>(AI22-AH22)*24</f>
        <v>0</v>
      </c>
      <c r="AI23" s="301"/>
      <c r="AJ23" s="37">
        <f>IF(AJ22&lt;&gt;0,1,0)</f>
        <v>0</v>
      </c>
      <c r="AK23" s="301">
        <f>(AL22-AK22)*24</f>
        <v>0</v>
      </c>
      <c r="AL23" s="301"/>
      <c r="AM23" s="38">
        <f>IF(AM22="x",$O$48,0)</f>
        <v>0</v>
      </c>
      <c r="AN23" s="300"/>
      <c r="AO23" s="300"/>
      <c r="AP23" s="300"/>
      <c r="AQ23" s="300"/>
      <c r="AR23" s="300"/>
      <c r="AS23" s="300"/>
      <c r="AT23" s="300"/>
      <c r="AU23" s="300"/>
    </row>
    <row r="24" spans="1:47" ht="3.6" customHeight="1" thickBot="1" x14ac:dyDescent="0.3">
      <c r="B24" s="19">
        <f t="shared" si="0"/>
        <v>0</v>
      </c>
      <c r="E24" s="44"/>
      <c r="F24" s="44"/>
      <c r="G24" s="44"/>
      <c r="H24" s="44"/>
      <c r="I24" s="44"/>
      <c r="J24" s="44"/>
      <c r="K24" s="45"/>
      <c r="L24" s="61"/>
      <c r="M24" s="16"/>
      <c r="N24" s="16"/>
      <c r="O24" s="16"/>
      <c r="P24" s="16"/>
      <c r="Q24" s="16"/>
      <c r="R24" s="65"/>
      <c r="S24" s="44"/>
      <c r="T24" s="44"/>
      <c r="U24" s="44"/>
      <c r="V24" s="44"/>
      <c r="W24" s="44"/>
      <c r="X24" s="44"/>
      <c r="Y24" s="45"/>
      <c r="Z24" s="61"/>
      <c r="AA24" s="16"/>
      <c r="AB24" s="16"/>
      <c r="AC24" s="16"/>
      <c r="AD24" s="16"/>
      <c r="AE24" s="16"/>
      <c r="AF24" s="65"/>
      <c r="AG24" s="44"/>
      <c r="AH24" s="44"/>
      <c r="AI24" s="44"/>
      <c r="AJ24" s="44"/>
      <c r="AK24" s="44"/>
      <c r="AL24" s="44"/>
      <c r="AM24" s="45"/>
    </row>
    <row r="25" spans="1:47" s="5" customFormat="1" ht="14.45" customHeight="1" thickBot="1" x14ac:dyDescent="0.3">
      <c r="A25" s="312" t="s">
        <v>614</v>
      </c>
      <c r="B25" s="19" t="str">
        <f t="shared" si="0"/>
        <v>P T</v>
      </c>
      <c r="C25" s="2" t="s">
        <v>14</v>
      </c>
      <c r="D25" s="2" t="s">
        <v>15</v>
      </c>
      <c r="E25" s="32"/>
      <c r="F25" s="33">
        <v>0.35416666666666669</v>
      </c>
      <c r="G25" s="33">
        <v>0.53125</v>
      </c>
      <c r="H25" s="34"/>
      <c r="I25" s="33">
        <v>0.57291666666666663</v>
      </c>
      <c r="J25" s="33">
        <v>0.6875</v>
      </c>
      <c r="K25" s="35"/>
      <c r="L25" s="58" t="s">
        <v>13</v>
      </c>
      <c r="M25" s="3">
        <v>0.35416666666666669</v>
      </c>
      <c r="N25" s="3">
        <v>0.53125</v>
      </c>
      <c r="O25" s="4"/>
      <c r="P25" s="3">
        <v>0.57291666666666663</v>
      </c>
      <c r="Q25" s="3">
        <v>0.6875</v>
      </c>
      <c r="R25" s="62"/>
      <c r="S25" s="32"/>
      <c r="T25" s="33">
        <v>0.35416666666666669</v>
      </c>
      <c r="U25" s="50">
        <v>0.375</v>
      </c>
      <c r="V25" s="34"/>
      <c r="W25" s="33"/>
      <c r="X25" s="33"/>
      <c r="Y25" s="35"/>
      <c r="Z25" s="58"/>
      <c r="AA25" s="3">
        <v>0.35416666666666669</v>
      </c>
      <c r="AB25" s="3">
        <v>0.53125</v>
      </c>
      <c r="AC25" s="4" t="s">
        <v>17</v>
      </c>
      <c r="AD25" s="3">
        <v>0.57291666666666663</v>
      </c>
      <c r="AE25" s="3">
        <v>0.6875</v>
      </c>
      <c r="AF25" s="62"/>
      <c r="AG25" s="32" t="s">
        <v>13</v>
      </c>
      <c r="AH25" s="33">
        <v>0.35416666666666669</v>
      </c>
      <c r="AI25" s="33">
        <v>0.53125</v>
      </c>
      <c r="AJ25" s="34" t="s">
        <v>17</v>
      </c>
      <c r="AK25" s="33">
        <v>0.57291666666666663</v>
      </c>
      <c r="AL25" s="33">
        <v>0.6875</v>
      </c>
      <c r="AM25" s="35"/>
      <c r="AN25" s="299">
        <f>SUM(E26:AM26)</f>
        <v>31.5</v>
      </c>
      <c r="AO25" s="299">
        <f>0.9*35</f>
        <v>31.5</v>
      </c>
      <c r="AP25" s="299">
        <f>ROUND(AN25-AO25,2)</f>
        <v>0</v>
      </c>
      <c r="AQ25" s="299">
        <f>+E26+H26+K26+L26+O26+R26+S26+V26+Y26+Z26+AC26+AF26+AG26+AJ26+AM26</f>
        <v>3</v>
      </c>
      <c r="AR25" s="299">
        <f>+AQ25+AQ77-AT25-AS77</f>
        <v>4</v>
      </c>
      <c r="AS25" s="299">
        <f>+AR25+AT25</f>
        <v>4</v>
      </c>
      <c r="AT25" s="299">
        <f>COUNTIF(E25:AM26,"cui")+COUNTIF(E25:AM26,"ext")</f>
        <v>0</v>
      </c>
      <c r="AU25" s="299">
        <f>+AO25/35</f>
        <v>0.9</v>
      </c>
    </row>
    <row r="26" spans="1:47" ht="15" hidden="1" customHeight="1" thickBot="1" x14ac:dyDescent="0.3">
      <c r="A26" s="313"/>
      <c r="B26" s="19">
        <f t="shared" si="0"/>
        <v>0</v>
      </c>
      <c r="C26" s="6" t="e">
        <f>+SUM(#REF!,#REF!,#REF!,#REF!,#REF!,#REF!,#REF!,#REF!,#REF!,#REF!)</f>
        <v>#REF!</v>
      </c>
      <c r="D26" s="6" t="e">
        <f>SUMIF(E25:AM25,"x",E26:AM26)+SUMIF(E25:AM25,"CUI",E26:AM26)+SUMIF(E25:AM25,"EXT",E26:AM26)-SUM(#REF!,#REF!,#REF!,#REF!,#REF!,#REF!,#REF!,#REF!,#REF!,#REF!)</f>
        <v>#REF!</v>
      </c>
      <c r="E26" s="36">
        <f>IF(E25="x",$O$47,0)</f>
        <v>0</v>
      </c>
      <c r="F26" s="301">
        <f>(G25-F25)*24</f>
        <v>4.25</v>
      </c>
      <c r="G26" s="301"/>
      <c r="H26" s="37">
        <f>IF(H25&lt;&gt;0,1,0)</f>
        <v>0</v>
      </c>
      <c r="I26" s="301">
        <f>(J25-I25)*24</f>
        <v>2.7500000000000009</v>
      </c>
      <c r="J26" s="301"/>
      <c r="K26" s="38">
        <f>IF(K25="x",$O$48,0)</f>
        <v>0</v>
      </c>
      <c r="L26" s="59">
        <f>IF(L25="x",$O$47,0)</f>
        <v>0.5</v>
      </c>
      <c r="M26" s="302">
        <f>(N25-M25)*24</f>
        <v>4.25</v>
      </c>
      <c r="N26" s="302"/>
      <c r="O26" s="7">
        <f>IF(O25&lt;&gt;0,1,0)</f>
        <v>0</v>
      </c>
      <c r="P26" s="302">
        <f>(Q25-P25)*24</f>
        <v>2.7500000000000009</v>
      </c>
      <c r="Q26" s="302"/>
      <c r="R26" s="63">
        <f>IF(R25="x",$O$48,0)</f>
        <v>0</v>
      </c>
      <c r="S26" s="36">
        <f>IF(S25="x",$O$47,0)</f>
        <v>0</v>
      </c>
      <c r="T26" s="301">
        <f>(U25-T25)*24</f>
        <v>0.49999999999999956</v>
      </c>
      <c r="U26" s="301"/>
      <c r="V26" s="37">
        <f>IF(V25&lt;&gt;0,1,0)</f>
        <v>0</v>
      </c>
      <c r="W26" s="301">
        <f>(X25-W25)*24</f>
        <v>0</v>
      </c>
      <c r="X26" s="301"/>
      <c r="Y26" s="38">
        <f>IF(Y25="x",$O$48,0)</f>
        <v>0</v>
      </c>
      <c r="Z26" s="59">
        <f>IF(Z25="x",$O$47,0)</f>
        <v>0</v>
      </c>
      <c r="AA26" s="302">
        <f>(AB25-AA25)*24</f>
        <v>4.25</v>
      </c>
      <c r="AB26" s="302"/>
      <c r="AC26" s="7">
        <f>IF(AC25&lt;&gt;0,1,0)</f>
        <v>1</v>
      </c>
      <c r="AD26" s="302">
        <f>(AE25-AD25)*24</f>
        <v>2.7500000000000009</v>
      </c>
      <c r="AE26" s="302"/>
      <c r="AF26" s="63">
        <f>IF(AF25="x",$O$48,0)</f>
        <v>0</v>
      </c>
      <c r="AG26" s="36">
        <f>IF(AG25="x",$O$47,0)</f>
        <v>0.5</v>
      </c>
      <c r="AH26" s="301">
        <f>(AI25-AH25)*24</f>
        <v>4.25</v>
      </c>
      <c r="AI26" s="301"/>
      <c r="AJ26" s="37">
        <f>IF(AJ25&lt;&gt;0,1,0)</f>
        <v>1</v>
      </c>
      <c r="AK26" s="301">
        <f>(AL25-AK25)*24</f>
        <v>2.7500000000000009</v>
      </c>
      <c r="AL26" s="301"/>
      <c r="AM26" s="38">
        <f>IF(AM25="x",$O$48,0)</f>
        <v>0</v>
      </c>
      <c r="AN26" s="300"/>
      <c r="AO26" s="300"/>
      <c r="AP26" s="300"/>
      <c r="AQ26" s="300"/>
      <c r="AR26" s="300"/>
      <c r="AS26" s="300"/>
      <c r="AT26" s="300"/>
      <c r="AU26" s="300"/>
    </row>
    <row r="27" spans="1:47" ht="3.6" customHeight="1" thickBot="1" x14ac:dyDescent="0.3">
      <c r="A27" s="9"/>
      <c r="B27" s="19">
        <f t="shared" si="0"/>
        <v>0</v>
      </c>
      <c r="C27" s="10"/>
      <c r="D27" s="11"/>
      <c r="E27" s="39"/>
      <c r="F27" s="40"/>
      <c r="G27" s="40"/>
      <c r="H27" s="41"/>
      <c r="I27" s="40"/>
      <c r="J27" s="40"/>
      <c r="K27" s="42"/>
      <c r="L27" s="60"/>
      <c r="M27" s="13"/>
      <c r="N27" s="13"/>
      <c r="O27" s="14"/>
      <c r="P27" s="13"/>
      <c r="Q27" s="13"/>
      <c r="R27" s="64"/>
      <c r="S27" s="39"/>
      <c r="T27" s="40"/>
      <c r="U27" s="40"/>
      <c r="V27" s="41"/>
      <c r="W27" s="40"/>
      <c r="X27" s="40"/>
      <c r="Y27" s="42"/>
      <c r="Z27" s="60"/>
      <c r="AA27" s="13"/>
      <c r="AB27" s="13"/>
      <c r="AC27" s="14"/>
      <c r="AD27" s="13"/>
      <c r="AE27" s="13"/>
      <c r="AF27" s="64"/>
      <c r="AG27" s="39"/>
      <c r="AH27" s="40"/>
      <c r="AI27" s="40"/>
      <c r="AJ27" s="41"/>
      <c r="AK27" s="40"/>
      <c r="AL27" s="40"/>
      <c r="AM27" s="42"/>
      <c r="AN27" s="8"/>
      <c r="AO27" s="8"/>
      <c r="AP27" s="8"/>
      <c r="AQ27" s="8"/>
      <c r="AR27" s="8"/>
      <c r="AS27" s="8"/>
      <c r="AT27" s="8"/>
      <c r="AU27" s="8"/>
    </row>
    <row r="28" spans="1:47" s="5" customFormat="1" ht="14.45" customHeight="1" thickBot="1" x14ac:dyDescent="0.3">
      <c r="A28" s="304" t="s">
        <v>609</v>
      </c>
      <c r="B28" s="19" t="str">
        <f t="shared" si="0"/>
        <v>E F</v>
      </c>
      <c r="C28" s="2" t="s">
        <v>14</v>
      </c>
      <c r="D28" s="2" t="s">
        <v>15</v>
      </c>
      <c r="E28" s="32"/>
      <c r="F28" s="33">
        <v>0.35416666666666669</v>
      </c>
      <c r="G28" s="33">
        <v>0.53125</v>
      </c>
      <c r="H28" s="43"/>
      <c r="I28" s="33">
        <v>0.57291666666666663</v>
      </c>
      <c r="J28" s="33">
        <v>0.6875</v>
      </c>
      <c r="K28" s="35"/>
      <c r="L28" s="58"/>
      <c r="M28" s="3">
        <v>0.35416666666666669</v>
      </c>
      <c r="N28" s="3">
        <v>0.53125</v>
      </c>
      <c r="O28" s="17"/>
      <c r="P28" s="3">
        <v>0.57291666666666663</v>
      </c>
      <c r="Q28" s="3">
        <v>0.6875</v>
      </c>
      <c r="R28" s="62"/>
      <c r="S28" s="32"/>
      <c r="T28" s="33">
        <v>0.35416666666666669</v>
      </c>
      <c r="U28" s="33">
        <v>0.53125</v>
      </c>
      <c r="V28" s="43"/>
      <c r="W28" s="33">
        <v>0.57291666666666663</v>
      </c>
      <c r="X28" s="33">
        <v>0.6875</v>
      </c>
      <c r="Y28" s="35"/>
      <c r="Z28" s="58"/>
      <c r="AA28" s="3">
        <v>0.35416666666666669</v>
      </c>
      <c r="AB28" s="3">
        <v>0.53125</v>
      </c>
      <c r="AC28" s="17"/>
      <c r="AD28" s="3">
        <v>0.57291666666666663</v>
      </c>
      <c r="AE28" s="3">
        <v>0.6875</v>
      </c>
      <c r="AF28" s="62"/>
      <c r="AG28" s="32"/>
      <c r="AH28" s="33">
        <v>0.35416666666666669</v>
      </c>
      <c r="AI28" s="33">
        <v>0.53125</v>
      </c>
      <c r="AJ28" s="43"/>
      <c r="AK28" s="33">
        <v>0.57291666666666663</v>
      </c>
      <c r="AL28" s="33">
        <v>0.6875</v>
      </c>
      <c r="AM28" s="35"/>
      <c r="AN28" s="299">
        <f>SUM(E29:AM29)</f>
        <v>35</v>
      </c>
      <c r="AO28" s="299">
        <v>35</v>
      </c>
      <c r="AP28" s="299">
        <f>ROUND(AN28-AO28,2)</f>
        <v>0</v>
      </c>
      <c r="AQ28" s="299">
        <f>+E29+H29+K29+L29+O29+R29+S29+V29+Y29+Z29+AC29+AF29+AG29+AJ29+AM29</f>
        <v>0</v>
      </c>
      <c r="AR28" s="299">
        <f>+AQ28+AQ80-AT28-AS80</f>
        <v>0</v>
      </c>
      <c r="AS28" s="299">
        <f>+AR28+AT28</f>
        <v>0</v>
      </c>
      <c r="AT28" s="299">
        <f>COUNTIF(E28:AM29,"cui")+COUNTIF(E28:AM29,"ext")</f>
        <v>0</v>
      </c>
      <c r="AU28" s="299">
        <f>+AO28/35</f>
        <v>1</v>
      </c>
    </row>
    <row r="29" spans="1:47" ht="15" hidden="1" customHeight="1" thickBot="1" x14ac:dyDescent="0.3">
      <c r="A29" s="305"/>
      <c r="B29" s="19">
        <f t="shared" si="0"/>
        <v>0</v>
      </c>
      <c r="C29" s="6" t="e">
        <f>+SUM(#REF!,#REF!,#REF!,#REF!,#REF!,#REF!,#REF!,#REF!,#REF!,#REF!)</f>
        <v>#REF!</v>
      </c>
      <c r="D29" s="6" t="e">
        <f>SUMIF(E28:AM28,"x",E29:AM29)+SUMIF(E28:AM28,"CUI",E29:AM29)+SUMIF(E28:AM28,"EXT",E29:AM29)-SUM(#REF!,#REF!,#REF!,#REF!,#REF!,#REF!,#REF!,#REF!,#REF!,#REF!)</f>
        <v>#REF!</v>
      </c>
      <c r="E29" s="36">
        <f>IF(E28="x",$O$47,0)</f>
        <v>0</v>
      </c>
      <c r="F29" s="301">
        <f>(G28-F28)*24</f>
        <v>4.25</v>
      </c>
      <c r="G29" s="301"/>
      <c r="H29" s="37">
        <f>IF(H28&lt;&gt;0,1,0)</f>
        <v>0</v>
      </c>
      <c r="I29" s="301">
        <f>(J28-I28)*24</f>
        <v>2.7500000000000009</v>
      </c>
      <c r="J29" s="301"/>
      <c r="K29" s="38">
        <f>IF(K28="x",$O$48,0)</f>
        <v>0</v>
      </c>
      <c r="L29" s="59">
        <f>IF(L28="x",$O$47,0)</f>
        <v>0</v>
      </c>
      <c r="M29" s="302">
        <f>(N28-M28)*24</f>
        <v>4.25</v>
      </c>
      <c r="N29" s="302"/>
      <c r="O29" s="7">
        <f>IF(O28&lt;&gt;0,1,0)</f>
        <v>0</v>
      </c>
      <c r="P29" s="302">
        <f>(Q28-P28)*24</f>
        <v>2.7500000000000009</v>
      </c>
      <c r="Q29" s="302"/>
      <c r="R29" s="63">
        <f>IF(R28="x",$O$48,0)</f>
        <v>0</v>
      </c>
      <c r="S29" s="36">
        <f>IF(S28="x",$O$47,0)</f>
        <v>0</v>
      </c>
      <c r="T29" s="301">
        <f>(U28-T28)*24</f>
        <v>4.25</v>
      </c>
      <c r="U29" s="301"/>
      <c r="V29" s="37">
        <f>IF(V28&lt;&gt;0,1,0)</f>
        <v>0</v>
      </c>
      <c r="W29" s="301">
        <f>(X28-W28)*24</f>
        <v>2.7500000000000009</v>
      </c>
      <c r="X29" s="301"/>
      <c r="Y29" s="38">
        <f>IF(Y28="x",$O$48,0)</f>
        <v>0</v>
      </c>
      <c r="Z29" s="59">
        <f>IF(Z28="x",$O$47,0)</f>
        <v>0</v>
      </c>
      <c r="AA29" s="302">
        <f>(AB28-AA28)*24</f>
        <v>4.25</v>
      </c>
      <c r="AB29" s="302"/>
      <c r="AC29" s="7">
        <f>IF(AC28&lt;&gt;0,1,0)</f>
        <v>0</v>
      </c>
      <c r="AD29" s="302">
        <f>(AE28-AD28)*24</f>
        <v>2.7500000000000009</v>
      </c>
      <c r="AE29" s="302"/>
      <c r="AF29" s="63">
        <f>IF(AF28="x",$O$48,0)</f>
        <v>0</v>
      </c>
      <c r="AG29" s="36">
        <f>IF(AG28="x",$O$47,0)</f>
        <v>0</v>
      </c>
      <c r="AH29" s="301">
        <f>(AI28-AH28)*24</f>
        <v>4.25</v>
      </c>
      <c r="AI29" s="301"/>
      <c r="AJ29" s="37">
        <f>IF(AJ28&lt;&gt;0,1,0)</f>
        <v>0</v>
      </c>
      <c r="AK29" s="301">
        <f>(AL28-AK28)*24</f>
        <v>2.7500000000000009</v>
      </c>
      <c r="AL29" s="301"/>
      <c r="AM29" s="38">
        <f>IF(AM28="x",$O$48,0)</f>
        <v>0</v>
      </c>
      <c r="AN29" s="300"/>
      <c r="AO29" s="300"/>
      <c r="AP29" s="300"/>
      <c r="AQ29" s="300"/>
      <c r="AR29" s="300"/>
      <c r="AS29" s="300"/>
      <c r="AT29" s="300"/>
      <c r="AU29" s="300"/>
    </row>
    <row r="30" spans="1:47" ht="3.6" customHeight="1" thickBot="1" x14ac:dyDescent="0.3">
      <c r="A30" s="9"/>
      <c r="B30" s="19">
        <f t="shared" si="0"/>
        <v>0</v>
      </c>
      <c r="C30" s="10"/>
      <c r="D30" s="11"/>
      <c r="E30" s="39"/>
      <c r="F30" s="40"/>
      <c r="G30" s="40"/>
      <c r="H30" s="41"/>
      <c r="I30" s="40"/>
      <c r="J30" s="40"/>
      <c r="K30" s="42"/>
      <c r="L30" s="60"/>
      <c r="M30" s="13"/>
      <c r="N30" s="13"/>
      <c r="O30" s="14"/>
      <c r="P30" s="13"/>
      <c r="Q30" s="13"/>
      <c r="R30" s="64"/>
      <c r="S30" s="39"/>
      <c r="T30" s="40"/>
      <c r="U30" s="40"/>
      <c r="V30" s="41"/>
      <c r="W30" s="40"/>
      <c r="X30" s="40"/>
      <c r="Y30" s="42"/>
      <c r="Z30" s="60"/>
      <c r="AA30" s="13"/>
      <c r="AB30" s="13"/>
      <c r="AC30" s="14"/>
      <c r="AD30" s="13"/>
      <c r="AE30" s="13"/>
      <c r="AF30" s="64"/>
      <c r="AG30" s="39"/>
      <c r="AH30" s="40"/>
      <c r="AI30" s="40"/>
      <c r="AJ30" s="41"/>
      <c r="AK30" s="40"/>
      <c r="AL30" s="40"/>
      <c r="AM30" s="42"/>
      <c r="AN30" s="8"/>
      <c r="AO30" s="8"/>
      <c r="AP30" s="8"/>
      <c r="AQ30" s="8"/>
      <c r="AR30" s="8"/>
      <c r="AS30" s="8"/>
      <c r="AT30" s="8"/>
      <c r="AU30" s="8"/>
    </row>
    <row r="31" spans="1:47" s="5" customFormat="1" ht="14.45" customHeight="1" thickBot="1" x14ac:dyDescent="0.3">
      <c r="A31" s="310" t="s">
        <v>613</v>
      </c>
      <c r="B31" s="19" t="str">
        <f t="shared" si="0"/>
        <v>M S</v>
      </c>
      <c r="C31" s="2" t="s">
        <v>14</v>
      </c>
      <c r="D31" s="2" t="s">
        <v>15</v>
      </c>
      <c r="E31" s="32"/>
      <c r="F31" s="33"/>
      <c r="G31" s="33"/>
      <c r="H31" s="34"/>
      <c r="I31" s="33"/>
      <c r="J31" s="33"/>
      <c r="K31" s="35"/>
      <c r="L31" s="58"/>
      <c r="M31" s="3"/>
      <c r="N31" s="3"/>
      <c r="O31" s="4" t="s">
        <v>16</v>
      </c>
      <c r="P31" s="3"/>
      <c r="Q31" s="3"/>
      <c r="R31" s="62"/>
      <c r="S31" s="32"/>
      <c r="T31" s="33"/>
      <c r="U31" s="33"/>
      <c r="V31" s="34"/>
      <c r="W31" s="33"/>
      <c r="X31" s="33"/>
      <c r="Y31" s="35" t="s">
        <v>13</v>
      </c>
      <c r="Z31" s="58"/>
      <c r="AA31" s="3"/>
      <c r="AB31" s="3"/>
      <c r="AC31" s="4"/>
      <c r="AD31" s="3"/>
      <c r="AE31" s="3"/>
      <c r="AF31" s="62"/>
      <c r="AG31" s="32"/>
      <c r="AH31" s="33"/>
      <c r="AI31" s="33"/>
      <c r="AJ31" s="34" t="s">
        <v>16</v>
      </c>
      <c r="AK31" s="33"/>
      <c r="AL31" s="33"/>
      <c r="AM31" s="35"/>
      <c r="AN31" s="299"/>
      <c r="AO31" s="299"/>
      <c r="AP31" s="299"/>
      <c r="AQ31" s="299"/>
      <c r="AR31" s="299"/>
      <c r="AS31" s="299"/>
      <c r="AT31" s="299"/>
      <c r="AU31" s="299"/>
    </row>
    <row r="32" spans="1:47" ht="15.75" hidden="1" thickBot="1" x14ac:dyDescent="0.3">
      <c r="A32" s="311"/>
      <c r="B32" s="19">
        <f t="shared" si="0"/>
        <v>0</v>
      </c>
      <c r="C32" s="6" t="e">
        <f>+SUM(#REF!,#REF!,#REF!,#REF!,#REF!,#REF!,#REF!,#REF!,#REF!,#REF!)</f>
        <v>#REF!</v>
      </c>
      <c r="D32" s="6" t="e">
        <f>SUMIF(E31:AM31,"x",E32:AM32)+SUMIF(E31:AM31,"CUI",E32:AM32)+SUMIF(E31:AM31,"EXT",E32:AM32)-SUM(#REF!,#REF!,#REF!,#REF!,#REF!,#REF!,#REF!,#REF!,#REF!,#REF!)</f>
        <v>#REF!</v>
      </c>
      <c r="E32" s="36">
        <f>IF(E31="x",$O$47,0)</f>
        <v>0</v>
      </c>
      <c r="F32" s="301">
        <f>(G31-F31)*24</f>
        <v>0</v>
      </c>
      <c r="G32" s="301"/>
      <c r="H32" s="37">
        <f>IF(H31&lt;&gt;0,1,0)</f>
        <v>0</v>
      </c>
      <c r="I32" s="301">
        <f>(J31-I31)*24</f>
        <v>0</v>
      </c>
      <c r="J32" s="301"/>
      <c r="K32" s="38">
        <f>IF(K31="x",$O$48,0)</f>
        <v>0</v>
      </c>
      <c r="L32" s="59">
        <f>IF(L31="x",$O$47,0)</f>
        <v>0</v>
      </c>
      <c r="M32" s="302">
        <f>(N31-M31)*24</f>
        <v>0</v>
      </c>
      <c r="N32" s="302"/>
      <c r="O32" s="7">
        <f>IF(O31&lt;&gt;0,1,0)</f>
        <v>1</v>
      </c>
      <c r="P32" s="302">
        <f>(Q31-P31)*24</f>
        <v>0</v>
      </c>
      <c r="Q32" s="302"/>
      <c r="R32" s="63">
        <f>IF(R31="x",$O$48,0)</f>
        <v>0</v>
      </c>
      <c r="S32" s="36">
        <f>IF(S31="x",$O$47,0)</f>
        <v>0</v>
      </c>
      <c r="T32" s="301">
        <f>(U31-T31)*24</f>
        <v>0</v>
      </c>
      <c r="U32" s="301"/>
      <c r="V32" s="37">
        <f>IF(V31&lt;&gt;0,1,0)</f>
        <v>0</v>
      </c>
      <c r="W32" s="301">
        <f>(X31-W31)*24</f>
        <v>0</v>
      </c>
      <c r="X32" s="301"/>
      <c r="Y32" s="38">
        <f>IF(Y31="x",$O$48,0)</f>
        <v>0.25</v>
      </c>
      <c r="Z32" s="59">
        <f>IF(Z31="x",$O$47,0)</f>
        <v>0</v>
      </c>
      <c r="AA32" s="302">
        <f>(AB31-AA31)*24</f>
        <v>0</v>
      </c>
      <c r="AB32" s="302"/>
      <c r="AC32" s="7">
        <f>IF(AC31&lt;&gt;0,1,0)</f>
        <v>0</v>
      </c>
      <c r="AD32" s="302">
        <f>(AE31-AD31)*24</f>
        <v>0</v>
      </c>
      <c r="AE32" s="302"/>
      <c r="AF32" s="63">
        <f>IF(AF31="x",$O$48,0)</f>
        <v>0</v>
      </c>
      <c r="AG32" s="36">
        <f>IF(AG31="x",$O$47,0)</f>
        <v>0</v>
      </c>
      <c r="AH32" s="301">
        <f>(AI31-AH31)*24</f>
        <v>0</v>
      </c>
      <c r="AI32" s="301"/>
      <c r="AJ32" s="37">
        <f>IF(AJ31&lt;&gt;0,1,0)</f>
        <v>1</v>
      </c>
      <c r="AK32" s="301">
        <f>(AL31-AK31)*24</f>
        <v>0</v>
      </c>
      <c r="AL32" s="301"/>
      <c r="AM32" s="38">
        <f>IF(AM31="x",$O$48,0)</f>
        <v>0</v>
      </c>
      <c r="AN32" s="300"/>
      <c r="AO32" s="300"/>
      <c r="AP32" s="300"/>
      <c r="AQ32" s="300"/>
      <c r="AR32" s="300"/>
      <c r="AS32" s="300"/>
      <c r="AT32" s="300"/>
      <c r="AU32" s="300"/>
    </row>
    <row r="33" spans="1:47" ht="3.6" customHeight="1" thickBot="1" x14ac:dyDescent="0.3">
      <c r="A33" s="9"/>
      <c r="B33" s="19">
        <f t="shared" si="0"/>
        <v>0</v>
      </c>
      <c r="C33" s="10"/>
      <c r="D33" s="11"/>
      <c r="E33" s="39"/>
      <c r="F33" s="40"/>
      <c r="G33" s="40"/>
      <c r="H33" s="41"/>
      <c r="I33" s="40"/>
      <c r="J33" s="40"/>
      <c r="K33" s="42"/>
      <c r="L33" s="60"/>
      <c r="M33" s="13"/>
      <c r="N33" s="13"/>
      <c r="O33" s="14"/>
      <c r="P33" s="13"/>
      <c r="Q33" s="13"/>
      <c r="R33" s="64"/>
      <c r="S33" s="39"/>
      <c r="T33" s="40"/>
      <c r="U33" s="40"/>
      <c r="V33" s="41"/>
      <c r="W33" s="40"/>
      <c r="X33" s="40"/>
      <c r="Y33" s="42"/>
      <c r="Z33" s="60"/>
      <c r="AA33" s="13"/>
      <c r="AB33" s="13"/>
      <c r="AC33" s="14"/>
      <c r="AD33" s="13"/>
      <c r="AE33" s="13"/>
      <c r="AF33" s="64"/>
      <c r="AG33" s="39"/>
      <c r="AH33" s="40"/>
      <c r="AI33" s="40"/>
      <c r="AJ33" s="41"/>
      <c r="AK33" s="40"/>
      <c r="AL33" s="40"/>
      <c r="AM33" s="42"/>
      <c r="AN33" s="8"/>
      <c r="AO33" s="8"/>
      <c r="AP33" s="8"/>
      <c r="AQ33" s="8"/>
      <c r="AR33" s="8"/>
      <c r="AS33" s="8"/>
      <c r="AT33" s="8"/>
      <c r="AU33" s="8"/>
    </row>
    <row r="34" spans="1:47" s="5" customFormat="1" ht="14.45" customHeight="1" x14ac:dyDescent="0.25">
      <c r="A34" s="304" t="s">
        <v>607</v>
      </c>
      <c r="B34" s="19" t="str">
        <f t="shared" ref="B34" si="1">A34</f>
        <v>C H</v>
      </c>
      <c r="C34" s="2" t="s">
        <v>14</v>
      </c>
      <c r="D34" s="2" t="s">
        <v>15</v>
      </c>
      <c r="E34" s="32"/>
      <c r="F34" s="33">
        <v>0.35416666666666669</v>
      </c>
      <c r="G34" s="33">
        <v>0.53125</v>
      </c>
      <c r="H34" s="43"/>
      <c r="I34" s="33">
        <v>0.57291666666666663</v>
      </c>
      <c r="J34" s="33">
        <v>0.6875</v>
      </c>
      <c r="K34" s="35"/>
      <c r="L34" s="58"/>
      <c r="M34" s="3">
        <v>0.35416666666666669</v>
      </c>
      <c r="N34" s="3">
        <v>0.53125</v>
      </c>
      <c r="O34" s="17"/>
      <c r="P34" s="3">
        <v>0.57291666666666663</v>
      </c>
      <c r="Q34" s="3">
        <v>0.6875</v>
      </c>
      <c r="R34" s="62"/>
      <c r="S34" s="32"/>
      <c r="T34" s="33">
        <v>0.35416666666666669</v>
      </c>
      <c r="U34" s="33">
        <v>0.53125</v>
      </c>
      <c r="V34" s="43"/>
      <c r="W34" s="33">
        <v>0.57291666666666663</v>
      </c>
      <c r="X34" s="33">
        <v>0.6875</v>
      </c>
      <c r="Y34" s="35"/>
      <c r="Z34" s="58"/>
      <c r="AA34" s="3">
        <v>0.35416666666666669</v>
      </c>
      <c r="AB34" s="3">
        <v>0.53125</v>
      </c>
      <c r="AC34" s="17"/>
      <c r="AD34" s="3">
        <v>0.57291666666666663</v>
      </c>
      <c r="AE34" s="3">
        <v>0.6875</v>
      </c>
      <c r="AF34" s="62"/>
      <c r="AG34" s="32"/>
      <c r="AH34" s="33">
        <v>0.35416666666666669</v>
      </c>
      <c r="AI34" s="33">
        <v>0.53125</v>
      </c>
      <c r="AJ34" s="43"/>
      <c r="AK34" s="33">
        <v>0.57291666666666663</v>
      </c>
      <c r="AL34" s="33">
        <v>0.6875</v>
      </c>
      <c r="AM34" s="35"/>
      <c r="AN34" s="299">
        <f>SUM(E35:AM35)</f>
        <v>35</v>
      </c>
      <c r="AO34" s="299">
        <v>35</v>
      </c>
      <c r="AP34" s="299">
        <f>ROUND(AN34-AO34,2)</f>
        <v>0</v>
      </c>
      <c r="AQ34" s="299">
        <f>+E35+H35+K35+L35+O35+R35+S35+V35+Y35+Z35+AC35+AF35+AG35+AJ35+AM35</f>
        <v>0</v>
      </c>
      <c r="AR34" s="299">
        <f>+AQ34+AQ86-AT34-AS86</f>
        <v>1</v>
      </c>
      <c r="AS34" s="299">
        <f>+AR34+AT34</f>
        <v>1</v>
      </c>
      <c r="AT34" s="299">
        <f>COUNTIF(E34:AM35,"cui")+COUNTIF(E34:AM35,"ext")</f>
        <v>0</v>
      </c>
      <c r="AU34" s="299">
        <f>+AO34/35</f>
        <v>1</v>
      </c>
    </row>
    <row r="35" spans="1:47" ht="15" hidden="1" customHeight="1" thickBot="1" x14ac:dyDescent="0.3">
      <c r="A35" s="305"/>
      <c r="B35" s="26" t="e">
        <f>C35+D35</f>
        <v>#REF!</v>
      </c>
      <c r="C35" s="6" t="e">
        <f>+SUM(#REF!,#REF!,#REF!,#REF!,#REF!,#REF!,#REF!,#REF!,#REF!,#REF!)</f>
        <v>#REF!</v>
      </c>
      <c r="D35" s="6" t="e">
        <f>SUMIF(E34:AM34,"x",E35:AM35)+SUMIF(E34:AM34,"CUI",E35:AM35)+SUMIF(E34:AM34,"EXT",E35:AM35)-SUM(#REF!,#REF!,#REF!,#REF!,#REF!,#REF!,#REF!,#REF!,#REF!,#REF!)</f>
        <v>#REF!</v>
      </c>
      <c r="E35" s="36">
        <f>IF(E34="x",$O$47,0)</f>
        <v>0</v>
      </c>
      <c r="F35" s="301">
        <f>(G34-F34)*24</f>
        <v>4.25</v>
      </c>
      <c r="G35" s="301"/>
      <c r="H35" s="37">
        <f>IF(H34&lt;&gt;0,1,0)</f>
        <v>0</v>
      </c>
      <c r="I35" s="301">
        <f>(J34-I34)*24</f>
        <v>2.7500000000000009</v>
      </c>
      <c r="J35" s="301"/>
      <c r="K35" s="38">
        <f>IF(K34="x",$O$48,0)</f>
        <v>0</v>
      </c>
      <c r="L35" s="59">
        <f>IF(L34="x",$O$47,0)</f>
        <v>0</v>
      </c>
      <c r="M35" s="302">
        <f>(N34-M34)*24</f>
        <v>4.25</v>
      </c>
      <c r="N35" s="302"/>
      <c r="O35" s="7">
        <f>IF(O34&lt;&gt;0,1,0)</f>
        <v>0</v>
      </c>
      <c r="P35" s="302">
        <f>(Q34-P34)*24</f>
        <v>2.7500000000000009</v>
      </c>
      <c r="Q35" s="302"/>
      <c r="R35" s="63">
        <f>IF(R34="x",$O$48,0)</f>
        <v>0</v>
      </c>
      <c r="S35" s="36">
        <f>IF(S34="x",$O$47,0)</f>
        <v>0</v>
      </c>
      <c r="T35" s="301">
        <f>(U34-T34)*24</f>
        <v>4.25</v>
      </c>
      <c r="U35" s="301"/>
      <c r="V35" s="37">
        <f>IF(V34&lt;&gt;0,1,0)</f>
        <v>0</v>
      </c>
      <c r="W35" s="301">
        <f>(X34-W34)*24</f>
        <v>2.7500000000000009</v>
      </c>
      <c r="X35" s="301"/>
      <c r="Y35" s="38">
        <f>IF(Y34="x",$O$48,0)</f>
        <v>0</v>
      </c>
      <c r="Z35" s="59">
        <f>IF(Z34="x",$O$47,0)</f>
        <v>0</v>
      </c>
      <c r="AA35" s="302">
        <f>(AB34-AA34)*24</f>
        <v>4.25</v>
      </c>
      <c r="AB35" s="302"/>
      <c r="AC35" s="7">
        <f>IF(AC34&lt;&gt;0,1,0)</f>
        <v>0</v>
      </c>
      <c r="AD35" s="302">
        <f>(AE34-AD34)*24</f>
        <v>2.7500000000000009</v>
      </c>
      <c r="AE35" s="302"/>
      <c r="AF35" s="63">
        <f>IF(AF34="x",$O$48,0)</f>
        <v>0</v>
      </c>
      <c r="AG35" s="36">
        <f>IF(AG34="x",$O$47,0)</f>
        <v>0</v>
      </c>
      <c r="AH35" s="301">
        <f>(AI34-AH34)*24</f>
        <v>4.25</v>
      </c>
      <c r="AI35" s="301"/>
      <c r="AJ35" s="37">
        <f>IF(AJ34&lt;&gt;0,1,0)</f>
        <v>0</v>
      </c>
      <c r="AK35" s="301">
        <f>(AL34-AK34)*24</f>
        <v>2.7500000000000009</v>
      </c>
      <c r="AL35" s="301"/>
      <c r="AM35" s="38">
        <f>IF(AM34="x",$O$48,0)</f>
        <v>0</v>
      </c>
      <c r="AN35" s="300"/>
      <c r="AO35" s="300"/>
      <c r="AP35" s="300"/>
      <c r="AQ35" s="300"/>
      <c r="AR35" s="300"/>
      <c r="AS35" s="300"/>
      <c r="AT35" s="300"/>
      <c r="AU35" s="300"/>
    </row>
    <row r="36" spans="1:47" ht="3" customHeight="1" thickBot="1" x14ac:dyDescent="0.3">
      <c r="A36" s="69"/>
      <c r="B36" s="67"/>
      <c r="C36" s="11"/>
      <c r="D36" s="11"/>
      <c r="E36" s="39"/>
      <c r="F36" s="40"/>
      <c r="G36" s="40"/>
      <c r="H36" s="41"/>
      <c r="I36" s="40"/>
      <c r="J36" s="40"/>
      <c r="K36" s="42"/>
      <c r="L36" s="60"/>
      <c r="M36" s="13"/>
      <c r="N36" s="13"/>
      <c r="O36" s="14"/>
      <c r="P36" s="13"/>
      <c r="Q36" s="13"/>
      <c r="R36" s="64"/>
      <c r="S36" s="39"/>
      <c r="T36" s="40"/>
      <c r="U36" s="40"/>
      <c r="V36" s="41"/>
      <c r="W36" s="40"/>
      <c r="X36" s="40"/>
      <c r="Y36" s="42"/>
      <c r="Z36" s="60"/>
      <c r="AA36" s="13"/>
      <c r="AB36" s="13"/>
      <c r="AC36" s="14"/>
      <c r="AD36" s="13"/>
      <c r="AE36" s="13"/>
      <c r="AF36" s="64"/>
      <c r="AG36" s="39"/>
      <c r="AH36" s="40"/>
      <c r="AI36" s="40"/>
      <c r="AJ36" s="41"/>
      <c r="AK36" s="40"/>
      <c r="AL36" s="40"/>
      <c r="AM36" s="42"/>
      <c r="AN36" s="68"/>
      <c r="AO36" s="68"/>
      <c r="AP36" s="68"/>
      <c r="AQ36" s="68"/>
      <c r="AR36" s="68"/>
      <c r="AS36" s="68"/>
      <c r="AT36" s="68"/>
      <c r="AU36" s="68"/>
    </row>
    <row r="37" spans="1:47" s="5" customFormat="1" ht="14.45" customHeight="1" thickBot="1" x14ac:dyDescent="0.3">
      <c r="A37" s="308" t="s">
        <v>610</v>
      </c>
      <c r="B37" s="19" t="str">
        <f t="shared" si="0"/>
        <v>H G</v>
      </c>
      <c r="C37" s="2" t="s">
        <v>14</v>
      </c>
      <c r="D37" s="2" t="s">
        <v>15</v>
      </c>
      <c r="E37" s="32"/>
      <c r="F37" s="33">
        <v>0.32291666666666669</v>
      </c>
      <c r="G37" s="33">
        <v>0.5</v>
      </c>
      <c r="H37" s="34"/>
      <c r="I37" s="33">
        <v>0.55208333333333337</v>
      </c>
      <c r="J37" s="33">
        <v>0.70833333333333337</v>
      </c>
      <c r="K37" s="35"/>
      <c r="L37" s="58"/>
      <c r="M37" s="3">
        <v>0.32291666666666669</v>
      </c>
      <c r="N37" s="3">
        <v>0.5</v>
      </c>
      <c r="O37" s="4"/>
      <c r="P37" s="3">
        <v>0.55208333333333337</v>
      </c>
      <c r="Q37" s="3">
        <v>0.70833333333333337</v>
      </c>
      <c r="R37" s="62"/>
      <c r="S37" s="32"/>
      <c r="T37" s="33">
        <v>0.32291666666666669</v>
      </c>
      <c r="U37" s="33">
        <v>0.5</v>
      </c>
      <c r="V37" s="34"/>
      <c r="W37" s="33">
        <v>0.55208333333333337</v>
      </c>
      <c r="X37" s="33">
        <v>0.70833333333333337</v>
      </c>
      <c r="Y37" s="35"/>
      <c r="Z37" s="58"/>
      <c r="AA37" s="3">
        <v>0.32291666666666669</v>
      </c>
      <c r="AB37" s="3">
        <v>0.5</v>
      </c>
      <c r="AC37" s="4"/>
      <c r="AD37" s="3">
        <v>0.55208333333333337</v>
      </c>
      <c r="AE37" s="3">
        <v>0.70833333333333337</v>
      </c>
      <c r="AF37" s="62"/>
      <c r="AG37" s="32"/>
      <c r="AH37" s="33">
        <v>0.32291666666666669</v>
      </c>
      <c r="AI37" s="33">
        <v>0.44791666666666669</v>
      </c>
      <c r="AJ37" s="34"/>
      <c r="AK37" s="33"/>
      <c r="AL37" s="33"/>
      <c r="AM37" s="35"/>
      <c r="AN37" s="299">
        <f>SUM(E38:AM38)</f>
        <v>35</v>
      </c>
      <c r="AO37" s="299">
        <v>35</v>
      </c>
      <c r="AP37" s="299">
        <f>ROUND(AN37-AO37,2)</f>
        <v>0</v>
      </c>
      <c r="AQ37" s="299">
        <f>+E38+H38+K38+L38+O38+R38+S38+V38+Y38+Z38+AC38+AF38+AG38+AJ38+AM38</f>
        <v>0</v>
      </c>
      <c r="AR37" s="299">
        <f>+AQ37+AQ89-AT37-AS89</f>
        <v>0</v>
      </c>
      <c r="AS37" s="299">
        <f>+AR37+AT37</f>
        <v>0</v>
      </c>
      <c r="AT37" s="299">
        <f>COUNTIF(E37:AM38,"cui")+COUNTIF(E37:AM38,"ext")</f>
        <v>0</v>
      </c>
      <c r="AU37" s="299"/>
    </row>
    <row r="38" spans="1:47" ht="15" hidden="1" customHeight="1" thickBot="1" x14ac:dyDescent="0.3">
      <c r="A38" s="309"/>
      <c r="B38" s="26" t="e">
        <f>C38+D38</f>
        <v>#REF!</v>
      </c>
      <c r="C38" s="6" t="e">
        <f>+SUM(#REF!,#REF!,#REF!,#REF!,#REF!,#REF!,#REF!,#REF!,#REF!,#REF!)</f>
        <v>#REF!</v>
      </c>
      <c r="D38" s="6" t="e">
        <f>SUMIF(E37:AM37,"x",E38:AM38)+SUMIF(E37:AM37,"CUI",E38:AM38)+SUMIF(E37:AM37,"EXT",E38:AM38)-SUM(#REF!,#REF!,#REF!,#REF!,#REF!,#REF!,#REF!,#REF!,#REF!,#REF!)</f>
        <v>#REF!</v>
      </c>
      <c r="E38" s="36">
        <f>IF(E37="x",$O$47,0)</f>
        <v>0</v>
      </c>
      <c r="F38" s="301">
        <f>(G37-F37)*24</f>
        <v>4.25</v>
      </c>
      <c r="G38" s="301"/>
      <c r="H38" s="37">
        <f>IF(H37&lt;&gt;0,1,0)</f>
        <v>0</v>
      </c>
      <c r="I38" s="301">
        <f>(J37-I37)*24</f>
        <v>3.75</v>
      </c>
      <c r="J38" s="301"/>
      <c r="K38" s="38">
        <f>IF(K37="x",$O$48,0)</f>
        <v>0</v>
      </c>
      <c r="L38" s="59">
        <f>IF(L37="x",$O$47,0)</f>
        <v>0</v>
      </c>
      <c r="M38" s="302">
        <f>(N37-M37)*24</f>
        <v>4.25</v>
      </c>
      <c r="N38" s="302"/>
      <c r="O38" s="7">
        <f>IF(O37&lt;&gt;0,1,0)</f>
        <v>0</v>
      </c>
      <c r="P38" s="302">
        <f>(Q37-P37)*24</f>
        <v>3.75</v>
      </c>
      <c r="Q38" s="302"/>
      <c r="R38" s="63">
        <f>IF(R37="x",$O$48,0)</f>
        <v>0</v>
      </c>
      <c r="S38" s="36">
        <f>IF(S37="x",$O$47,0)</f>
        <v>0</v>
      </c>
      <c r="T38" s="301">
        <f>(U37-T37)*24</f>
        <v>4.25</v>
      </c>
      <c r="U38" s="301"/>
      <c r="V38" s="37">
        <f>IF(V37&lt;&gt;0,1,0)</f>
        <v>0</v>
      </c>
      <c r="W38" s="301">
        <f>(X37-W37)*24</f>
        <v>3.75</v>
      </c>
      <c r="X38" s="301"/>
      <c r="Y38" s="38">
        <f>IF(Y37="x",$O$48,0)</f>
        <v>0</v>
      </c>
      <c r="Z38" s="59">
        <f>IF(Z37="x",$O$47,0)</f>
        <v>0</v>
      </c>
      <c r="AA38" s="302">
        <f>(AB37-AA37)*24</f>
        <v>4.25</v>
      </c>
      <c r="AB38" s="302"/>
      <c r="AC38" s="7">
        <f>IF(AC37&lt;&gt;0,1,0)</f>
        <v>0</v>
      </c>
      <c r="AD38" s="302">
        <f>(AE37-AD37)*24</f>
        <v>3.75</v>
      </c>
      <c r="AE38" s="302"/>
      <c r="AF38" s="63">
        <f>IF(AF37="x",$O$48,0)</f>
        <v>0</v>
      </c>
      <c r="AG38" s="36">
        <f>IF(AG37="x",$O$47,0)</f>
        <v>0</v>
      </c>
      <c r="AH38" s="301">
        <f>(AI37-AH37)*24</f>
        <v>3</v>
      </c>
      <c r="AI38" s="301"/>
      <c r="AJ38" s="37">
        <f>IF(AJ37&lt;&gt;0,1,0)</f>
        <v>0</v>
      </c>
      <c r="AK38" s="301">
        <f>(AL37-AK37)*24</f>
        <v>0</v>
      </c>
      <c r="AL38" s="301"/>
      <c r="AM38" s="38">
        <f>IF(AM37="x",$O$48,0)</f>
        <v>0</v>
      </c>
      <c r="AN38" s="300"/>
      <c r="AO38" s="300"/>
      <c r="AP38" s="300"/>
      <c r="AQ38" s="300"/>
      <c r="AR38" s="300"/>
      <c r="AS38" s="300"/>
      <c r="AT38" s="300"/>
      <c r="AU38" s="300"/>
    </row>
    <row r="39" spans="1:47" ht="1.5" customHeight="1" thickBot="1" x14ac:dyDescent="0.3">
      <c r="A39" s="9"/>
      <c r="B39" s="10"/>
      <c r="C39" s="10"/>
      <c r="D39" s="11"/>
      <c r="E39" s="12"/>
      <c r="F39" s="13"/>
      <c r="G39" s="13"/>
      <c r="H39" s="14"/>
      <c r="I39" s="13"/>
      <c r="J39" s="13"/>
      <c r="K39" s="15"/>
      <c r="L39" s="60"/>
      <c r="M39" s="13"/>
      <c r="N39" s="13"/>
      <c r="O39" s="14"/>
      <c r="P39" s="13"/>
      <c r="Q39" s="13"/>
      <c r="R39" s="15"/>
      <c r="S39" s="12"/>
      <c r="T39" s="13"/>
      <c r="U39" s="13"/>
      <c r="V39" s="14"/>
      <c r="W39" s="13"/>
      <c r="X39" s="13"/>
      <c r="Y39" s="15"/>
      <c r="Z39" s="12"/>
      <c r="AA39" s="13"/>
      <c r="AB39" s="13"/>
      <c r="AC39" s="14"/>
      <c r="AD39" s="13"/>
      <c r="AE39" s="13"/>
      <c r="AF39" s="15"/>
      <c r="AG39" s="12"/>
      <c r="AH39" s="13"/>
      <c r="AI39" s="13"/>
      <c r="AJ39" s="14"/>
      <c r="AK39" s="13"/>
      <c r="AL39" s="13"/>
      <c r="AM39" s="15"/>
      <c r="AN39" s="30"/>
      <c r="AO39" s="30"/>
      <c r="AQ39" s="30"/>
      <c r="AR39" s="30"/>
      <c r="AS39" s="30"/>
    </row>
    <row r="40" spans="1:47" s="5" customFormat="1" ht="14.45" customHeight="1" thickBot="1" x14ac:dyDescent="0.3">
      <c r="A40" s="306" t="s">
        <v>616</v>
      </c>
      <c r="B40" s="19" t="str">
        <f t="shared" ref="B40:B42" si="2">A40</f>
        <v>W. E</v>
      </c>
      <c r="C40" s="2" t="s">
        <v>14</v>
      </c>
      <c r="D40" s="2" t="s">
        <v>15</v>
      </c>
      <c r="E40" s="32"/>
      <c r="F40" s="33">
        <v>0.35416666666666669</v>
      </c>
      <c r="G40" s="33">
        <v>0.47916666666666669</v>
      </c>
      <c r="H40" s="43"/>
      <c r="I40" s="33">
        <v>0.52083333333333337</v>
      </c>
      <c r="J40" s="33">
        <v>0.6875</v>
      </c>
      <c r="K40" s="35"/>
      <c r="L40" s="58"/>
      <c r="M40" s="3">
        <v>0.35416666666666669</v>
      </c>
      <c r="N40" s="3">
        <v>0.47916666666666669</v>
      </c>
      <c r="O40" s="4"/>
      <c r="P40" s="3">
        <v>0.52083333333333337</v>
      </c>
      <c r="Q40" s="3">
        <v>0.6875</v>
      </c>
      <c r="R40" s="62"/>
      <c r="S40" s="32"/>
      <c r="T40" s="33">
        <v>0.35416666666666669</v>
      </c>
      <c r="U40" s="33">
        <v>0.47916666666666669</v>
      </c>
      <c r="V40" s="43"/>
      <c r="W40" s="33">
        <v>0.52083333333333337</v>
      </c>
      <c r="X40" s="33">
        <v>0.6875</v>
      </c>
      <c r="Y40" s="35"/>
      <c r="Z40" s="58"/>
      <c r="AA40" s="3">
        <v>0.35416666666666669</v>
      </c>
      <c r="AB40" s="3">
        <v>0.47916666666666669</v>
      </c>
      <c r="AC40" s="4"/>
      <c r="AD40" s="3">
        <v>0.52083333333333337</v>
      </c>
      <c r="AE40" s="66">
        <v>0.6875</v>
      </c>
      <c r="AF40" s="62"/>
      <c r="AG40" s="32"/>
      <c r="AH40" s="33">
        <v>0.35416666666666669</v>
      </c>
      <c r="AI40" s="33">
        <v>0.47916666666666669</v>
      </c>
      <c r="AJ40" s="43"/>
      <c r="AK40" s="33">
        <v>0.52083333333333337</v>
      </c>
      <c r="AL40" s="33">
        <v>0.6875</v>
      </c>
      <c r="AM40" s="35"/>
      <c r="AN40" s="299">
        <f>SUM(E41:AM41)</f>
        <v>35</v>
      </c>
      <c r="AO40" s="299">
        <v>35</v>
      </c>
      <c r="AP40" s="299">
        <f>ROUND(AN40-AO40,2)</f>
        <v>0</v>
      </c>
      <c r="AQ40" s="299">
        <f>+E41+H41+K41+L41+O41+R41+S41+V41+Y41+Z41+AC41+AF41+AG41+AJ41+AM41</f>
        <v>0</v>
      </c>
      <c r="AR40" s="299">
        <f>+AQ40+AQ92-AT40-AS92</f>
        <v>0</v>
      </c>
      <c r="AS40" s="299">
        <f>+AR40+AT40</f>
        <v>0</v>
      </c>
      <c r="AT40" s="299">
        <f>COUNTIF(E40:AM41,"cui")+COUNTIF(E40:AM41,"ext")</f>
        <v>0</v>
      </c>
      <c r="AU40" s="299">
        <f>+AO40/35</f>
        <v>1</v>
      </c>
    </row>
    <row r="41" spans="1:47" ht="15.75" hidden="1" thickBot="1" x14ac:dyDescent="0.3">
      <c r="A41" s="307"/>
      <c r="B41" s="19">
        <f t="shared" si="2"/>
        <v>0</v>
      </c>
      <c r="C41" s="6" t="e">
        <f>+SUM(#REF!,#REF!,#REF!,#REF!,#REF!,#REF!,#REF!,#REF!,#REF!,#REF!)</f>
        <v>#REF!</v>
      </c>
      <c r="D41" s="6" t="e">
        <f>SUMIF(E40:AM40,"x",E41:AM41)+SUMIF(E40:AM40,"CUI",E41:AM41)+SUMIF(E40:AM40,"EXT",E41:AM41)-SUM(#REF!,#REF!,#REF!,#REF!,#REF!,#REF!,#REF!,#REF!,#REF!,#REF!)</f>
        <v>#REF!</v>
      </c>
      <c r="E41" s="36">
        <f>IF(E40="x",$O$47,0)</f>
        <v>0</v>
      </c>
      <c r="F41" s="301">
        <f>(G40-F40)*24</f>
        <v>3</v>
      </c>
      <c r="G41" s="301"/>
      <c r="H41" s="37">
        <f>IF(H40&lt;&gt;0,1,0)</f>
        <v>0</v>
      </c>
      <c r="I41" s="301">
        <f>(J40-I40)*24</f>
        <v>3.9999999999999991</v>
      </c>
      <c r="J41" s="301"/>
      <c r="K41" s="38">
        <f>IF(K40="x",$O$48,0)</f>
        <v>0</v>
      </c>
      <c r="L41" s="59">
        <f>IF(L40="x",$O$47,0)</f>
        <v>0</v>
      </c>
      <c r="M41" s="302">
        <f>(N40-M40)*24</f>
        <v>3</v>
      </c>
      <c r="N41" s="302"/>
      <c r="O41" s="7">
        <f>IF(O40&lt;&gt;0,1,0)</f>
        <v>0</v>
      </c>
      <c r="P41" s="302">
        <f>(Q40-P40)*24</f>
        <v>3.9999999999999991</v>
      </c>
      <c r="Q41" s="302"/>
      <c r="R41" s="63">
        <f>IF(R40="x",$O$48,0)</f>
        <v>0</v>
      </c>
      <c r="S41" s="36">
        <f>IF(S40="x",$O$47,0)</f>
        <v>0</v>
      </c>
      <c r="T41" s="301">
        <f>(U40-T40)*24</f>
        <v>3</v>
      </c>
      <c r="U41" s="301"/>
      <c r="V41" s="37">
        <f>IF(V40&lt;&gt;0,1,0)</f>
        <v>0</v>
      </c>
      <c r="W41" s="301">
        <f>(X40-W40)*24</f>
        <v>3.9999999999999991</v>
      </c>
      <c r="X41" s="301"/>
      <c r="Y41" s="38">
        <f>IF(Y40="x",$O$48,0)</f>
        <v>0</v>
      </c>
      <c r="Z41" s="59">
        <f>IF(Z40="x",$O$47,0)</f>
        <v>0</v>
      </c>
      <c r="AA41" s="302">
        <f>(AB40-AA40)*24</f>
        <v>3</v>
      </c>
      <c r="AB41" s="302"/>
      <c r="AC41" s="7">
        <f>IF(AC40&lt;&gt;0,1,0)</f>
        <v>0</v>
      </c>
      <c r="AD41" s="302">
        <f>(AE40-AD40)*24</f>
        <v>3.9999999999999991</v>
      </c>
      <c r="AE41" s="302"/>
      <c r="AF41" s="63">
        <f>IF(AF40="x",$O$48,0)</f>
        <v>0</v>
      </c>
      <c r="AG41" s="36">
        <f>IF(AG40="x",$O$47,0)</f>
        <v>0</v>
      </c>
      <c r="AH41" s="301">
        <f>(AI40-AH40)*24</f>
        <v>3</v>
      </c>
      <c r="AI41" s="301"/>
      <c r="AJ41" s="37">
        <f>IF(AJ40&lt;&gt;0,1,0)</f>
        <v>0</v>
      </c>
      <c r="AK41" s="301">
        <f>(AL40-AK40)*24</f>
        <v>3.9999999999999991</v>
      </c>
      <c r="AL41" s="301"/>
      <c r="AM41" s="38">
        <f>IF(AM40="x",$O$48,0)</f>
        <v>0</v>
      </c>
      <c r="AN41" s="300"/>
      <c r="AO41" s="300"/>
      <c r="AP41" s="300"/>
      <c r="AQ41" s="300"/>
      <c r="AR41" s="300"/>
      <c r="AS41" s="300"/>
      <c r="AT41" s="300"/>
      <c r="AU41" s="300"/>
    </row>
    <row r="42" spans="1:47" ht="3.6" customHeight="1" thickBot="1" x14ac:dyDescent="0.3">
      <c r="A42" s="208"/>
      <c r="B42" s="209">
        <f t="shared" si="2"/>
        <v>0</v>
      </c>
      <c r="C42" s="210"/>
      <c r="D42" s="6"/>
      <c r="E42" s="211"/>
      <c r="F42" s="212"/>
      <c r="G42" s="212"/>
      <c r="H42" s="213"/>
      <c r="I42" s="212"/>
      <c r="J42" s="212"/>
      <c r="K42" s="214"/>
      <c r="L42" s="215"/>
      <c r="M42" s="216"/>
      <c r="N42" s="216"/>
      <c r="O42" s="217"/>
      <c r="P42" s="216"/>
      <c r="Q42" s="216"/>
      <c r="R42" s="218"/>
      <c r="S42" s="211"/>
      <c r="T42" s="212"/>
      <c r="U42" s="212"/>
      <c r="V42" s="213"/>
      <c r="W42" s="212"/>
      <c r="X42" s="212"/>
      <c r="Y42" s="214"/>
      <c r="Z42" s="215"/>
      <c r="AA42" s="216"/>
      <c r="AB42" s="216"/>
      <c r="AC42" s="217"/>
      <c r="AD42" s="216"/>
      <c r="AE42" s="216"/>
      <c r="AF42" s="218"/>
      <c r="AG42" s="211"/>
      <c r="AH42" s="212"/>
      <c r="AI42" s="212"/>
      <c r="AJ42" s="213"/>
      <c r="AK42" s="212"/>
      <c r="AL42" s="212"/>
      <c r="AM42" s="214"/>
      <c r="AN42" s="8"/>
      <c r="AO42" s="8"/>
      <c r="AP42" s="8"/>
      <c r="AQ42" s="8"/>
      <c r="AR42" s="8"/>
      <c r="AS42" s="8"/>
      <c r="AT42" s="8"/>
      <c r="AU42" s="8"/>
    </row>
    <row r="43" spans="1:47" ht="10.15" customHeight="1" x14ac:dyDescent="0.25">
      <c r="A43" s="201"/>
      <c r="B43" s="201"/>
      <c r="C43" s="201"/>
      <c r="D43" s="202"/>
      <c r="E43" s="203"/>
      <c r="F43" s="204"/>
      <c r="G43" s="204"/>
      <c r="H43" s="203"/>
      <c r="I43" s="204"/>
      <c r="J43" s="204"/>
      <c r="K43" s="203"/>
      <c r="L43" s="206"/>
      <c r="M43" s="204"/>
      <c r="N43" s="204"/>
      <c r="O43" s="203"/>
      <c r="P43" s="204"/>
      <c r="Q43" s="204"/>
      <c r="R43" s="203"/>
      <c r="S43" s="203"/>
      <c r="T43" s="204"/>
      <c r="U43" s="204"/>
      <c r="V43" s="203"/>
      <c r="W43" s="204"/>
      <c r="X43" s="204"/>
      <c r="Y43" s="203"/>
      <c r="Z43" s="203"/>
      <c r="AA43" s="204"/>
      <c r="AB43" s="204"/>
      <c r="AC43" s="203"/>
      <c r="AD43" s="204"/>
      <c r="AE43" s="204"/>
      <c r="AF43" s="203"/>
      <c r="AG43" s="203"/>
      <c r="AH43" s="204"/>
      <c r="AI43" s="204"/>
      <c r="AJ43" s="203"/>
      <c r="AK43" s="204"/>
      <c r="AL43" s="204"/>
      <c r="AM43" s="203"/>
      <c r="AN43" s="205"/>
      <c r="AO43" s="205"/>
      <c r="AQ43" s="205"/>
      <c r="AR43" s="205"/>
      <c r="AS43" s="205"/>
    </row>
    <row r="44" spans="1:47" x14ac:dyDescent="0.25">
      <c r="AO44" s="54"/>
      <c r="AR44" s="54">
        <f>SUM(AR7:AR38)</f>
        <v>20.75</v>
      </c>
      <c r="AU44" s="54">
        <f>SUM(AU7:AU38)</f>
        <v>8.5285714285714285</v>
      </c>
    </row>
    <row r="45" spans="1:47" x14ac:dyDescent="0.25">
      <c r="E45" t="s">
        <v>13</v>
      </c>
      <c r="F45" t="s">
        <v>22</v>
      </c>
      <c r="G45" t="s">
        <v>16</v>
      </c>
      <c r="H45" t="s">
        <v>17</v>
      </c>
      <c r="I45" t="s">
        <v>13</v>
      </c>
    </row>
    <row r="46" spans="1:47" ht="66.599999999999994" customHeight="1" x14ac:dyDescent="0.25">
      <c r="A46" s="18" t="s">
        <v>27</v>
      </c>
      <c r="E46" s="29" t="s">
        <v>18</v>
      </c>
      <c r="F46" s="29" t="s">
        <v>21</v>
      </c>
      <c r="G46" s="29" t="s">
        <v>19</v>
      </c>
      <c r="H46" s="29" t="s">
        <v>20</v>
      </c>
      <c r="I46" s="29" t="s">
        <v>10</v>
      </c>
    </row>
    <row r="47" spans="1:47" x14ac:dyDescent="0.25">
      <c r="A47" s="28" t="s">
        <v>0</v>
      </c>
      <c r="E47" s="18">
        <f>COUNTIF(E$4:E$38,E$45)</f>
        <v>1</v>
      </c>
      <c r="F47" s="18">
        <f>COUNTIF(H$4:H$38,F$45)</f>
        <v>1</v>
      </c>
      <c r="G47" s="18">
        <f>COUNTIF(H$4:H$38,G$45)</f>
        <v>1</v>
      </c>
      <c r="H47" s="18">
        <f>COUNTIF(H$4:H$38,H$45)</f>
        <v>1</v>
      </c>
      <c r="I47" s="18">
        <f>COUNTIF(K$4:K$38,I$45)</f>
        <v>1</v>
      </c>
      <c r="K47" s="303" t="s">
        <v>47</v>
      </c>
      <c r="L47" s="303"/>
      <c r="M47" s="303"/>
      <c r="N47" s="303"/>
      <c r="O47" s="5">
        <v>0.5</v>
      </c>
      <c r="P47" s="5" t="s">
        <v>49</v>
      </c>
    </row>
    <row r="48" spans="1:47" x14ac:dyDescent="0.25">
      <c r="A48" s="28" t="s">
        <v>1</v>
      </c>
      <c r="E48" s="18">
        <f>COUNTIF(L$4:L$38,E$45)</f>
        <v>1</v>
      </c>
      <c r="F48" s="18">
        <f>COUNTIF(O$4:O$38,F$45)</f>
        <v>1</v>
      </c>
      <c r="G48" s="18">
        <f>COUNTIF(O$4:O$38,G$45)</f>
        <v>1</v>
      </c>
      <c r="H48" s="18">
        <f>COUNTIF(O$4:O$38,H$45)</f>
        <v>1</v>
      </c>
      <c r="I48" s="18">
        <f>COUNTIF(R$4:R$38,I$45)</f>
        <v>1</v>
      </c>
      <c r="K48" s="303" t="s">
        <v>48</v>
      </c>
      <c r="L48" s="303"/>
      <c r="M48" s="303"/>
      <c r="N48" s="303"/>
      <c r="O48" s="5">
        <v>0.25</v>
      </c>
      <c r="P48" s="5" t="s">
        <v>49</v>
      </c>
    </row>
    <row r="49" spans="1:46" x14ac:dyDescent="0.25">
      <c r="A49" s="28" t="s">
        <v>2</v>
      </c>
      <c r="E49" s="18">
        <f>COUNTIF(S$4:S$38,E$45)</f>
        <v>1</v>
      </c>
      <c r="F49" s="18">
        <f>COUNTIF(V$4:V$38,F$45)</f>
        <v>1</v>
      </c>
      <c r="G49" s="18">
        <f>COUNTIF(V$4:V$38,G$45)</f>
        <v>1</v>
      </c>
      <c r="H49" s="18">
        <f>COUNTIF(V$4:V$38,H$45)</f>
        <v>1</v>
      </c>
      <c r="I49" s="18">
        <f>COUNTIF(Y$4:Y$38,I$45)</f>
        <v>1</v>
      </c>
    </row>
    <row r="50" spans="1:46" x14ac:dyDescent="0.25">
      <c r="A50" s="28" t="s">
        <v>3</v>
      </c>
      <c r="E50" s="18">
        <f>COUNTIF(Z$4:Z$38,E$45)</f>
        <v>1</v>
      </c>
      <c r="F50" s="18">
        <f>COUNTIF(AC$4:AC$38,F$45)</f>
        <v>1</v>
      </c>
      <c r="G50" s="18">
        <f>COUNTIF(AC$4:AC$38,G$45)</f>
        <v>1</v>
      </c>
      <c r="H50" s="18">
        <f>COUNTIF(AC$4:AC$38,H$45)</f>
        <v>1</v>
      </c>
      <c r="I50" s="18">
        <f>COUNTIF(AF$4:AF$38,I$45)</f>
        <v>1</v>
      </c>
    </row>
    <row r="51" spans="1:46" x14ac:dyDescent="0.25">
      <c r="A51" s="28" t="s">
        <v>4</v>
      </c>
      <c r="E51" s="18">
        <f>COUNTIF(AG$4:AG$38,E$45)</f>
        <v>1</v>
      </c>
      <c r="F51" s="18">
        <f>COUNTIF(AJ$4:AJ$38,F$45)</f>
        <v>1</v>
      </c>
      <c r="G51" s="18">
        <f>COUNTIF(AJ$4:AJ$38,G$45)</f>
        <v>1</v>
      </c>
      <c r="H51" s="18">
        <f>COUNTIF(AJ$4:AJ$38,H$45)</f>
        <v>1</v>
      </c>
      <c r="I51" s="18">
        <f>COUNTIF(AM$4:AM$38,I$45)</f>
        <v>1</v>
      </c>
    </row>
    <row r="52" spans="1:46" ht="15.75" thickBot="1" x14ac:dyDescent="0.3"/>
    <row r="53" spans="1:46" ht="15.75" thickBot="1" x14ac:dyDescent="0.3">
      <c r="E53" s="342" t="s">
        <v>0</v>
      </c>
      <c r="F53" s="343"/>
      <c r="G53" s="343"/>
      <c r="H53" s="343"/>
      <c r="I53" s="343"/>
      <c r="J53" s="343"/>
      <c r="K53" s="344"/>
      <c r="L53" s="345" t="s">
        <v>1</v>
      </c>
      <c r="M53" s="346"/>
      <c r="N53" s="346"/>
      <c r="O53" s="346"/>
      <c r="P53" s="346"/>
      <c r="Q53" s="346"/>
      <c r="R53" s="347"/>
      <c r="S53" s="348" t="s">
        <v>2</v>
      </c>
      <c r="T53" s="349"/>
      <c r="U53" s="349"/>
      <c r="V53" s="349"/>
      <c r="W53" s="349"/>
      <c r="X53" s="349"/>
      <c r="Y53" s="350"/>
      <c r="Z53" s="351" t="s">
        <v>3</v>
      </c>
      <c r="AA53" s="346"/>
      <c r="AB53" s="346"/>
      <c r="AC53" s="346"/>
      <c r="AD53" s="346"/>
      <c r="AE53" s="346"/>
      <c r="AF53" s="347"/>
      <c r="AG53" s="348" t="s">
        <v>4</v>
      </c>
      <c r="AH53" s="349"/>
      <c r="AI53" s="349"/>
      <c r="AJ53" s="349"/>
      <c r="AK53" s="349"/>
      <c r="AL53" s="349"/>
      <c r="AM53" s="352"/>
      <c r="AN53" s="327" t="s">
        <v>5</v>
      </c>
      <c r="AO53" s="330" t="s">
        <v>23</v>
      </c>
      <c r="AP53" s="330" t="s">
        <v>24</v>
      </c>
      <c r="AQ53" s="327" t="s">
        <v>50</v>
      </c>
      <c r="AS53" s="330" t="s">
        <v>52</v>
      </c>
      <c r="AT53" s="70"/>
    </row>
    <row r="54" spans="1:46" ht="44.25" customHeight="1" thickBot="1" x14ac:dyDescent="0.3">
      <c r="A54" s="46" t="s">
        <v>26</v>
      </c>
      <c r="E54" s="323" t="s">
        <v>6</v>
      </c>
      <c r="F54" s="325" t="s">
        <v>7</v>
      </c>
      <c r="G54" s="325"/>
      <c r="H54" s="325" t="s">
        <v>8</v>
      </c>
      <c r="I54" s="325" t="s">
        <v>9</v>
      </c>
      <c r="J54" s="325"/>
      <c r="K54" s="333" t="s">
        <v>10</v>
      </c>
      <c r="L54" s="335" t="s">
        <v>6</v>
      </c>
      <c r="M54" s="320" t="s">
        <v>7</v>
      </c>
      <c r="N54" s="320"/>
      <c r="O54" s="320" t="s">
        <v>8</v>
      </c>
      <c r="P54" s="320" t="s">
        <v>9</v>
      </c>
      <c r="Q54" s="320"/>
      <c r="R54" s="321" t="s">
        <v>10</v>
      </c>
      <c r="S54" s="323" t="s">
        <v>6</v>
      </c>
      <c r="T54" s="325" t="s">
        <v>7</v>
      </c>
      <c r="U54" s="325"/>
      <c r="V54" s="325" t="s">
        <v>8</v>
      </c>
      <c r="W54" s="325" t="s">
        <v>9</v>
      </c>
      <c r="X54" s="325"/>
      <c r="Y54" s="338" t="s">
        <v>10</v>
      </c>
      <c r="Z54" s="340" t="s">
        <v>6</v>
      </c>
      <c r="AA54" s="320" t="s">
        <v>7</v>
      </c>
      <c r="AB54" s="320"/>
      <c r="AC54" s="320" t="s">
        <v>8</v>
      </c>
      <c r="AD54" s="320" t="s">
        <v>9</v>
      </c>
      <c r="AE54" s="320"/>
      <c r="AF54" s="321" t="s">
        <v>10</v>
      </c>
      <c r="AG54" s="323" t="s">
        <v>6</v>
      </c>
      <c r="AH54" s="325" t="s">
        <v>7</v>
      </c>
      <c r="AI54" s="325"/>
      <c r="AJ54" s="325" t="s">
        <v>8</v>
      </c>
      <c r="AK54" s="325" t="s">
        <v>9</v>
      </c>
      <c r="AL54" s="325"/>
      <c r="AM54" s="333" t="s">
        <v>10</v>
      </c>
      <c r="AN54" s="328"/>
      <c r="AO54" s="331"/>
      <c r="AP54" s="331"/>
      <c r="AQ54" s="328"/>
      <c r="AS54" s="331"/>
      <c r="AT54" s="70"/>
    </row>
    <row r="55" spans="1:46" ht="34.5" thickBot="1" x14ac:dyDescent="0.3">
      <c r="E55" s="324"/>
      <c r="F55" s="31" t="s">
        <v>11</v>
      </c>
      <c r="G55" s="31" t="s">
        <v>12</v>
      </c>
      <c r="H55" s="326"/>
      <c r="I55" s="31" t="s">
        <v>11</v>
      </c>
      <c r="J55" s="31" t="s">
        <v>12</v>
      </c>
      <c r="K55" s="334"/>
      <c r="L55" s="336"/>
      <c r="M55" s="1" t="s">
        <v>11</v>
      </c>
      <c r="N55" s="1" t="s">
        <v>12</v>
      </c>
      <c r="O55" s="337"/>
      <c r="P55" s="1" t="s">
        <v>11</v>
      </c>
      <c r="Q55" s="1" t="s">
        <v>12</v>
      </c>
      <c r="R55" s="322"/>
      <c r="S55" s="324"/>
      <c r="T55" s="31" t="s">
        <v>11</v>
      </c>
      <c r="U55" s="31" t="s">
        <v>12</v>
      </c>
      <c r="V55" s="326"/>
      <c r="W55" s="31" t="s">
        <v>11</v>
      </c>
      <c r="X55" s="31" t="s">
        <v>12</v>
      </c>
      <c r="Y55" s="339"/>
      <c r="Z55" s="341"/>
      <c r="AA55" s="1" t="s">
        <v>11</v>
      </c>
      <c r="AB55" s="1" t="s">
        <v>12</v>
      </c>
      <c r="AC55" s="337"/>
      <c r="AD55" s="1" t="s">
        <v>11</v>
      </c>
      <c r="AE55" s="1" t="s">
        <v>12</v>
      </c>
      <c r="AF55" s="322"/>
      <c r="AG55" s="324"/>
      <c r="AH55" s="31" t="s">
        <v>11</v>
      </c>
      <c r="AI55" s="31" t="s">
        <v>12</v>
      </c>
      <c r="AJ55" s="326"/>
      <c r="AK55" s="31" t="s">
        <v>11</v>
      </c>
      <c r="AL55" s="31" t="s">
        <v>12</v>
      </c>
      <c r="AM55" s="334"/>
      <c r="AN55" s="329"/>
      <c r="AO55" s="332"/>
      <c r="AP55" s="332"/>
      <c r="AQ55" s="329"/>
      <c r="AS55" s="332"/>
      <c r="AT55" s="70"/>
    </row>
    <row r="56" spans="1:46" ht="20.100000000000001" customHeight="1" x14ac:dyDescent="0.25">
      <c r="A56" s="308" t="s">
        <v>601</v>
      </c>
      <c r="B56" s="19"/>
      <c r="C56" s="2" t="s">
        <v>14</v>
      </c>
      <c r="D56" s="2" t="s">
        <v>15</v>
      </c>
      <c r="E56" s="32" t="str">
        <f>IF($A$56='SEMAINE IMPAIRE'!$B$14,"X","")</f>
        <v/>
      </c>
      <c r="F56" s="33"/>
      <c r="G56" s="33"/>
      <c r="H56" s="34" t="str">
        <f>IF($A$56='SEMAINE IMPAIRE'!$B$18,"S1","")</f>
        <v/>
      </c>
      <c r="I56" s="33"/>
      <c r="J56" s="33"/>
      <c r="K56" s="35"/>
      <c r="L56" s="58"/>
      <c r="M56" s="3"/>
      <c r="N56" s="3"/>
      <c r="O56" s="4"/>
      <c r="P56" s="3"/>
      <c r="Q56" s="3"/>
      <c r="R56" s="62"/>
      <c r="S56" s="32"/>
      <c r="T56" s="33"/>
      <c r="U56" s="33"/>
      <c r="V56" s="34"/>
      <c r="W56" s="33"/>
      <c r="X56" s="33"/>
      <c r="Y56" s="35"/>
      <c r="Z56" s="58"/>
      <c r="AA56" s="3"/>
      <c r="AB56" s="3"/>
      <c r="AC56" s="4" t="s">
        <v>17</v>
      </c>
      <c r="AD56" s="3"/>
      <c r="AE56" s="3"/>
      <c r="AF56" s="62"/>
      <c r="AG56" s="32"/>
      <c r="AH56" s="33"/>
      <c r="AI56" s="33"/>
      <c r="AJ56" s="34"/>
      <c r="AK56" s="33"/>
      <c r="AL56" s="33"/>
      <c r="AM56" s="35"/>
      <c r="AN56" s="299"/>
      <c r="AO56" s="299"/>
      <c r="AP56" s="299"/>
      <c r="AQ56" s="299"/>
    </row>
    <row r="57" spans="1:46" ht="20.100000000000001" customHeight="1" thickBot="1" x14ac:dyDescent="0.3">
      <c r="A57" s="309"/>
      <c r="B57" s="26" t="e">
        <f>C57+D57</f>
        <v>#REF!</v>
      </c>
      <c r="C57" s="6" t="e">
        <f>+SUM(#REF!,#REF!,#REF!,#REF!,#REF!,#REF!,#REF!,#REF!,#REF!,#REF!)</f>
        <v>#REF!</v>
      </c>
      <c r="D57" s="6" t="e">
        <f>SUMIF(E56:AM56,"x",E57:AM57)+SUMIF(E56:AM56,"CUI",E57:AM57)+SUMIF(E56:AM56,"EXT",E57:AM57)-SUM(#REF!,#REF!,#REF!,#REF!,#REF!,#REF!,#REF!,#REF!,#REF!,#REF!)</f>
        <v>#REF!</v>
      </c>
      <c r="E57" s="36">
        <f>IF(E56="x",$O$47,0)</f>
        <v>0</v>
      </c>
      <c r="F57" s="301">
        <f>(G56-F56)*24</f>
        <v>0</v>
      </c>
      <c r="G57" s="301"/>
      <c r="H57" s="37">
        <f>IF(H56&lt;&gt;0,1,0)</f>
        <v>1</v>
      </c>
      <c r="I57" s="301">
        <f>(J56-I56)*24</f>
        <v>0</v>
      </c>
      <c r="J57" s="301"/>
      <c r="K57" s="38">
        <f>IF(K56="x",$O$48,0)</f>
        <v>0</v>
      </c>
      <c r="L57" s="59">
        <f>IF(L56="x",$O$47,0)</f>
        <v>0</v>
      </c>
      <c r="M57" s="302">
        <f>(N56-M56)*24</f>
        <v>0</v>
      </c>
      <c r="N57" s="302"/>
      <c r="O57" s="7">
        <f>IF(O56&lt;&gt;0,1,0)</f>
        <v>0</v>
      </c>
      <c r="P57" s="302">
        <f>(Q56-P56)*24</f>
        <v>0</v>
      </c>
      <c r="Q57" s="302"/>
      <c r="R57" s="63">
        <f>IF(R56="x",$O$48,0)</f>
        <v>0</v>
      </c>
      <c r="S57" s="36">
        <f>IF(S56="x",$O$47,0)</f>
        <v>0</v>
      </c>
      <c r="T57" s="301">
        <f>(U56-T56)*24</f>
        <v>0</v>
      </c>
      <c r="U57" s="301"/>
      <c r="V57" s="37">
        <f>IF(V56&lt;&gt;0,1,0)</f>
        <v>0</v>
      </c>
      <c r="W57" s="301">
        <f>(X56-W56)*24</f>
        <v>0</v>
      </c>
      <c r="X57" s="301"/>
      <c r="Y57" s="38">
        <f>IF(Y56="x",$O$48,0)</f>
        <v>0</v>
      </c>
      <c r="Z57" s="59">
        <f>IF(Z56="x",$O$47,0)</f>
        <v>0</v>
      </c>
      <c r="AA57" s="302">
        <f>(AB56-AA56)*24</f>
        <v>0</v>
      </c>
      <c r="AB57" s="302"/>
      <c r="AC57" s="7">
        <f>IF(AC56&lt;&gt;0,1,0)</f>
        <v>1</v>
      </c>
      <c r="AD57" s="302">
        <f>(AE56-AD56)*24</f>
        <v>0</v>
      </c>
      <c r="AE57" s="302"/>
      <c r="AF57" s="63">
        <f>IF(AF56="x",$O$48,0)</f>
        <v>0</v>
      </c>
      <c r="AG57" s="36">
        <f>IF(AG56="x",$O$47,0)</f>
        <v>0</v>
      </c>
      <c r="AH57" s="301">
        <f>(AI56-AH56)*24</f>
        <v>0</v>
      </c>
      <c r="AI57" s="301"/>
      <c r="AJ57" s="37">
        <f>IF(AJ56&lt;&gt;0,1,0)</f>
        <v>0</v>
      </c>
      <c r="AK57" s="301">
        <f>(AL56-AK56)*24</f>
        <v>0</v>
      </c>
      <c r="AL57" s="301"/>
      <c r="AM57" s="38">
        <f>IF(AM56="x",$O$48,0)</f>
        <v>0</v>
      </c>
      <c r="AN57" s="300"/>
      <c r="AO57" s="300"/>
      <c r="AP57" s="300"/>
      <c r="AQ57" s="300"/>
    </row>
    <row r="58" spans="1:46" ht="20.100000000000001" customHeight="1" thickBot="1" x14ac:dyDescent="0.3">
      <c r="A58" s="9"/>
      <c r="B58" s="10"/>
      <c r="C58" s="10"/>
      <c r="D58" s="11"/>
      <c r="E58" s="39"/>
      <c r="F58" s="40"/>
      <c r="G58" s="40"/>
      <c r="H58" s="41"/>
      <c r="I58" s="40"/>
      <c r="J58" s="40"/>
      <c r="K58" s="42"/>
      <c r="L58" s="60"/>
      <c r="M58" s="13"/>
      <c r="N58" s="13"/>
      <c r="O58" s="14"/>
      <c r="P58" s="13"/>
      <c r="Q58" s="13"/>
      <c r="R58" s="64"/>
      <c r="S58" s="39"/>
      <c r="T58" s="40"/>
      <c r="U58" s="40"/>
      <c r="V58" s="41"/>
      <c r="W58" s="40"/>
      <c r="X58" s="40"/>
      <c r="Y58" s="42"/>
      <c r="Z58" s="60"/>
      <c r="AA58" s="13"/>
      <c r="AB58" s="13"/>
      <c r="AC58" s="14"/>
      <c r="AD58" s="13"/>
      <c r="AE58" s="13"/>
      <c r="AF58" s="64"/>
      <c r="AG58" s="39"/>
      <c r="AH58" s="40"/>
      <c r="AI58" s="40"/>
      <c r="AJ58" s="41"/>
      <c r="AK58" s="40"/>
      <c r="AL58" s="40"/>
      <c r="AM58" s="42"/>
      <c r="AN58" s="8"/>
      <c r="AO58" s="8"/>
      <c r="AP58" s="8"/>
      <c r="AQ58" s="8"/>
    </row>
    <row r="59" spans="1:46" ht="20.100000000000001" customHeight="1" x14ac:dyDescent="0.25">
      <c r="A59" s="318" t="s">
        <v>605</v>
      </c>
      <c r="B59" s="21"/>
      <c r="C59" s="2" t="s">
        <v>14</v>
      </c>
      <c r="D59" s="2" t="s">
        <v>15</v>
      </c>
      <c r="E59" s="32" t="str">
        <f>IF($A$59='SEMAINE IMPAIRE'!$B$14,"X","")</f>
        <v/>
      </c>
      <c r="F59" s="33">
        <v>0.35416666666666669</v>
      </c>
      <c r="G59" s="33">
        <v>0.47916666666666669</v>
      </c>
      <c r="H59" s="43"/>
      <c r="I59" s="33">
        <v>0.52083333333333337</v>
      </c>
      <c r="J59" s="33">
        <v>0.6875</v>
      </c>
      <c r="K59" s="35" t="s">
        <v>13</v>
      </c>
      <c r="L59" s="58"/>
      <c r="M59" s="3">
        <v>0.35416666666666669</v>
      </c>
      <c r="N59" s="3">
        <v>0.47916666666666669</v>
      </c>
      <c r="O59" s="4"/>
      <c r="P59" s="3">
        <v>0.52083333333333337</v>
      </c>
      <c r="Q59" s="3">
        <v>0.6875</v>
      </c>
      <c r="R59" s="62" t="s">
        <v>13</v>
      </c>
      <c r="S59" s="32" t="s">
        <v>13</v>
      </c>
      <c r="T59" s="33">
        <v>0.35416666666666669</v>
      </c>
      <c r="U59" s="33">
        <v>0.47916666666666669</v>
      </c>
      <c r="V59" s="43"/>
      <c r="W59" s="33">
        <v>0.52083333333333337</v>
      </c>
      <c r="X59" s="33">
        <v>0.6875</v>
      </c>
      <c r="Y59" s="35"/>
      <c r="Z59" s="58"/>
      <c r="AA59" s="3">
        <v>0.35416666666666669</v>
      </c>
      <c r="AB59" s="3">
        <v>0.47916666666666669</v>
      </c>
      <c r="AC59" s="4"/>
      <c r="AD59" s="3">
        <v>0.52083333333333337</v>
      </c>
      <c r="AE59" s="49">
        <v>0.63541666666666663</v>
      </c>
      <c r="AF59" s="62"/>
      <c r="AG59" s="32"/>
      <c r="AH59" s="33">
        <v>0.35416666666666669</v>
      </c>
      <c r="AI59" s="33">
        <v>0.47916666666666669</v>
      </c>
      <c r="AJ59" s="43"/>
      <c r="AK59" s="33">
        <v>0.52083333333333337</v>
      </c>
      <c r="AL59" s="33">
        <v>0.6875</v>
      </c>
      <c r="AM59" s="35" t="s">
        <v>13</v>
      </c>
      <c r="AN59" s="299">
        <f>SUM(E60:AM60)</f>
        <v>35</v>
      </c>
      <c r="AO59" s="299">
        <v>35</v>
      </c>
      <c r="AP59" s="299">
        <f>ROUND(AN59-AO59,2)</f>
        <v>0</v>
      </c>
      <c r="AQ59" s="299">
        <f>+E60+H60+K60+L60+O60+R60+S60+V60+Y60+Z60+AC60+AF60+AG60+AJ60+AM60</f>
        <v>1.25</v>
      </c>
      <c r="AS59" s="5">
        <f>COUNTIF(E59:AM60,"cui")+COUNTIF(E59:AM60,"ext")</f>
        <v>0</v>
      </c>
      <c r="AT59" s="5"/>
    </row>
    <row r="60" spans="1:46" ht="3.75" customHeight="1" thickBot="1" x14ac:dyDescent="0.3">
      <c r="A60" s="319"/>
      <c r="B60" s="26" t="e">
        <f>C60+D60</f>
        <v>#REF!</v>
      </c>
      <c r="C60" s="6" t="e">
        <f>+SUM(#REF!,#REF!,#REF!,#REF!,#REF!,#REF!,#REF!,#REF!,#REF!,#REF!)</f>
        <v>#REF!</v>
      </c>
      <c r="D60" s="6" t="e">
        <f>SUMIF(E59:AM59,"x",E60:AM60)+SUMIF(E59:AM59,"CUI",E60:AM60)+SUMIF(E59:AM59,"EXT",E60:AM60)-SUM(#REF!,#REF!,#REF!,#REF!,#REF!,#REF!,#REF!,#REF!,#REF!,#REF!)</f>
        <v>#REF!</v>
      </c>
      <c r="E60" s="36">
        <f>IF(E59="x",$O$47,0)</f>
        <v>0</v>
      </c>
      <c r="F60" s="301">
        <f>(G59-F59)*24</f>
        <v>3</v>
      </c>
      <c r="G60" s="301"/>
      <c r="H60" s="37">
        <f>IF(H59&lt;&gt;0,1,0)</f>
        <v>0</v>
      </c>
      <c r="I60" s="301">
        <f>(J59-I59)*24</f>
        <v>3.9999999999999991</v>
      </c>
      <c r="J60" s="301"/>
      <c r="K60" s="38">
        <f>IF(K59="x",$O$48,0)</f>
        <v>0.25</v>
      </c>
      <c r="L60" s="59">
        <f>IF(L59="x",$O$47,0)</f>
        <v>0</v>
      </c>
      <c r="M60" s="302">
        <f>(N59-M59)*24</f>
        <v>3</v>
      </c>
      <c r="N60" s="302"/>
      <c r="O60" s="7">
        <f>IF(O59&lt;&gt;0,1,0)</f>
        <v>0</v>
      </c>
      <c r="P60" s="302">
        <f>(Q59-P59)*24</f>
        <v>3.9999999999999991</v>
      </c>
      <c r="Q60" s="302"/>
      <c r="R60" s="63">
        <f>IF(R59="x",$O$48,0)</f>
        <v>0.25</v>
      </c>
      <c r="S60" s="36">
        <f>IF(S59="x",$O$47,0)</f>
        <v>0.5</v>
      </c>
      <c r="T60" s="301">
        <f>(U59-T59)*24</f>
        <v>3</v>
      </c>
      <c r="U60" s="301"/>
      <c r="V60" s="37">
        <f>IF(V59&lt;&gt;0,1,0)</f>
        <v>0</v>
      </c>
      <c r="W60" s="301">
        <f>(X59-W59)*24</f>
        <v>3.9999999999999991</v>
      </c>
      <c r="X60" s="301"/>
      <c r="Y60" s="38">
        <f>IF(Y59="x",$O$48,0)</f>
        <v>0</v>
      </c>
      <c r="Z60" s="59">
        <f>IF(Z59="x",$O$47,0)</f>
        <v>0</v>
      </c>
      <c r="AA60" s="302">
        <f>(AB59-AA59)*24</f>
        <v>3</v>
      </c>
      <c r="AB60" s="302"/>
      <c r="AC60" s="7">
        <f>IF(AC59&lt;&gt;0,1,0)</f>
        <v>0</v>
      </c>
      <c r="AD60" s="302">
        <f>(AE59-AD59)*24</f>
        <v>2.7499999999999982</v>
      </c>
      <c r="AE60" s="302"/>
      <c r="AF60" s="63">
        <f>IF(AF59="x",$O$48,0)</f>
        <v>0</v>
      </c>
      <c r="AG60" s="36">
        <f>IF(AG59="x",$O$47,0)</f>
        <v>0</v>
      </c>
      <c r="AH60" s="301">
        <f>(AI59-AH59)*24</f>
        <v>3</v>
      </c>
      <c r="AI60" s="301"/>
      <c r="AJ60" s="37">
        <f>IF(AJ59&lt;&gt;0,1,0)</f>
        <v>0</v>
      </c>
      <c r="AK60" s="301">
        <f>(AL59-AK59)*24</f>
        <v>3.9999999999999991</v>
      </c>
      <c r="AL60" s="301"/>
      <c r="AM60" s="38">
        <f>IF(AM59="x",$O$48,0)</f>
        <v>0.25</v>
      </c>
      <c r="AN60" s="300"/>
      <c r="AO60" s="300"/>
      <c r="AP60" s="300"/>
      <c r="AQ60" s="300"/>
      <c r="AS60" s="5"/>
      <c r="AT60" s="5"/>
    </row>
    <row r="61" spans="1:46" ht="3" customHeight="1" thickBot="1" x14ac:dyDescent="0.3">
      <c r="A61" s="9"/>
      <c r="B61" s="10"/>
      <c r="C61" s="10"/>
      <c r="D61" s="11"/>
      <c r="E61" s="39"/>
      <c r="F61" s="40"/>
      <c r="G61" s="40"/>
      <c r="H61" s="41"/>
      <c r="I61" s="40"/>
      <c r="J61" s="40"/>
      <c r="K61" s="42"/>
      <c r="L61" s="60"/>
      <c r="M61" s="13"/>
      <c r="N61" s="13"/>
      <c r="O61" s="14"/>
      <c r="P61" s="13"/>
      <c r="Q61" s="13"/>
      <c r="R61" s="64"/>
      <c r="S61" s="39"/>
      <c r="T61" s="40"/>
      <c r="U61" s="40"/>
      <c r="V61" s="41"/>
      <c r="W61" s="40"/>
      <c r="X61" s="40"/>
      <c r="Y61" s="42"/>
      <c r="Z61" s="60"/>
      <c r="AA61" s="13"/>
      <c r="AB61" s="13"/>
      <c r="AC61" s="14"/>
      <c r="AD61" s="13"/>
      <c r="AE61" s="13"/>
      <c r="AF61" s="64"/>
      <c r="AG61" s="39"/>
      <c r="AH61" s="40"/>
      <c r="AI61" s="40"/>
      <c r="AJ61" s="41"/>
      <c r="AK61" s="40"/>
      <c r="AL61" s="40"/>
      <c r="AM61" s="42"/>
      <c r="AN61" s="8"/>
      <c r="AO61" s="8"/>
      <c r="AP61" s="8"/>
      <c r="AQ61" s="8"/>
      <c r="AS61" s="5"/>
      <c r="AT61" s="5"/>
    </row>
    <row r="62" spans="1:46" ht="15.75" thickBot="1" x14ac:dyDescent="0.3">
      <c r="A62" s="316" t="s">
        <v>608</v>
      </c>
      <c r="B62" s="20"/>
      <c r="C62" s="2" t="s">
        <v>14</v>
      </c>
      <c r="D62" s="2" t="s">
        <v>15</v>
      </c>
      <c r="E62" s="32" t="str">
        <f>IF($A$62='SEMAINE IMPAIRE'!$B$14,"X","")</f>
        <v/>
      </c>
      <c r="F62" s="33">
        <v>0.35416666666666669</v>
      </c>
      <c r="G62" s="33">
        <v>0.53125</v>
      </c>
      <c r="H62" s="34"/>
      <c r="I62" s="33">
        <v>0.57291666666666663</v>
      </c>
      <c r="J62" s="33">
        <v>0.6875</v>
      </c>
      <c r="K62" s="35"/>
      <c r="L62" s="58"/>
      <c r="M62" s="3">
        <v>0.35416666666666669</v>
      </c>
      <c r="N62" s="3">
        <v>0.53125</v>
      </c>
      <c r="O62" s="27" t="s">
        <v>17</v>
      </c>
      <c r="P62" s="3">
        <v>0.57291666666666663</v>
      </c>
      <c r="Q62" s="3">
        <v>0.6875</v>
      </c>
      <c r="R62" s="62"/>
      <c r="S62" s="32"/>
      <c r="T62" s="50">
        <v>0.44791666666666669</v>
      </c>
      <c r="U62" s="33">
        <v>0.53125</v>
      </c>
      <c r="V62" s="34" t="s">
        <v>16</v>
      </c>
      <c r="W62" s="33">
        <v>0.57291666666666663</v>
      </c>
      <c r="X62" s="33">
        <v>0.6875</v>
      </c>
      <c r="Y62" s="35" t="s">
        <v>13</v>
      </c>
      <c r="Z62" s="58"/>
      <c r="AA62" s="3">
        <v>0.35416666666666669</v>
      </c>
      <c r="AB62" s="3">
        <v>0.53125</v>
      </c>
      <c r="AC62" s="27"/>
      <c r="AD62" s="3">
        <v>0.57291666666666663</v>
      </c>
      <c r="AE62" s="3">
        <v>0.6875</v>
      </c>
      <c r="AF62" s="62"/>
      <c r="AG62" s="32"/>
      <c r="AH62" s="33">
        <v>0.35416666666666669</v>
      </c>
      <c r="AI62" s="33">
        <v>0.53125</v>
      </c>
      <c r="AJ62" s="34"/>
      <c r="AK62" s="33">
        <v>0.57291666666666663</v>
      </c>
      <c r="AL62" s="33">
        <v>0.6875</v>
      </c>
      <c r="AM62" s="35"/>
      <c r="AN62" s="299">
        <f>SUM(E63:AM63)</f>
        <v>35</v>
      </c>
      <c r="AO62" s="299">
        <v>35</v>
      </c>
      <c r="AP62" s="299">
        <f>ROUND(AN62-AO62,2)</f>
        <v>0</v>
      </c>
      <c r="AQ62" s="299">
        <f>+E63+H63+K63+L63+O63+R63+S63+V63+Y63+Z63+AC63+AF63+AG63+AJ63+AM63</f>
        <v>2.25</v>
      </c>
      <c r="AS62" s="5">
        <f>COUNTIF(E62:AM63,"cui")+COUNTIF(E62:AM63,"ext")</f>
        <v>0</v>
      </c>
      <c r="AT62" s="5"/>
    </row>
    <row r="63" spans="1:46" ht="15" hidden="1" customHeight="1" thickBot="1" x14ac:dyDescent="0.3">
      <c r="A63" s="317"/>
      <c r="B63" s="26" t="e">
        <f>C63+D63</f>
        <v>#REF!</v>
      </c>
      <c r="C63" s="6" t="e">
        <f>+SUM(#REF!,#REF!,#REF!,#REF!,#REF!,#REF!,#REF!,#REF!,#REF!,#REF!)</f>
        <v>#REF!</v>
      </c>
      <c r="D63" s="6" t="e">
        <f>SUMIF(E62:AM62,"x",E63:AM63)+SUMIF(E62:AM62,"CUI",E63:AM63)+SUMIF(E62:AM62,"EXT",E63:AM63)-SUM(#REF!,#REF!,#REF!,#REF!,#REF!,#REF!,#REF!,#REF!,#REF!,#REF!)</f>
        <v>#REF!</v>
      </c>
      <c r="E63" s="36">
        <f>IF(E62="x",$O$47,0)</f>
        <v>0</v>
      </c>
      <c r="F63" s="301">
        <f>(G62-F62)*24</f>
        <v>4.25</v>
      </c>
      <c r="G63" s="301"/>
      <c r="H63" s="37">
        <f>IF(H62&lt;&gt;0,1,0)</f>
        <v>0</v>
      </c>
      <c r="I63" s="301">
        <f>(J62-I62)*24</f>
        <v>2.7500000000000009</v>
      </c>
      <c r="J63" s="301"/>
      <c r="K63" s="38">
        <f>IF(K62="x",$O$48,0)</f>
        <v>0</v>
      </c>
      <c r="L63" s="59">
        <f>IF(L62="x",$O$47,0)</f>
        <v>0</v>
      </c>
      <c r="M63" s="302">
        <f>(N62-M62)*24</f>
        <v>4.25</v>
      </c>
      <c r="N63" s="302"/>
      <c r="O63" s="7">
        <f>IF(O62&lt;&gt;0,1,0)</f>
        <v>1</v>
      </c>
      <c r="P63" s="302">
        <f>(Q62-P62)*24</f>
        <v>2.7500000000000009</v>
      </c>
      <c r="Q63" s="302"/>
      <c r="R63" s="63">
        <f>IF(R62="x",$O$48,0)</f>
        <v>0</v>
      </c>
      <c r="S63" s="36">
        <f>IF(S62="x",$O$47,0)</f>
        <v>0</v>
      </c>
      <c r="T63" s="301">
        <f>(U62-T62)*24</f>
        <v>1.9999999999999996</v>
      </c>
      <c r="U63" s="301"/>
      <c r="V63" s="37">
        <f>IF(V62&lt;&gt;0,1,0)</f>
        <v>1</v>
      </c>
      <c r="W63" s="301">
        <f>(X62-W62)*24</f>
        <v>2.7500000000000009</v>
      </c>
      <c r="X63" s="301"/>
      <c r="Y63" s="38">
        <f>IF(Y62="x",$O$48,0)</f>
        <v>0.25</v>
      </c>
      <c r="Z63" s="59">
        <f>IF(Z62="x",$O$47,0)</f>
        <v>0</v>
      </c>
      <c r="AA63" s="302">
        <f>(AB62-AA62)*24</f>
        <v>4.25</v>
      </c>
      <c r="AB63" s="302"/>
      <c r="AC63" s="7">
        <f>IF(AC62&lt;&gt;0,1,0)</f>
        <v>0</v>
      </c>
      <c r="AD63" s="302">
        <f>(AE62-AD62)*24</f>
        <v>2.7500000000000009</v>
      </c>
      <c r="AE63" s="302"/>
      <c r="AF63" s="63">
        <f>IF(AF62="x",$O$48,0)</f>
        <v>0</v>
      </c>
      <c r="AG63" s="36">
        <f>IF(AG62="x",$O$47,0)</f>
        <v>0</v>
      </c>
      <c r="AH63" s="301">
        <f>(AI62-AH62)*24</f>
        <v>4.25</v>
      </c>
      <c r="AI63" s="301"/>
      <c r="AJ63" s="37">
        <f>IF(AJ62&lt;&gt;0,1,0)</f>
        <v>0</v>
      </c>
      <c r="AK63" s="301">
        <f>(AL62-AK62)*24</f>
        <v>2.7500000000000009</v>
      </c>
      <c r="AL63" s="301"/>
      <c r="AM63" s="38">
        <f>IF(AM62="x",$O$48,0)</f>
        <v>0</v>
      </c>
      <c r="AN63" s="300"/>
      <c r="AO63" s="300"/>
      <c r="AP63" s="300"/>
      <c r="AQ63" s="300"/>
      <c r="AS63" s="5"/>
      <c r="AT63" s="5"/>
    </row>
    <row r="64" spans="1:46" ht="3" customHeight="1" thickBot="1" x14ac:dyDescent="0.3">
      <c r="A64" s="9"/>
      <c r="B64" s="10"/>
      <c r="C64" s="10"/>
      <c r="D64" s="11"/>
      <c r="E64" s="39"/>
      <c r="F64" s="40"/>
      <c r="G64" s="40"/>
      <c r="H64" s="41"/>
      <c r="I64" s="40"/>
      <c r="J64" s="40"/>
      <c r="K64" s="42"/>
      <c r="L64" s="60"/>
      <c r="M64" s="13"/>
      <c r="N64" s="13"/>
      <c r="O64" s="14"/>
      <c r="P64" s="13"/>
      <c r="Q64" s="13"/>
      <c r="R64" s="64"/>
      <c r="S64" s="39"/>
      <c r="T64" s="40"/>
      <c r="U64" s="40"/>
      <c r="V64" s="41"/>
      <c r="W64" s="40"/>
      <c r="X64" s="40"/>
      <c r="Y64" s="42"/>
      <c r="Z64" s="60"/>
      <c r="AA64" s="13"/>
      <c r="AB64" s="13"/>
      <c r="AC64" s="14"/>
      <c r="AD64" s="13"/>
      <c r="AE64" s="13"/>
      <c r="AF64" s="64"/>
      <c r="AG64" s="39"/>
      <c r="AH64" s="40"/>
      <c r="AI64" s="40"/>
      <c r="AJ64" s="41"/>
      <c r="AK64" s="40"/>
      <c r="AL64" s="40"/>
      <c r="AM64" s="42"/>
      <c r="AN64" s="8"/>
      <c r="AO64" s="8"/>
      <c r="AP64" s="8"/>
      <c r="AQ64" s="8"/>
      <c r="AS64" s="5"/>
      <c r="AT64" s="5"/>
    </row>
    <row r="65" spans="1:46" x14ac:dyDescent="0.25">
      <c r="A65" s="318" t="s">
        <v>612</v>
      </c>
      <c r="B65" s="24"/>
      <c r="C65" s="2" t="s">
        <v>14</v>
      </c>
      <c r="D65" s="2" t="s">
        <v>15</v>
      </c>
      <c r="E65" s="32" t="str">
        <f>IF($A$65='SEMAINE IMPAIRE'!$B$14,"X","")</f>
        <v>X</v>
      </c>
      <c r="F65" s="33">
        <v>0.35416666666666669</v>
      </c>
      <c r="G65" s="33">
        <v>0.47916666666666669</v>
      </c>
      <c r="H65" s="34"/>
      <c r="I65" s="33">
        <v>0.52083333333333337</v>
      </c>
      <c r="J65" s="33">
        <v>0.6875</v>
      </c>
      <c r="K65" s="35"/>
      <c r="L65" s="58"/>
      <c r="M65" s="3">
        <v>0.35416666666666669</v>
      </c>
      <c r="N65" s="3">
        <v>0.47916666666666669</v>
      </c>
      <c r="O65" s="17"/>
      <c r="P65" s="3">
        <v>0.52083333333333337</v>
      </c>
      <c r="Q65" s="49">
        <v>0.58333333333333337</v>
      </c>
      <c r="R65" s="62"/>
      <c r="S65" s="32"/>
      <c r="T65" s="33">
        <v>0.35416666666666669</v>
      </c>
      <c r="U65" s="33">
        <v>0.47916666666666669</v>
      </c>
      <c r="V65" s="34"/>
      <c r="W65" s="33">
        <v>0.52083333333333337</v>
      </c>
      <c r="X65" s="33">
        <v>0.6875</v>
      </c>
      <c r="Y65" s="35"/>
      <c r="Z65" s="58"/>
      <c r="AA65" s="3">
        <v>0.35416666666666669</v>
      </c>
      <c r="AB65" s="3">
        <v>0.47916666666666669</v>
      </c>
      <c r="AC65" s="17" t="s">
        <v>16</v>
      </c>
      <c r="AD65" s="3">
        <v>0.52083333333333337</v>
      </c>
      <c r="AE65" s="3">
        <v>0.6875</v>
      </c>
      <c r="AF65" s="62"/>
      <c r="AG65" s="32"/>
      <c r="AH65" s="50">
        <v>0.35416666666666669</v>
      </c>
      <c r="AI65" s="33">
        <v>0.47916666666666669</v>
      </c>
      <c r="AJ65" s="34" t="s">
        <v>16</v>
      </c>
      <c r="AK65" s="33">
        <v>0.52083333333333337</v>
      </c>
      <c r="AL65" s="33">
        <v>0.6875</v>
      </c>
      <c r="AM65" s="35"/>
      <c r="AN65" s="299">
        <f>SUM(E66:AM66)</f>
        <v>35</v>
      </c>
      <c r="AO65" s="299">
        <v>35</v>
      </c>
      <c r="AP65" s="299">
        <f>ROUND(AN65-AO65,2)</f>
        <v>0</v>
      </c>
      <c r="AQ65" s="299">
        <f>+E66+H66+K66+L66+O66+R66+S66+V66+Y66+Z66+AC66+AF66+AG66+AJ66+AM66</f>
        <v>2.5</v>
      </c>
      <c r="AS65" s="5">
        <f>COUNTIF(E65:AM66,"cui")+COUNTIF(E65:AM66,"ext")</f>
        <v>0</v>
      </c>
      <c r="AT65" s="5"/>
    </row>
    <row r="66" spans="1:46" ht="15" hidden="1" customHeight="1" thickBot="1" x14ac:dyDescent="0.3">
      <c r="A66" s="319"/>
      <c r="B66" s="26" t="e">
        <f>C66+D66</f>
        <v>#REF!</v>
      </c>
      <c r="C66" s="6" t="e">
        <f>+SUM(#REF!,#REF!,#REF!,#REF!,#REF!,#REF!,#REF!,#REF!,#REF!,#REF!)</f>
        <v>#REF!</v>
      </c>
      <c r="D66" s="6" t="e">
        <f>SUMIF(E65:AM65,"x",E66:AM66)+SUMIF(E65:AM65,"CUI",E66:AM66)+SUMIF(E65:AM65,"EXT",E66:AM66)-SUM(#REF!,#REF!,#REF!,#REF!,#REF!,#REF!,#REF!,#REF!,#REF!,#REF!)</f>
        <v>#REF!</v>
      </c>
      <c r="E66" s="36">
        <f>IF(E65="x",$O$47,0)</f>
        <v>0.5</v>
      </c>
      <c r="F66" s="301">
        <f>(G65-F65)*24</f>
        <v>3</v>
      </c>
      <c r="G66" s="301"/>
      <c r="H66" s="37">
        <f>IF(H65&lt;&gt;0,1,0)</f>
        <v>0</v>
      </c>
      <c r="I66" s="301">
        <f>(J65-I65)*24</f>
        <v>3.9999999999999991</v>
      </c>
      <c r="J66" s="301"/>
      <c r="K66" s="38">
        <f>IF(K65="x",$O$48,0)</f>
        <v>0</v>
      </c>
      <c r="L66" s="59">
        <f>IF(L65="x",$O$47,0)</f>
        <v>0</v>
      </c>
      <c r="M66" s="302">
        <f>(N65-M65)*24</f>
        <v>3</v>
      </c>
      <c r="N66" s="302"/>
      <c r="O66" s="7">
        <f>IF(O65&lt;&gt;0,1,0)</f>
        <v>0</v>
      </c>
      <c r="P66" s="302">
        <f>(Q65-P65)*24</f>
        <v>1.5</v>
      </c>
      <c r="Q66" s="302"/>
      <c r="R66" s="63">
        <f>IF(R65="x",$O$48,0)</f>
        <v>0</v>
      </c>
      <c r="S66" s="36">
        <f>IF(S65="x",$O$47,0)</f>
        <v>0</v>
      </c>
      <c r="T66" s="301">
        <f>(U65-T65)*24</f>
        <v>3</v>
      </c>
      <c r="U66" s="301"/>
      <c r="V66" s="37">
        <f>IF(V65&lt;&gt;0,1,0)</f>
        <v>0</v>
      </c>
      <c r="W66" s="301">
        <f>(X65-W65)*24</f>
        <v>3.9999999999999991</v>
      </c>
      <c r="X66" s="301"/>
      <c r="Y66" s="38">
        <f>IF(Y65="x",$O$48,0)</f>
        <v>0</v>
      </c>
      <c r="Z66" s="59">
        <f>IF(Z65="x",$O$47,0)</f>
        <v>0</v>
      </c>
      <c r="AA66" s="302">
        <f>(AB65-AA65)*24</f>
        <v>3</v>
      </c>
      <c r="AB66" s="302"/>
      <c r="AC66" s="7">
        <f>IF(AC65&lt;&gt;0,1,0)</f>
        <v>1</v>
      </c>
      <c r="AD66" s="302">
        <f>(AE65-AD65)*24</f>
        <v>3.9999999999999991</v>
      </c>
      <c r="AE66" s="302"/>
      <c r="AF66" s="63">
        <f>IF(AF65="x",$O$48,0)</f>
        <v>0</v>
      </c>
      <c r="AG66" s="36">
        <f>IF(AG65="x",$O$47,0)</f>
        <v>0</v>
      </c>
      <c r="AH66" s="301">
        <f>(AI65-AH65)*24</f>
        <v>3</v>
      </c>
      <c r="AI66" s="301"/>
      <c r="AJ66" s="37">
        <f>IF(AJ65&lt;&gt;0,1,0)</f>
        <v>1</v>
      </c>
      <c r="AK66" s="301">
        <f>(AL65-AK65)*24</f>
        <v>3.9999999999999991</v>
      </c>
      <c r="AL66" s="301"/>
      <c r="AM66" s="38">
        <f>IF(AM65="x",$O$48,0)</f>
        <v>0</v>
      </c>
      <c r="AN66" s="300"/>
      <c r="AO66" s="300"/>
      <c r="AP66" s="300"/>
      <c r="AQ66" s="300"/>
      <c r="AS66" s="5"/>
      <c r="AT66" s="5"/>
    </row>
    <row r="67" spans="1:46" ht="3" customHeight="1" thickBot="1" x14ac:dyDescent="0.3">
      <c r="A67" s="9"/>
      <c r="B67" s="10"/>
      <c r="C67" s="10"/>
      <c r="D67" s="11"/>
      <c r="E67" s="39"/>
      <c r="F67" s="40"/>
      <c r="G67" s="40"/>
      <c r="H67" s="41"/>
      <c r="I67" s="40"/>
      <c r="J67" s="40"/>
      <c r="K67" s="42"/>
      <c r="L67" s="60"/>
      <c r="M67" s="13"/>
      <c r="N67" s="13"/>
      <c r="O67" s="14"/>
      <c r="P67" s="13"/>
      <c r="Q67" s="13"/>
      <c r="R67" s="64"/>
      <c r="S67" s="39"/>
      <c r="T67" s="40"/>
      <c r="U67" s="40"/>
      <c r="V67" s="41"/>
      <c r="W67" s="40"/>
      <c r="X67" s="40"/>
      <c r="Y67" s="42"/>
      <c r="Z67" s="60"/>
      <c r="AA67" s="13"/>
      <c r="AB67" s="13"/>
      <c r="AC67" s="14"/>
      <c r="AD67" s="13"/>
      <c r="AE67" s="13"/>
      <c r="AF67" s="64"/>
      <c r="AG67" s="39"/>
      <c r="AH67" s="40"/>
      <c r="AI67" s="40"/>
      <c r="AJ67" s="41"/>
      <c r="AK67" s="40"/>
      <c r="AL67" s="40"/>
      <c r="AM67" s="42"/>
      <c r="AN67" s="8"/>
      <c r="AO67" s="8"/>
      <c r="AP67" s="8"/>
      <c r="AQ67" s="8"/>
      <c r="AS67" s="5"/>
      <c r="AT67" s="5"/>
    </row>
    <row r="68" spans="1:46" x14ac:dyDescent="0.25">
      <c r="A68" s="304" t="s">
        <v>606</v>
      </c>
      <c r="B68" s="23"/>
      <c r="C68" s="2" t="s">
        <v>14</v>
      </c>
      <c r="D68" s="2" t="s">
        <v>15</v>
      </c>
      <c r="E68" s="32" t="str">
        <f>IF($A$68='SEMAINE IMPAIRE'!$B$14,"X","")</f>
        <v/>
      </c>
      <c r="F68" s="33">
        <v>0.35416666666666669</v>
      </c>
      <c r="G68" s="33">
        <v>0.47916666666666669</v>
      </c>
      <c r="H68" s="43" t="s">
        <v>30</v>
      </c>
      <c r="I68" s="33">
        <v>0.52083333333333337</v>
      </c>
      <c r="J68" s="33">
        <v>0.6875</v>
      </c>
      <c r="K68" s="35"/>
      <c r="L68" s="58"/>
      <c r="M68" s="3">
        <v>0.35416666666666669</v>
      </c>
      <c r="N68" s="3">
        <v>0.47916666666666669</v>
      </c>
      <c r="O68" s="4"/>
      <c r="P68" s="3">
        <v>0.52083333333333337</v>
      </c>
      <c r="Q68" s="3">
        <v>0.6875</v>
      </c>
      <c r="R68" s="62"/>
      <c r="S68" s="32"/>
      <c r="T68" s="33">
        <v>0.35416666666666669</v>
      </c>
      <c r="U68" s="33">
        <v>0.47916666666666669</v>
      </c>
      <c r="V68" s="43" t="s">
        <v>30</v>
      </c>
      <c r="W68" s="33">
        <v>0.52083333333333337</v>
      </c>
      <c r="X68" s="33">
        <v>0.6875</v>
      </c>
      <c r="Y68" s="35"/>
      <c r="Z68" s="58"/>
      <c r="AA68" s="3"/>
      <c r="AB68" s="3"/>
      <c r="AC68" s="4"/>
      <c r="AD68" s="49">
        <v>0.48958333333333331</v>
      </c>
      <c r="AE68" s="3">
        <v>0.6875</v>
      </c>
      <c r="AF68" s="62" t="s">
        <v>13</v>
      </c>
      <c r="AG68" s="32"/>
      <c r="AH68" s="33">
        <v>0.35416666666666669</v>
      </c>
      <c r="AI68" s="33">
        <v>0.47916666666666669</v>
      </c>
      <c r="AJ68" s="43"/>
      <c r="AK68" s="33">
        <v>0.52083333333333337</v>
      </c>
      <c r="AL68" s="33">
        <v>0.6875</v>
      </c>
      <c r="AM68" s="35"/>
      <c r="AN68" s="299">
        <f>SUM(E69:AM69)</f>
        <v>35</v>
      </c>
      <c r="AO68" s="299">
        <v>35</v>
      </c>
      <c r="AP68" s="299">
        <f>ROUND(AN68-AO68,2)</f>
        <v>0</v>
      </c>
      <c r="AQ68" s="299">
        <f>+E69+H69+K69+L69+O69+R69+S69+V69+Y69+Z69+AC69+AF69+AG69+AJ69+AM69</f>
        <v>2.25</v>
      </c>
      <c r="AS68" s="5">
        <f>COUNTIF(E68:AM69,"cui")+COUNTIF(E68:AM69,"ext")</f>
        <v>2</v>
      </c>
      <c r="AT68" s="5"/>
    </row>
    <row r="69" spans="1:46" ht="15" hidden="1" customHeight="1" thickBot="1" x14ac:dyDescent="0.3">
      <c r="A69" s="305"/>
      <c r="B69" s="26" t="e">
        <f>C69+D69</f>
        <v>#REF!</v>
      </c>
      <c r="C69" s="6" t="e">
        <f>+SUM(#REF!,#REF!,#REF!,#REF!,#REF!,#REF!,#REF!,#REF!,#REF!,#REF!)</f>
        <v>#REF!</v>
      </c>
      <c r="D69" s="6" t="e">
        <f>SUMIF(E68:AM68,"x",E69:AM69)+SUMIF(E68:AM68,"CUI",E69:AM69)+SUMIF(E68:AM68,"EXT",E69:AM69)-SUM(#REF!,#REF!,#REF!,#REF!,#REF!,#REF!,#REF!,#REF!,#REF!,#REF!)</f>
        <v>#REF!</v>
      </c>
      <c r="E69" s="36">
        <f>IF(E68="x",$O$47,0)</f>
        <v>0</v>
      </c>
      <c r="F69" s="301">
        <f>(G68-F68)*24</f>
        <v>3</v>
      </c>
      <c r="G69" s="301"/>
      <c r="H69" s="37">
        <f>IF(H68&lt;&gt;0,1,0)</f>
        <v>1</v>
      </c>
      <c r="I69" s="301">
        <f>(J68-I68)*24</f>
        <v>3.9999999999999991</v>
      </c>
      <c r="J69" s="301"/>
      <c r="K69" s="38">
        <f>IF(K68="x",$O$48,0)</f>
        <v>0</v>
      </c>
      <c r="L69" s="59">
        <f>IF(L68="x",$O$47,0)</f>
        <v>0</v>
      </c>
      <c r="M69" s="302">
        <f>(N68-M68)*24</f>
        <v>3</v>
      </c>
      <c r="N69" s="302"/>
      <c r="O69" s="7">
        <f>IF(O68&lt;&gt;0,1,0)</f>
        <v>0</v>
      </c>
      <c r="P69" s="302">
        <f>(Q68-P68)*24</f>
        <v>3.9999999999999991</v>
      </c>
      <c r="Q69" s="302"/>
      <c r="R69" s="63">
        <f>IF(R68="x",$O$48,0)</f>
        <v>0</v>
      </c>
      <c r="S69" s="36">
        <f>IF(S68="x",$O$47,0)</f>
        <v>0</v>
      </c>
      <c r="T69" s="301">
        <f>(U68-T68)*24</f>
        <v>3</v>
      </c>
      <c r="U69" s="301"/>
      <c r="V69" s="37">
        <f>IF(V68&lt;&gt;0,1,0)</f>
        <v>1</v>
      </c>
      <c r="W69" s="301">
        <f>(X68-W68)*24</f>
        <v>3.9999999999999991</v>
      </c>
      <c r="X69" s="301"/>
      <c r="Y69" s="38">
        <f>IF(Y68="x",$O$48,0)</f>
        <v>0</v>
      </c>
      <c r="Z69" s="59">
        <f>IF(Z68="x",$O$47,0)</f>
        <v>0</v>
      </c>
      <c r="AA69" s="302">
        <f>(AB68-AA68)*24</f>
        <v>0</v>
      </c>
      <c r="AB69" s="302"/>
      <c r="AC69" s="7">
        <f>IF(AC68&lt;&gt;0,1,0)</f>
        <v>0</v>
      </c>
      <c r="AD69" s="302">
        <f>(AE68-AD68)*24</f>
        <v>4.75</v>
      </c>
      <c r="AE69" s="302"/>
      <c r="AF69" s="63">
        <f>IF(AF68="x",$O$48,0)</f>
        <v>0.25</v>
      </c>
      <c r="AG69" s="36">
        <f>IF(AG68="x",$O$47,0)</f>
        <v>0</v>
      </c>
      <c r="AH69" s="301">
        <f>(AI68-AH68)*24</f>
        <v>3</v>
      </c>
      <c r="AI69" s="301"/>
      <c r="AJ69" s="37">
        <f>IF(AJ68&lt;&gt;0,1,0)</f>
        <v>0</v>
      </c>
      <c r="AK69" s="301">
        <f>(AL68-AK68)*24</f>
        <v>3.9999999999999991</v>
      </c>
      <c r="AL69" s="301"/>
      <c r="AM69" s="38">
        <f>IF(AM68="x",$O$48,0)</f>
        <v>0</v>
      </c>
      <c r="AN69" s="300"/>
      <c r="AO69" s="300"/>
      <c r="AP69" s="300"/>
      <c r="AQ69" s="300"/>
      <c r="AS69" s="5"/>
      <c r="AT69" s="5"/>
    </row>
    <row r="70" spans="1:46" ht="3" customHeight="1" thickBot="1" x14ac:dyDescent="0.3">
      <c r="A70" s="9"/>
      <c r="B70" s="10"/>
      <c r="C70" s="10"/>
      <c r="D70" s="11"/>
      <c r="E70" s="39"/>
      <c r="F70" s="40"/>
      <c r="G70" s="40"/>
      <c r="H70" s="41"/>
      <c r="I70" s="40"/>
      <c r="J70" s="40"/>
      <c r="K70" s="42"/>
      <c r="L70" s="60"/>
      <c r="M70" s="13"/>
      <c r="N70" s="13"/>
      <c r="O70" s="14"/>
      <c r="P70" s="13"/>
      <c r="Q70" s="13"/>
      <c r="R70" s="64"/>
      <c r="S70" s="39"/>
      <c r="T70" s="40"/>
      <c r="U70" s="40"/>
      <c r="V70" s="41"/>
      <c r="W70" s="40"/>
      <c r="X70" s="40"/>
      <c r="Y70" s="42"/>
      <c r="Z70" s="60"/>
      <c r="AA70" s="13"/>
      <c r="AB70" s="13"/>
      <c r="AC70" s="14"/>
      <c r="AD70" s="13"/>
      <c r="AE70" s="13"/>
      <c r="AF70" s="64"/>
      <c r="AG70" s="39"/>
      <c r="AH70" s="40"/>
      <c r="AI70" s="40"/>
      <c r="AJ70" s="41"/>
      <c r="AK70" s="40"/>
      <c r="AL70" s="40"/>
      <c r="AM70" s="42"/>
      <c r="AN70" s="8"/>
      <c r="AO70" s="8"/>
      <c r="AP70" s="8"/>
      <c r="AQ70" s="8"/>
      <c r="AS70" s="5"/>
      <c r="AT70" s="5"/>
    </row>
    <row r="71" spans="1:46" x14ac:dyDescent="0.25">
      <c r="A71" s="316" t="s">
        <v>611</v>
      </c>
      <c r="B71" s="20"/>
      <c r="C71" s="2" t="s">
        <v>14</v>
      </c>
      <c r="D71" s="2" t="s">
        <v>15</v>
      </c>
      <c r="E71" s="32" t="str">
        <f>IF($A$71='SEMAINE IMPAIRE'!$B$14,"X","")</f>
        <v/>
      </c>
      <c r="F71" s="33">
        <v>0.35416666666666669</v>
      </c>
      <c r="G71" s="33">
        <v>0.53125</v>
      </c>
      <c r="H71" s="34" t="s">
        <v>17</v>
      </c>
      <c r="I71" s="33">
        <v>0.57291666666666663</v>
      </c>
      <c r="J71" s="33">
        <v>0.6875</v>
      </c>
      <c r="K71" s="35"/>
      <c r="L71" s="58"/>
      <c r="M71" s="3">
        <v>0.35416666666666669</v>
      </c>
      <c r="N71" s="3">
        <v>0.53125</v>
      </c>
      <c r="O71" s="4"/>
      <c r="P71" s="3">
        <v>0.57291666666666663</v>
      </c>
      <c r="Q71" s="3">
        <v>0.6875</v>
      </c>
      <c r="R71" s="62"/>
      <c r="S71" s="32"/>
      <c r="T71" s="33">
        <v>0.35416666666666669</v>
      </c>
      <c r="U71" s="33">
        <v>0.53125</v>
      </c>
      <c r="V71" s="34" t="s">
        <v>17</v>
      </c>
      <c r="W71" s="33">
        <v>0.57291666666666663</v>
      </c>
      <c r="X71" s="33">
        <v>0.6875</v>
      </c>
      <c r="Y71" s="35"/>
      <c r="Z71" s="58"/>
      <c r="AA71" s="3">
        <v>0.35416666666666669</v>
      </c>
      <c r="AB71" s="3">
        <v>0.53125</v>
      </c>
      <c r="AC71" s="4" t="s">
        <v>30</v>
      </c>
      <c r="AD71" s="3">
        <v>0.57291666666666663</v>
      </c>
      <c r="AE71" s="3">
        <v>0.6875</v>
      </c>
      <c r="AF71" s="62"/>
      <c r="AG71" s="32"/>
      <c r="AH71" s="33">
        <v>0.35416666666666669</v>
      </c>
      <c r="AI71" s="231">
        <v>0.52083333333333337</v>
      </c>
      <c r="AJ71" s="34"/>
      <c r="AK71" s="33"/>
      <c r="AL71" s="50"/>
      <c r="AM71" s="35"/>
      <c r="AN71" s="299">
        <f>SUM(E72:AM72)</f>
        <v>35</v>
      </c>
      <c r="AO71" s="299">
        <v>35</v>
      </c>
      <c r="AP71" s="299">
        <f>ROUND(AN71-AO71,2)</f>
        <v>0</v>
      </c>
      <c r="AQ71" s="299">
        <f>+E72+H72+K72+L72+O72+R72+S72+V72+Y72+Z72+AC72+AF72+AG72+AJ72+AM72</f>
        <v>3</v>
      </c>
      <c r="AS71" s="5">
        <f>COUNTIF(E71:AM72,"cui")+COUNTIF(E71:AM72,"ext")</f>
        <v>1</v>
      </c>
      <c r="AT71" s="5"/>
    </row>
    <row r="72" spans="1:46" ht="15" hidden="1" customHeight="1" thickBot="1" x14ac:dyDescent="0.3">
      <c r="A72" s="317"/>
      <c r="B72" s="26" t="e">
        <f>C72+D72</f>
        <v>#REF!</v>
      </c>
      <c r="C72" s="6" t="e">
        <f>+SUM(#REF!,#REF!,#REF!,#REF!,#REF!,#REF!,#REF!,#REF!,#REF!,#REF!)</f>
        <v>#REF!</v>
      </c>
      <c r="D72" s="6" t="e">
        <f>SUMIF(E71:AM71,"x",E72:AM72)+SUMIF(E71:AM71,"CUI",E72:AM72)+SUMIF(E71:AM71,"EXT",E72:AM72)-SUM(#REF!,#REF!,#REF!,#REF!,#REF!,#REF!,#REF!,#REF!,#REF!,#REF!)</f>
        <v>#REF!</v>
      </c>
      <c r="E72" s="36">
        <f>IF(E71="x",$O$47,0)</f>
        <v>0</v>
      </c>
      <c r="F72" s="301">
        <f>(G71-F71)*24</f>
        <v>4.25</v>
      </c>
      <c r="G72" s="301"/>
      <c r="H72" s="37">
        <f>IF(H71&lt;&gt;0,1,0)</f>
        <v>1</v>
      </c>
      <c r="I72" s="301">
        <f>(J71-I71)*24</f>
        <v>2.7500000000000009</v>
      </c>
      <c r="J72" s="301"/>
      <c r="K72" s="38">
        <f>IF(K71="x",$O$48,0)</f>
        <v>0</v>
      </c>
      <c r="L72" s="59">
        <f>IF(L71="x",$O$47,0)</f>
        <v>0</v>
      </c>
      <c r="M72" s="302">
        <f>(N71-M71)*24</f>
        <v>4.25</v>
      </c>
      <c r="N72" s="302"/>
      <c r="O72" s="7">
        <f>IF(O71&lt;&gt;0,1,0)</f>
        <v>0</v>
      </c>
      <c r="P72" s="302">
        <f>(Q71-P71)*24</f>
        <v>2.7500000000000009</v>
      </c>
      <c r="Q72" s="302"/>
      <c r="R72" s="63">
        <f>IF(R71="x",$O$48,0)</f>
        <v>0</v>
      </c>
      <c r="S72" s="36">
        <f>IF(S71="x",$O$47,0)</f>
        <v>0</v>
      </c>
      <c r="T72" s="301">
        <f>(U71-T71)*24</f>
        <v>4.25</v>
      </c>
      <c r="U72" s="301"/>
      <c r="V72" s="37">
        <f>IF(V71&lt;&gt;0,1,0)</f>
        <v>1</v>
      </c>
      <c r="W72" s="301">
        <f>(X71-W71)*24</f>
        <v>2.7500000000000009</v>
      </c>
      <c r="X72" s="301"/>
      <c r="Y72" s="38">
        <f>IF(Y71="x",$O$48,0)</f>
        <v>0</v>
      </c>
      <c r="Z72" s="59">
        <f>IF(Z71="x",$O$47,0)</f>
        <v>0</v>
      </c>
      <c r="AA72" s="302">
        <f>(AB71-AA71)*24</f>
        <v>4.25</v>
      </c>
      <c r="AB72" s="302"/>
      <c r="AC72" s="7">
        <f>IF(AC71&lt;&gt;0,1,0)</f>
        <v>1</v>
      </c>
      <c r="AD72" s="302">
        <f>(AE71-AD71)*24</f>
        <v>2.7500000000000009</v>
      </c>
      <c r="AE72" s="302"/>
      <c r="AF72" s="63">
        <f>IF(AF71="x",$O$48,0)</f>
        <v>0</v>
      </c>
      <c r="AG72" s="36">
        <f>IF(AG71="x",$O$47,0)</f>
        <v>0</v>
      </c>
      <c r="AH72" s="301">
        <f>(AI71-AH71)*24</f>
        <v>4</v>
      </c>
      <c r="AI72" s="301"/>
      <c r="AJ72" s="37">
        <f>IF(AJ71&lt;&gt;0,1,0)</f>
        <v>0</v>
      </c>
      <c r="AK72" s="301">
        <f>(AL71-AK71)*24</f>
        <v>0</v>
      </c>
      <c r="AL72" s="301"/>
      <c r="AM72" s="38">
        <f>IF(AM71="x",$O$48,0)</f>
        <v>0</v>
      </c>
      <c r="AN72" s="300"/>
      <c r="AO72" s="300"/>
      <c r="AP72" s="300"/>
      <c r="AQ72" s="300"/>
      <c r="AS72" s="5"/>
      <c r="AT72" s="5"/>
    </row>
    <row r="73" spans="1:46" ht="3" customHeight="1" thickBot="1" x14ac:dyDescent="0.3">
      <c r="A73" s="9"/>
      <c r="B73" s="10"/>
      <c r="C73" s="10"/>
      <c r="D73" s="11"/>
      <c r="E73" s="39"/>
      <c r="F73" s="40"/>
      <c r="G73" s="40"/>
      <c r="H73" s="40"/>
      <c r="I73" s="40"/>
      <c r="J73" s="40"/>
      <c r="K73" s="42"/>
      <c r="L73" s="60"/>
      <c r="M73" s="13"/>
      <c r="N73" s="13"/>
      <c r="O73" s="14"/>
      <c r="P73" s="13"/>
      <c r="Q73" s="13"/>
      <c r="R73" s="64"/>
      <c r="S73" s="39"/>
      <c r="T73" s="40"/>
      <c r="U73" s="40"/>
      <c r="V73" s="41"/>
      <c r="W73" s="40"/>
      <c r="X73" s="40"/>
      <c r="Y73" s="42"/>
      <c r="Z73" s="60"/>
      <c r="AA73" s="13"/>
      <c r="AB73" s="13"/>
      <c r="AC73" s="14"/>
      <c r="AD73" s="13"/>
      <c r="AE73" s="13"/>
      <c r="AF73" s="64"/>
      <c r="AG73" s="39"/>
      <c r="AH73" s="40"/>
      <c r="AI73" s="40"/>
      <c r="AJ73" s="41"/>
      <c r="AK73" s="40"/>
      <c r="AL73" s="40"/>
      <c r="AM73" s="42"/>
      <c r="AN73" s="8"/>
      <c r="AO73" s="8"/>
      <c r="AP73" s="8"/>
      <c r="AQ73" s="8"/>
      <c r="AS73" s="5"/>
      <c r="AT73" s="5"/>
    </row>
    <row r="74" spans="1:46" x14ac:dyDescent="0.25">
      <c r="A74" s="314" t="s">
        <v>615</v>
      </c>
      <c r="B74" s="22"/>
      <c r="C74" s="2" t="s">
        <v>14</v>
      </c>
      <c r="D74" s="2" t="s">
        <v>15</v>
      </c>
      <c r="E74" s="32" t="str">
        <f>IF($A$74='SEMAINE IMPAIRE'!$B$14,"X","")</f>
        <v/>
      </c>
      <c r="F74" s="33"/>
      <c r="G74" s="33"/>
      <c r="H74" s="34"/>
      <c r="I74" s="33"/>
      <c r="J74" s="33"/>
      <c r="K74" s="35"/>
      <c r="L74" s="58"/>
      <c r="M74" s="3">
        <v>0.35416666666666669</v>
      </c>
      <c r="N74" s="3">
        <v>0.53125</v>
      </c>
      <c r="O74" s="17" t="s">
        <v>30</v>
      </c>
      <c r="P74" s="3">
        <v>0.57291666666666663</v>
      </c>
      <c r="Q74" s="66">
        <v>0.6875</v>
      </c>
      <c r="R74" s="62"/>
      <c r="S74" s="32"/>
      <c r="T74" s="33">
        <v>0.35416666666666669</v>
      </c>
      <c r="U74" s="33">
        <v>0.53125</v>
      </c>
      <c r="V74" s="34"/>
      <c r="W74" s="33">
        <v>0.57291666666666663</v>
      </c>
      <c r="X74" s="33">
        <v>0.6875</v>
      </c>
      <c r="Y74" s="35"/>
      <c r="Z74" s="58"/>
      <c r="AA74" s="3"/>
      <c r="AB74" s="3"/>
      <c r="AC74" s="17"/>
      <c r="AD74" s="3"/>
      <c r="AE74" s="3"/>
      <c r="AF74" s="62"/>
      <c r="AG74" s="32"/>
      <c r="AH74" s="50">
        <v>0.39583333333333331</v>
      </c>
      <c r="AI74" s="33">
        <v>0.53125</v>
      </c>
      <c r="AJ74" s="34" t="s">
        <v>30</v>
      </c>
      <c r="AK74" s="33">
        <v>0.57291666666666663</v>
      </c>
      <c r="AL74" s="33">
        <v>0.6875</v>
      </c>
      <c r="AM74" s="35"/>
      <c r="AN74" s="299">
        <f>SUM(E75:AM75)</f>
        <v>22</v>
      </c>
      <c r="AO74" s="299">
        <v>22</v>
      </c>
      <c r="AP74" s="299">
        <f>ROUND(AN74-AO74,2)</f>
        <v>0</v>
      </c>
      <c r="AQ74" s="299">
        <f>+E75+H75+K75+L75+O75+R75+S75+V75+Y75+Z75+AC75+AF75+AG75+AJ75+AM75</f>
        <v>2</v>
      </c>
      <c r="AS74" s="5">
        <f>COUNTIF(E74:AM75,"cui")+COUNTIF(E74:AM75,"ext")</f>
        <v>2</v>
      </c>
      <c r="AT74" s="5"/>
    </row>
    <row r="75" spans="1:46" ht="15" hidden="1" customHeight="1" thickBot="1" x14ac:dyDescent="0.3">
      <c r="A75" s="315"/>
      <c r="B75" s="26" t="e">
        <f>C75+D75</f>
        <v>#REF!</v>
      </c>
      <c r="C75" s="6" t="e">
        <f>+SUM(#REF!,#REF!,#REF!,#REF!,#REF!,#REF!,#REF!,#REF!,#REF!,#REF!)</f>
        <v>#REF!</v>
      </c>
      <c r="D75" s="6" t="e">
        <f>SUMIF(E74:AM74,"x",E75:AM75)+SUMIF(E74:AM74,"CUI",E75:AM75)+SUMIF(E74:AM74,"EXT",E75:AM75)-SUM(#REF!,#REF!,#REF!,#REF!,#REF!,#REF!,#REF!,#REF!,#REF!,#REF!)</f>
        <v>#REF!</v>
      </c>
      <c r="E75" s="36">
        <f>IF(E74="x",$O$47,0)</f>
        <v>0</v>
      </c>
      <c r="F75" s="301">
        <f>(G74-F74)*24</f>
        <v>0</v>
      </c>
      <c r="G75" s="301"/>
      <c r="H75" s="37">
        <f>IF(H74&lt;&gt;0,1,0)</f>
        <v>0</v>
      </c>
      <c r="I75" s="301">
        <f>(J74-I74)*24</f>
        <v>0</v>
      </c>
      <c r="J75" s="301"/>
      <c r="K75" s="38">
        <f>IF(K74="x",$O$48,0)</f>
        <v>0</v>
      </c>
      <c r="L75" s="59">
        <f>IF(L74="x",$O$47,0)</f>
        <v>0</v>
      </c>
      <c r="M75" s="302">
        <f>(N74-M74)*24</f>
        <v>4.25</v>
      </c>
      <c r="N75" s="302"/>
      <c r="O75" s="7">
        <f>IF(O74&lt;&gt;0,1,0)</f>
        <v>1</v>
      </c>
      <c r="P75" s="302">
        <f>(Q74-P74)*24</f>
        <v>2.7500000000000009</v>
      </c>
      <c r="Q75" s="302"/>
      <c r="R75" s="63">
        <f>IF(R74="x",$O$48,0)</f>
        <v>0</v>
      </c>
      <c r="S75" s="36">
        <f>IF(S74="x",$O$47,0)</f>
        <v>0</v>
      </c>
      <c r="T75" s="301">
        <f>(U74-T74)*24</f>
        <v>4.25</v>
      </c>
      <c r="U75" s="301"/>
      <c r="V75" s="37">
        <f>IF(V74&lt;&gt;0,1,0)</f>
        <v>0</v>
      </c>
      <c r="W75" s="301">
        <f>(X74-W74)*24</f>
        <v>2.7500000000000009</v>
      </c>
      <c r="X75" s="301"/>
      <c r="Y75" s="38">
        <f>IF(Y74="x",$O$48,0)</f>
        <v>0</v>
      </c>
      <c r="Z75" s="59">
        <f>IF(Z74="x",$O$47,0)</f>
        <v>0</v>
      </c>
      <c r="AA75" s="302">
        <f>(AB74-AA74)*24</f>
        <v>0</v>
      </c>
      <c r="AB75" s="302"/>
      <c r="AC75" s="7">
        <f>IF(AC74&lt;&gt;0,1,0)</f>
        <v>0</v>
      </c>
      <c r="AD75" s="302">
        <f>(AE74-AD74)*24</f>
        <v>0</v>
      </c>
      <c r="AE75" s="302"/>
      <c r="AF75" s="63">
        <f>IF(AF74="x",$O$48,0)</f>
        <v>0</v>
      </c>
      <c r="AG75" s="36">
        <f>IF(AG74="x",$O$47,0)</f>
        <v>0</v>
      </c>
      <c r="AH75" s="301">
        <f>(AI74-AH74)*24</f>
        <v>3.2500000000000004</v>
      </c>
      <c r="AI75" s="301"/>
      <c r="AJ75" s="37">
        <f>IF(AJ74&lt;&gt;0,1,0)</f>
        <v>1</v>
      </c>
      <c r="AK75" s="301">
        <f>(AL74-AK74)*24</f>
        <v>2.7500000000000009</v>
      </c>
      <c r="AL75" s="301"/>
      <c r="AM75" s="38">
        <f>IF(AM74="x",$O$48,0)</f>
        <v>0</v>
      </c>
      <c r="AN75" s="300"/>
      <c r="AO75" s="300"/>
      <c r="AP75" s="300"/>
      <c r="AQ75" s="300"/>
      <c r="AS75" s="5"/>
      <c r="AT75" s="5"/>
    </row>
    <row r="76" spans="1:46" ht="3" customHeight="1" thickBot="1" x14ac:dyDescent="0.3">
      <c r="E76" s="44"/>
      <c r="F76" s="44"/>
      <c r="G76" s="44"/>
      <c r="H76" s="44"/>
      <c r="I76" s="44"/>
      <c r="J76" s="44"/>
      <c r="K76" s="45"/>
      <c r="L76" s="61"/>
      <c r="M76" s="16"/>
      <c r="N76" s="16"/>
      <c r="O76" s="16"/>
      <c r="P76" s="16"/>
      <c r="Q76" s="16"/>
      <c r="R76" s="65"/>
      <c r="S76" s="44"/>
      <c r="T76" s="44"/>
      <c r="U76" s="44"/>
      <c r="V76" s="44"/>
      <c r="W76" s="44"/>
      <c r="X76" s="44"/>
      <c r="Y76" s="45"/>
      <c r="Z76" s="61"/>
      <c r="AA76" s="16"/>
      <c r="AB76" s="16"/>
      <c r="AC76" s="16"/>
      <c r="AD76" s="16"/>
      <c r="AE76" s="16"/>
      <c r="AF76" s="65"/>
      <c r="AG76" s="44"/>
      <c r="AH76" s="44"/>
      <c r="AI76" s="44"/>
      <c r="AJ76" s="44"/>
      <c r="AK76" s="44"/>
      <c r="AL76" s="44"/>
      <c r="AM76" s="45"/>
      <c r="AS76" s="5"/>
      <c r="AT76" s="5"/>
    </row>
    <row r="77" spans="1:46" x14ac:dyDescent="0.25">
      <c r="A77" s="312" t="s">
        <v>614</v>
      </c>
      <c r="B77" s="21"/>
      <c r="C77" s="2" t="s">
        <v>14</v>
      </c>
      <c r="D77" s="2" t="s">
        <v>15</v>
      </c>
      <c r="E77" s="32" t="str">
        <f>IF($A$77='SEMAINE IMPAIRE'!$B$14,"X","")</f>
        <v/>
      </c>
      <c r="F77" s="33">
        <v>0.35416666666666669</v>
      </c>
      <c r="G77" s="33">
        <v>0.53125</v>
      </c>
      <c r="H77" s="34"/>
      <c r="I77" s="33">
        <v>0.57291666666666663</v>
      </c>
      <c r="J77" s="33">
        <v>0.6875</v>
      </c>
      <c r="K77" s="35"/>
      <c r="L77" s="58"/>
      <c r="M77" s="3">
        <v>0.35416666666666669</v>
      </c>
      <c r="N77" s="3">
        <v>0.53125</v>
      </c>
      <c r="O77" s="4"/>
      <c r="P77" s="3">
        <v>0.57291666666666663</v>
      </c>
      <c r="Q77" s="3">
        <v>0.6875</v>
      </c>
      <c r="R77" s="62"/>
      <c r="S77" s="32"/>
      <c r="T77" s="33">
        <v>0.35416666666666669</v>
      </c>
      <c r="U77" s="50">
        <v>0.45833333333333331</v>
      </c>
      <c r="V77" s="34"/>
      <c r="W77" s="33"/>
      <c r="X77" s="33"/>
      <c r="Y77" s="35"/>
      <c r="Z77" s="58"/>
      <c r="AA77" s="3">
        <v>0.35416666666666669</v>
      </c>
      <c r="AB77" s="3">
        <v>0.53125</v>
      </c>
      <c r="AC77" s="4"/>
      <c r="AD77" s="3">
        <v>0.57291666666666663</v>
      </c>
      <c r="AE77" s="3">
        <v>0.6875</v>
      </c>
      <c r="AF77" s="62"/>
      <c r="AG77" s="32"/>
      <c r="AH77" s="33">
        <v>0.35416666666666669</v>
      </c>
      <c r="AI77" s="33">
        <v>0.53125</v>
      </c>
      <c r="AJ77" s="34" t="s">
        <v>17</v>
      </c>
      <c r="AK77" s="33">
        <v>0.57291666666666663</v>
      </c>
      <c r="AL77" s="33">
        <v>0.6875</v>
      </c>
      <c r="AM77" s="35"/>
      <c r="AN77" s="299">
        <f>SUM(E78:AM78)</f>
        <v>31.5</v>
      </c>
      <c r="AO77" s="299">
        <f>0.9*35</f>
        <v>31.5</v>
      </c>
      <c r="AP77" s="299">
        <f>ROUND(AN77-AO77,2)</f>
        <v>0</v>
      </c>
      <c r="AQ77" s="299">
        <f>+E78+H78+K78+L78+O78+R78+S78+V78+Y78+Z78+AC78+AF78+AG78+AJ78+AM78</f>
        <v>1</v>
      </c>
      <c r="AS77" s="5">
        <f>COUNTIF(E77:AM78,"cui")+COUNTIF(E77:AM78,"ext")</f>
        <v>0</v>
      </c>
      <c r="AT77" s="5"/>
    </row>
    <row r="78" spans="1:46" ht="15" hidden="1" customHeight="1" thickBot="1" x14ac:dyDescent="0.3">
      <c r="A78" s="313"/>
      <c r="B78" s="26" t="e">
        <f>C78+D78</f>
        <v>#REF!</v>
      </c>
      <c r="C78" s="6" t="e">
        <f>+SUM(#REF!,#REF!,#REF!,#REF!,#REF!,#REF!,#REF!,#REF!,#REF!,#REF!)</f>
        <v>#REF!</v>
      </c>
      <c r="D78" s="6" t="e">
        <f>SUMIF(E77:AM77,"x",E78:AM78)+SUMIF(E77:AM77,"CUI",E78:AM78)+SUMIF(E77:AM77,"EXT",E78:AM78)-SUM(#REF!,#REF!,#REF!,#REF!,#REF!,#REF!,#REF!,#REF!,#REF!,#REF!)</f>
        <v>#REF!</v>
      </c>
      <c r="E78" s="36">
        <f>IF(E77="x",$O$47,0)</f>
        <v>0</v>
      </c>
      <c r="F78" s="301">
        <f>(G77-F77)*24</f>
        <v>4.25</v>
      </c>
      <c r="G78" s="301"/>
      <c r="H78" s="37">
        <f>IF(H77&lt;&gt;0,1,0)</f>
        <v>0</v>
      </c>
      <c r="I78" s="301">
        <f>(J77-I77)*24</f>
        <v>2.7500000000000009</v>
      </c>
      <c r="J78" s="301"/>
      <c r="K78" s="38">
        <f>IF(K77="x",$O$48,0)</f>
        <v>0</v>
      </c>
      <c r="L78" s="59">
        <f>IF(L77="x",$O$47,0)</f>
        <v>0</v>
      </c>
      <c r="M78" s="302">
        <f>(N77-M77)*24</f>
        <v>4.25</v>
      </c>
      <c r="N78" s="302"/>
      <c r="O78" s="7">
        <f>IF(O77&lt;&gt;0,1,0)</f>
        <v>0</v>
      </c>
      <c r="P78" s="302">
        <f>(Q77-P77)*24</f>
        <v>2.7500000000000009</v>
      </c>
      <c r="Q78" s="302"/>
      <c r="R78" s="63">
        <f>IF(R77="x",$O$48,0)</f>
        <v>0</v>
      </c>
      <c r="S78" s="36">
        <f>IF(S77="x",$O$47,0)</f>
        <v>0</v>
      </c>
      <c r="T78" s="301">
        <f>(U77-T77)*24</f>
        <v>2.4999999999999991</v>
      </c>
      <c r="U78" s="301"/>
      <c r="V78" s="37">
        <f>IF(V77&lt;&gt;0,1,0)</f>
        <v>0</v>
      </c>
      <c r="W78" s="301">
        <f>(X77-W77)*24</f>
        <v>0</v>
      </c>
      <c r="X78" s="301"/>
      <c r="Y78" s="38">
        <f>IF(Y77="x",$O$48,0)</f>
        <v>0</v>
      </c>
      <c r="Z78" s="59">
        <f>IF(Z77="x",$O$47,0)</f>
        <v>0</v>
      </c>
      <c r="AA78" s="302">
        <f>(AB77-AA77)*24</f>
        <v>4.25</v>
      </c>
      <c r="AB78" s="302"/>
      <c r="AC78" s="7">
        <f>IF(AC77&lt;&gt;0,1,0)</f>
        <v>0</v>
      </c>
      <c r="AD78" s="302">
        <f>(AE77-AD77)*24</f>
        <v>2.7500000000000009</v>
      </c>
      <c r="AE78" s="302"/>
      <c r="AF78" s="63">
        <f>IF(AF77="x",$O$48,0)</f>
        <v>0</v>
      </c>
      <c r="AG78" s="36">
        <f>IF(AG77="x",$O$47,0)</f>
        <v>0</v>
      </c>
      <c r="AH78" s="301">
        <f>(AI77-AH77)*24</f>
        <v>4.25</v>
      </c>
      <c r="AI78" s="301"/>
      <c r="AJ78" s="37">
        <f>IF(AJ77&lt;&gt;0,1,0)</f>
        <v>1</v>
      </c>
      <c r="AK78" s="301">
        <f>(AL77-AK77)*24</f>
        <v>2.7500000000000009</v>
      </c>
      <c r="AL78" s="301"/>
      <c r="AM78" s="38">
        <f>IF(AM77="x",$O$48,0)</f>
        <v>0</v>
      </c>
      <c r="AN78" s="300"/>
      <c r="AO78" s="300"/>
      <c r="AP78" s="300"/>
      <c r="AQ78" s="300"/>
      <c r="AS78" s="5"/>
      <c r="AT78" s="5"/>
    </row>
    <row r="79" spans="1:46" ht="3" customHeight="1" thickBot="1" x14ac:dyDescent="0.3">
      <c r="A79" s="9"/>
      <c r="B79" s="10"/>
      <c r="C79" s="10"/>
      <c r="D79" s="11"/>
      <c r="E79" s="39"/>
      <c r="F79" s="40"/>
      <c r="G79" s="40"/>
      <c r="H79" s="41"/>
      <c r="I79" s="40"/>
      <c r="J79" s="40"/>
      <c r="K79" s="42"/>
      <c r="L79" s="60"/>
      <c r="M79" s="13"/>
      <c r="N79" s="13"/>
      <c r="O79" s="14"/>
      <c r="P79" s="13"/>
      <c r="Q79" s="13"/>
      <c r="R79" s="64"/>
      <c r="S79" s="39"/>
      <c r="T79" s="40"/>
      <c r="U79" s="40"/>
      <c r="V79" s="41"/>
      <c r="W79" s="40"/>
      <c r="X79" s="40"/>
      <c r="Y79" s="42"/>
      <c r="Z79" s="60"/>
      <c r="AA79" s="13"/>
      <c r="AB79" s="13"/>
      <c r="AC79" s="14"/>
      <c r="AD79" s="13"/>
      <c r="AE79" s="13"/>
      <c r="AF79" s="64"/>
      <c r="AG79" s="39"/>
      <c r="AH79" s="40"/>
      <c r="AI79" s="40"/>
      <c r="AJ79" s="41"/>
      <c r="AK79" s="40"/>
      <c r="AL79" s="40"/>
      <c r="AM79" s="42"/>
      <c r="AN79" s="8"/>
      <c r="AO79" s="8"/>
      <c r="AP79" s="8"/>
      <c r="AQ79" s="8"/>
      <c r="AS79" s="5"/>
      <c r="AT79" s="5"/>
    </row>
    <row r="80" spans="1:46" x14ac:dyDescent="0.25">
      <c r="A80" s="304" t="s">
        <v>609</v>
      </c>
      <c r="B80" s="23"/>
      <c r="C80" s="2" t="s">
        <v>14</v>
      </c>
      <c r="D80" s="2" t="s">
        <v>15</v>
      </c>
      <c r="E80" s="32" t="str">
        <f>IF($A$80='SEMAINE IMPAIRE'!$B$14,"X","")</f>
        <v/>
      </c>
      <c r="F80" s="33">
        <v>0.35416666666666669</v>
      </c>
      <c r="G80" s="33">
        <v>0.53125</v>
      </c>
      <c r="H80" s="43"/>
      <c r="I80" s="33">
        <v>0.57291666666666663</v>
      </c>
      <c r="J80" s="33">
        <v>0.6875</v>
      </c>
      <c r="K80" s="35"/>
      <c r="L80" s="58"/>
      <c r="M80" s="3">
        <v>0.35416666666666669</v>
      </c>
      <c r="N80" s="3">
        <v>0.53125</v>
      </c>
      <c r="O80" s="17"/>
      <c r="P80" s="3">
        <v>0.57291666666666663</v>
      </c>
      <c r="Q80" s="3">
        <v>0.6875</v>
      </c>
      <c r="R80" s="62"/>
      <c r="S80" s="32"/>
      <c r="T80" s="33">
        <v>0.35416666666666669</v>
      </c>
      <c r="U80" s="33">
        <v>0.53125</v>
      </c>
      <c r="V80" s="43"/>
      <c r="W80" s="33">
        <v>0.57291666666666663</v>
      </c>
      <c r="X80" s="33">
        <v>0.6875</v>
      </c>
      <c r="Y80" s="35"/>
      <c r="Z80" s="58"/>
      <c r="AA80" s="3">
        <v>0.35416666666666669</v>
      </c>
      <c r="AB80" s="3">
        <v>0.53125</v>
      </c>
      <c r="AC80" s="17"/>
      <c r="AD80" s="3">
        <v>0.57291666666666663</v>
      </c>
      <c r="AE80" s="3">
        <v>0.6875</v>
      </c>
      <c r="AF80" s="62"/>
      <c r="AG80" s="32"/>
      <c r="AH80" s="33">
        <v>0.35416666666666669</v>
      </c>
      <c r="AI80" s="33">
        <v>0.53125</v>
      </c>
      <c r="AJ80" s="43"/>
      <c r="AK80" s="33">
        <v>0.57291666666666663</v>
      </c>
      <c r="AL80" s="33">
        <v>0.6875</v>
      </c>
      <c r="AM80" s="35"/>
      <c r="AN80" s="299">
        <f>SUM(E81:AM81)</f>
        <v>35</v>
      </c>
      <c r="AO80" s="299">
        <v>35</v>
      </c>
      <c r="AP80" s="299">
        <f>ROUND(AN80-AO80,2)</f>
        <v>0</v>
      </c>
      <c r="AQ80" s="299">
        <f>+E81+H81+K81+L81+O81+R81+S81+V81+Y81+Z81+AC81+AF81+AG81+AJ81+AM81</f>
        <v>0</v>
      </c>
      <c r="AS80" s="5">
        <f>COUNTIF(E80:AM81,"cui")+COUNTIF(E80:AM81,"ext")</f>
        <v>0</v>
      </c>
      <c r="AT80" s="5"/>
    </row>
    <row r="81" spans="1:46" ht="14.45" hidden="1" customHeight="1" thickBot="1" x14ac:dyDescent="0.3">
      <c r="A81" s="305"/>
      <c r="B81" s="26" t="e">
        <f>C81+D81</f>
        <v>#REF!</v>
      </c>
      <c r="C81" s="6" t="e">
        <f>+SUM(#REF!,#REF!,#REF!,#REF!,#REF!,#REF!,#REF!,#REF!,#REF!,#REF!)</f>
        <v>#REF!</v>
      </c>
      <c r="D81" s="6" t="e">
        <f>SUMIF(E80:AM80,"x",E81:AM81)+SUMIF(E80:AM80,"CUI",E81:AM81)+SUMIF(E80:AM80,"EXT",E81:AM81)-SUM(#REF!,#REF!,#REF!,#REF!,#REF!,#REF!,#REF!,#REF!,#REF!,#REF!)</f>
        <v>#REF!</v>
      </c>
      <c r="E81" s="36">
        <f>IF(E80="x",$O$47,0)</f>
        <v>0</v>
      </c>
      <c r="F81" s="301">
        <f>(G80-F80)*24</f>
        <v>4.25</v>
      </c>
      <c r="G81" s="301"/>
      <c r="H81" s="37">
        <f>IF(H80&lt;&gt;0,1,0)</f>
        <v>0</v>
      </c>
      <c r="I81" s="301">
        <f>(J80-I80)*24</f>
        <v>2.7500000000000009</v>
      </c>
      <c r="J81" s="301"/>
      <c r="K81" s="38">
        <f>IF(K80="x",$O$48,0)</f>
        <v>0</v>
      </c>
      <c r="L81" s="59">
        <f>IF(L80="x",$O$47,0)</f>
        <v>0</v>
      </c>
      <c r="M81" s="302">
        <f>(N80-M80)*24</f>
        <v>4.25</v>
      </c>
      <c r="N81" s="302"/>
      <c r="O81" s="7">
        <f>IF(O80&lt;&gt;0,1,0)</f>
        <v>0</v>
      </c>
      <c r="P81" s="302">
        <f>(Q80-P80)*24</f>
        <v>2.7500000000000009</v>
      </c>
      <c r="Q81" s="302"/>
      <c r="R81" s="63">
        <f>IF(R80="x",$O$48,0)</f>
        <v>0</v>
      </c>
      <c r="S81" s="36">
        <f>IF(S80="x",$O$47,0)</f>
        <v>0</v>
      </c>
      <c r="T81" s="301">
        <f>(U80-T80)*24</f>
        <v>4.25</v>
      </c>
      <c r="U81" s="301"/>
      <c r="V81" s="37">
        <f>IF(V80&lt;&gt;0,1,0)</f>
        <v>0</v>
      </c>
      <c r="W81" s="301">
        <f>(X80-W80)*24</f>
        <v>2.7500000000000009</v>
      </c>
      <c r="X81" s="301"/>
      <c r="Y81" s="38">
        <f>IF(Y80="x",$O$48,0)</f>
        <v>0</v>
      </c>
      <c r="Z81" s="59">
        <f>IF(Z80="x",$O$47,0)</f>
        <v>0</v>
      </c>
      <c r="AA81" s="302">
        <f>(AB80-AA80)*24</f>
        <v>4.25</v>
      </c>
      <c r="AB81" s="302"/>
      <c r="AC81" s="7">
        <f>IF(AC80&lt;&gt;0,1,0)</f>
        <v>0</v>
      </c>
      <c r="AD81" s="302">
        <f>(AE80-AD80)*24</f>
        <v>2.7500000000000009</v>
      </c>
      <c r="AE81" s="302"/>
      <c r="AF81" s="63">
        <f>IF(AF80="x",$O$48,0)</f>
        <v>0</v>
      </c>
      <c r="AG81" s="36">
        <f>IF(AG80="x",$O$47,0)</f>
        <v>0</v>
      </c>
      <c r="AH81" s="301">
        <f>(AI80-AH80)*24</f>
        <v>4.25</v>
      </c>
      <c r="AI81" s="301"/>
      <c r="AJ81" s="37">
        <f>IF(AJ80&lt;&gt;0,1,0)</f>
        <v>0</v>
      </c>
      <c r="AK81" s="301">
        <f>(AL80-AK80)*24</f>
        <v>2.7500000000000009</v>
      </c>
      <c r="AL81" s="301"/>
      <c r="AM81" s="38">
        <f>IF(AM80="x",$O$48,0)</f>
        <v>0</v>
      </c>
      <c r="AN81" s="300"/>
      <c r="AO81" s="300"/>
      <c r="AP81" s="300"/>
      <c r="AQ81" s="300"/>
      <c r="AS81" s="5"/>
      <c r="AT81" s="5"/>
    </row>
    <row r="82" spans="1:46" ht="3" customHeight="1" thickBot="1" x14ac:dyDescent="0.3">
      <c r="A82" s="9"/>
      <c r="B82" s="10"/>
      <c r="C82" s="10"/>
      <c r="D82" s="11"/>
      <c r="E82" s="39"/>
      <c r="F82" s="40"/>
      <c r="G82" s="40"/>
      <c r="H82" s="41"/>
      <c r="I82" s="40"/>
      <c r="J82" s="40"/>
      <c r="K82" s="42"/>
      <c r="L82" s="60"/>
      <c r="M82" s="13"/>
      <c r="N82" s="13"/>
      <c r="O82" s="14"/>
      <c r="P82" s="13"/>
      <c r="Q82" s="13"/>
      <c r="R82" s="64"/>
      <c r="S82" s="39"/>
      <c r="T82" s="40"/>
      <c r="U82" s="40"/>
      <c r="V82" s="41"/>
      <c r="W82" s="40"/>
      <c r="X82" s="40"/>
      <c r="Y82" s="42"/>
      <c r="Z82" s="60"/>
      <c r="AA82" s="13"/>
      <c r="AB82" s="13"/>
      <c r="AC82" s="14"/>
      <c r="AD82" s="13"/>
      <c r="AE82" s="13"/>
      <c r="AF82" s="64"/>
      <c r="AG82" s="39"/>
      <c r="AH82" s="40"/>
      <c r="AI82" s="40"/>
      <c r="AJ82" s="41"/>
      <c r="AK82" s="40"/>
      <c r="AL82" s="40"/>
      <c r="AM82" s="42"/>
      <c r="AN82" s="8"/>
      <c r="AO82" s="8"/>
      <c r="AP82" s="8"/>
      <c r="AQ82" s="8"/>
      <c r="AS82" s="5"/>
      <c r="AT82" s="5"/>
    </row>
    <row r="83" spans="1:46" x14ac:dyDescent="0.25">
      <c r="A83" s="310" t="s">
        <v>613</v>
      </c>
      <c r="B83" s="25"/>
      <c r="C83" s="2" t="s">
        <v>14</v>
      </c>
      <c r="D83" s="2" t="s">
        <v>15</v>
      </c>
      <c r="E83" s="32" t="str">
        <f>IF($A$83='SEMAINE IMPAIRE'!$B$14,"X","")</f>
        <v/>
      </c>
      <c r="F83" s="33"/>
      <c r="G83" s="33"/>
      <c r="H83" s="34"/>
      <c r="I83" s="33"/>
      <c r="J83" s="33"/>
      <c r="K83" s="35"/>
      <c r="L83" s="58" t="s">
        <v>13</v>
      </c>
      <c r="M83" s="3"/>
      <c r="N83" s="3"/>
      <c r="O83" s="4" t="s">
        <v>16</v>
      </c>
      <c r="P83" s="3"/>
      <c r="Q83" s="3"/>
      <c r="R83" s="62"/>
      <c r="S83" s="32"/>
      <c r="T83" s="33"/>
      <c r="U83" s="33"/>
      <c r="V83" s="34"/>
      <c r="W83" s="33"/>
      <c r="X83" s="33"/>
      <c r="Y83" s="35"/>
      <c r="Z83" s="58" t="s">
        <v>13</v>
      </c>
      <c r="AA83" s="3"/>
      <c r="AB83" s="3"/>
      <c r="AC83" s="4"/>
      <c r="AD83" s="3"/>
      <c r="AE83" s="3"/>
      <c r="AF83" s="62"/>
      <c r="AG83" s="32" t="s">
        <v>13</v>
      </c>
      <c r="AH83" s="33"/>
      <c r="AI83" s="33"/>
      <c r="AJ83" s="34"/>
      <c r="AK83" s="33"/>
      <c r="AL83" s="33"/>
      <c r="AM83" s="35"/>
      <c r="AN83" s="299"/>
      <c r="AO83" s="299"/>
      <c r="AP83" s="299"/>
      <c r="AQ83" s="299"/>
      <c r="AS83" s="5">
        <f>COUNTIF(E83:AM84,"cui")+COUNTIF(E83:AM84,"ext")</f>
        <v>0</v>
      </c>
      <c r="AT83" s="5"/>
    </row>
    <row r="84" spans="1:46" ht="15" hidden="1" customHeight="1" thickBot="1" x14ac:dyDescent="0.3">
      <c r="A84" s="311"/>
      <c r="B84" s="26" t="e">
        <f>C84+D84</f>
        <v>#REF!</v>
      </c>
      <c r="C84" s="6" t="e">
        <f>+SUM(#REF!,#REF!,#REF!,#REF!,#REF!,#REF!,#REF!,#REF!,#REF!,#REF!)</f>
        <v>#REF!</v>
      </c>
      <c r="D84" s="6" t="e">
        <f>SUMIF(E83:AM83,"x",E84:AM84)+SUMIF(E83:AM83,"CUI",E84:AM84)+SUMIF(E83:AM83,"EXT",E84:AM84)-SUM(#REF!,#REF!,#REF!,#REF!,#REF!,#REF!,#REF!,#REF!,#REF!,#REF!)</f>
        <v>#REF!</v>
      </c>
      <c r="E84" s="36">
        <f>IF(E83="x",$O$47,0)</f>
        <v>0</v>
      </c>
      <c r="F84" s="301">
        <f>(G83-F83)*24</f>
        <v>0</v>
      </c>
      <c r="G84" s="301"/>
      <c r="H84" s="37">
        <f>IF(H83&lt;&gt;0,1,0)</f>
        <v>0</v>
      </c>
      <c r="I84" s="301">
        <f>(J83-I83)*24</f>
        <v>0</v>
      </c>
      <c r="J84" s="301"/>
      <c r="K84" s="38">
        <f>IF(K83="x",$O$48,0)</f>
        <v>0</v>
      </c>
      <c r="L84" s="59">
        <f>IF(L83="x",$O$47,0)</f>
        <v>0.5</v>
      </c>
      <c r="M84" s="302">
        <f>(N83-M83)*24</f>
        <v>0</v>
      </c>
      <c r="N84" s="302"/>
      <c r="O84" s="7">
        <f>IF(O83&lt;&gt;0,1,0)</f>
        <v>1</v>
      </c>
      <c r="P84" s="302">
        <f>(Q83-P83)*24</f>
        <v>0</v>
      </c>
      <c r="Q84" s="302"/>
      <c r="R84" s="63">
        <f>IF(R83="x",$O$48,0)</f>
        <v>0</v>
      </c>
      <c r="S84" s="36">
        <f>IF(S83="x",$O$47,0)</f>
        <v>0</v>
      </c>
      <c r="T84" s="301">
        <f>(U83-T83)*24</f>
        <v>0</v>
      </c>
      <c r="U84" s="301"/>
      <c r="V84" s="37">
        <f>IF(V83&lt;&gt;0,1,0)</f>
        <v>0</v>
      </c>
      <c r="W84" s="301">
        <f>(X83-W83)*24</f>
        <v>0</v>
      </c>
      <c r="X84" s="301"/>
      <c r="Y84" s="38">
        <f>IF(Y83="x",$O$48,0)</f>
        <v>0</v>
      </c>
      <c r="Z84" s="59">
        <f>IF(Z83="x",$O$47,0)</f>
        <v>0.5</v>
      </c>
      <c r="AA84" s="302">
        <f>(AB83-AA83)*24</f>
        <v>0</v>
      </c>
      <c r="AB84" s="302"/>
      <c r="AC84" s="7">
        <f>IF(AC83&lt;&gt;0,1,0)</f>
        <v>0</v>
      </c>
      <c r="AD84" s="302">
        <f>(AE83-AD83)*24</f>
        <v>0</v>
      </c>
      <c r="AE84" s="302"/>
      <c r="AF84" s="63">
        <f>IF(AF83="x",$O$48,0)</f>
        <v>0</v>
      </c>
      <c r="AG84" s="36">
        <f>IF(AG83="x",$O$47,0)</f>
        <v>0.5</v>
      </c>
      <c r="AH84" s="301">
        <f>(AI83-AH83)*24</f>
        <v>0</v>
      </c>
      <c r="AI84" s="301"/>
      <c r="AJ84" s="37">
        <f>IF(AJ83&lt;&gt;0,1,0)</f>
        <v>0</v>
      </c>
      <c r="AK84" s="301">
        <f>(AL83-AK83)*24</f>
        <v>0</v>
      </c>
      <c r="AL84" s="301"/>
      <c r="AM84" s="38">
        <f>IF(AM83="x",$O$48,0)</f>
        <v>0</v>
      </c>
      <c r="AN84" s="300"/>
      <c r="AO84" s="300"/>
      <c r="AP84" s="300"/>
      <c r="AQ84" s="300"/>
      <c r="AS84" s="5"/>
      <c r="AT84" s="5"/>
    </row>
    <row r="85" spans="1:46" ht="3" customHeight="1" thickBot="1" x14ac:dyDescent="0.3">
      <c r="A85" s="9"/>
      <c r="B85" s="10"/>
      <c r="C85" s="10"/>
      <c r="D85" s="11"/>
      <c r="E85" s="39"/>
      <c r="F85" s="40"/>
      <c r="G85" s="40"/>
      <c r="H85" s="41"/>
      <c r="I85" s="40"/>
      <c r="J85" s="40"/>
      <c r="K85" s="42"/>
      <c r="L85" s="60"/>
      <c r="M85" s="13"/>
      <c r="N85" s="13"/>
      <c r="O85" s="14"/>
      <c r="P85" s="13"/>
      <c r="Q85" s="13"/>
      <c r="R85" s="64"/>
      <c r="S85" s="39"/>
      <c r="T85" s="40"/>
      <c r="U85" s="40"/>
      <c r="V85" s="41"/>
      <c r="W85" s="40"/>
      <c r="X85" s="40"/>
      <c r="Y85" s="42"/>
      <c r="Z85" s="60"/>
      <c r="AA85" s="13"/>
      <c r="AB85" s="13"/>
      <c r="AC85" s="14"/>
      <c r="AD85" s="13"/>
      <c r="AE85" s="13"/>
      <c r="AF85" s="64"/>
      <c r="AG85" s="39"/>
      <c r="AH85" s="40"/>
      <c r="AI85" s="40"/>
      <c r="AJ85" s="41"/>
      <c r="AK85" s="40"/>
      <c r="AL85" s="40"/>
      <c r="AM85" s="42"/>
      <c r="AN85" s="8"/>
      <c r="AO85" s="8"/>
      <c r="AP85" s="8"/>
      <c r="AQ85" s="8"/>
      <c r="AS85" s="5"/>
      <c r="AT85" s="5"/>
    </row>
    <row r="86" spans="1:46" ht="15.75" thickBot="1" x14ac:dyDescent="0.3">
      <c r="A86" s="304" t="s">
        <v>607</v>
      </c>
      <c r="B86" s="19"/>
      <c r="C86" s="2" t="s">
        <v>14</v>
      </c>
      <c r="D86" s="2" t="s">
        <v>15</v>
      </c>
      <c r="E86" s="32" t="str">
        <f>IF($A$86='SEMAINE IMPAIRE'!$B$14,"X","")</f>
        <v/>
      </c>
      <c r="F86" s="33">
        <v>0.35416666666666669</v>
      </c>
      <c r="G86" s="33">
        <v>0.53125</v>
      </c>
      <c r="H86" s="43"/>
      <c r="I86" s="33">
        <v>0.57291666666666663</v>
      </c>
      <c r="J86" s="33">
        <v>0.6875</v>
      </c>
      <c r="K86" s="35"/>
      <c r="L86" s="58"/>
      <c r="M86" s="3">
        <v>0.35416666666666669</v>
      </c>
      <c r="N86" s="3">
        <v>0.53125</v>
      </c>
      <c r="O86" s="17"/>
      <c r="P86" s="3">
        <v>0.57291666666666663</v>
      </c>
      <c r="Q86" s="3">
        <v>0.6875</v>
      </c>
      <c r="R86" s="62"/>
      <c r="S86" s="32"/>
      <c r="T86" s="33">
        <v>0.35416666666666669</v>
      </c>
      <c r="U86" s="33">
        <v>0.53125</v>
      </c>
      <c r="V86" s="43"/>
      <c r="W86" s="33">
        <v>0.57291666666666663</v>
      </c>
      <c r="X86" s="33">
        <v>0.6875</v>
      </c>
      <c r="Y86" s="35"/>
      <c r="Z86" s="58"/>
      <c r="AA86" s="3">
        <v>0.35416666666666669</v>
      </c>
      <c r="AB86" s="3">
        <v>0.53125</v>
      </c>
      <c r="AC86" s="17"/>
      <c r="AD86" s="3">
        <v>0.57291666666666663</v>
      </c>
      <c r="AE86" s="3">
        <v>0.6875</v>
      </c>
      <c r="AF86" s="62"/>
      <c r="AG86" s="32"/>
      <c r="AH86" s="33">
        <v>0.35416666666666669</v>
      </c>
      <c r="AI86" s="33">
        <v>0.53125</v>
      </c>
      <c r="AJ86" s="43" t="s">
        <v>17</v>
      </c>
      <c r="AK86" s="33">
        <v>0.57291666666666663</v>
      </c>
      <c r="AL86" s="33">
        <v>0.64583333333333337</v>
      </c>
      <c r="AM86" s="35"/>
      <c r="AN86" s="299">
        <f>SUM(E87:AM87)</f>
        <v>35</v>
      </c>
      <c r="AO86" s="299">
        <v>35</v>
      </c>
      <c r="AP86" s="299">
        <f>ROUND(AN86-AO86,2)</f>
        <v>0</v>
      </c>
      <c r="AQ86" s="299">
        <f>+E87+H87+K87+L87+O87+R87+S87+V87+Y87+Z87+AC87+AF87+AG87+AJ87+AM87</f>
        <v>1</v>
      </c>
      <c r="AS86" s="5">
        <f>COUNTIF(E86:AM87,"cui")+COUNTIF(E86:AM87,"ext")</f>
        <v>0</v>
      </c>
      <c r="AT86" s="5"/>
    </row>
    <row r="87" spans="1:46" ht="20.100000000000001" hidden="1" customHeight="1" thickBot="1" x14ac:dyDescent="0.3">
      <c r="A87" s="305"/>
      <c r="B87" s="26" t="e">
        <f>C87+D87</f>
        <v>#REF!</v>
      </c>
      <c r="C87" s="6" t="e">
        <f>+SUM(#REF!,#REF!,#REF!,#REF!,#REF!,#REF!,#REF!,#REF!,#REF!,#REF!)</f>
        <v>#REF!</v>
      </c>
      <c r="D87" s="6" t="e">
        <f>SUMIF(E86:AM86,"x",E87:AM87)+SUMIF(E86:AM86,"CUI",E87:AM87)+SUMIF(E86:AM86,"EXT",E87:AM87)-SUM(#REF!,#REF!,#REF!,#REF!,#REF!,#REF!,#REF!,#REF!,#REF!,#REF!)</f>
        <v>#REF!</v>
      </c>
      <c r="E87" s="36">
        <f>IF(E86="x",$O$47,0)</f>
        <v>0</v>
      </c>
      <c r="F87" s="301">
        <f>(G86-F86)*24</f>
        <v>4.25</v>
      </c>
      <c r="G87" s="301"/>
      <c r="H87" s="37">
        <f>IF(H86&lt;&gt;0,1,0)</f>
        <v>0</v>
      </c>
      <c r="I87" s="301">
        <f>(J86-I86)*24</f>
        <v>2.7500000000000009</v>
      </c>
      <c r="J87" s="301"/>
      <c r="K87" s="38">
        <f>IF(K86="x",$O$48,0)</f>
        <v>0</v>
      </c>
      <c r="L87" s="59">
        <f>IF(L86="x",$O$47,0)</f>
        <v>0</v>
      </c>
      <c r="M87" s="302">
        <f>(N86-M86)*24</f>
        <v>4.25</v>
      </c>
      <c r="N87" s="302"/>
      <c r="O87" s="7">
        <f>IF(O86&lt;&gt;0,1,0)</f>
        <v>0</v>
      </c>
      <c r="P87" s="302">
        <f>(Q86-P86)*24</f>
        <v>2.7500000000000009</v>
      </c>
      <c r="Q87" s="302"/>
      <c r="R87" s="63">
        <f>IF(R86="x",$O$48,0)</f>
        <v>0</v>
      </c>
      <c r="S87" s="36">
        <f>IF(S86="x",$O$47,0)</f>
        <v>0</v>
      </c>
      <c r="T87" s="301">
        <f>(U86-T86)*24</f>
        <v>4.25</v>
      </c>
      <c r="U87" s="301"/>
      <c r="V87" s="37">
        <f>IF(V86&lt;&gt;0,1,0)</f>
        <v>0</v>
      </c>
      <c r="W87" s="301">
        <f>(X86-W86)*24</f>
        <v>2.7500000000000009</v>
      </c>
      <c r="X87" s="301"/>
      <c r="Y87" s="38">
        <f>IF(Y86="x",$O$48,0)</f>
        <v>0</v>
      </c>
      <c r="Z87" s="59">
        <f>IF(Z86="x",$O$47,0)</f>
        <v>0</v>
      </c>
      <c r="AA87" s="302">
        <f>(AB86-AA86)*24</f>
        <v>4.25</v>
      </c>
      <c r="AB87" s="302"/>
      <c r="AC87" s="7">
        <f>IF(AC86&lt;&gt;0,1,0)</f>
        <v>0</v>
      </c>
      <c r="AD87" s="302">
        <f>(AE86-AD86)*24</f>
        <v>2.7500000000000009</v>
      </c>
      <c r="AE87" s="302"/>
      <c r="AF87" s="63">
        <f>IF(AF86="x",$O$48,0)</f>
        <v>0</v>
      </c>
      <c r="AG87" s="36">
        <f>IF(AG86="x",$O$47,0)</f>
        <v>0</v>
      </c>
      <c r="AH87" s="301">
        <f>(AI86-AH86)*24</f>
        <v>4.25</v>
      </c>
      <c r="AI87" s="301"/>
      <c r="AJ87" s="37">
        <f>IF(AJ86&lt;&gt;0,1,0)</f>
        <v>1</v>
      </c>
      <c r="AK87" s="301">
        <f>(AL86-AK86)*24</f>
        <v>1.7500000000000018</v>
      </c>
      <c r="AL87" s="301"/>
      <c r="AM87" s="38">
        <f>IF(AM86="x",$O$48,0)</f>
        <v>0</v>
      </c>
      <c r="AN87" s="300"/>
      <c r="AO87" s="300"/>
      <c r="AP87" s="300"/>
      <c r="AQ87" s="300"/>
    </row>
    <row r="88" spans="1:46" ht="3" customHeight="1" thickBot="1" x14ac:dyDescent="0.3">
      <c r="A88" s="9"/>
      <c r="B88" s="10"/>
      <c r="C88" s="10"/>
      <c r="D88" s="11"/>
      <c r="E88" s="12"/>
      <c r="F88" s="13"/>
      <c r="G88" s="13"/>
      <c r="H88" s="14"/>
      <c r="I88" s="13"/>
      <c r="J88" s="13"/>
      <c r="K88" s="15"/>
      <c r="L88" s="12"/>
      <c r="M88" s="13"/>
      <c r="N88" s="13"/>
      <c r="O88" s="14"/>
      <c r="P88" s="13"/>
      <c r="Q88" s="13"/>
      <c r="R88" s="15"/>
      <c r="S88" s="12"/>
      <c r="T88" s="13"/>
      <c r="U88" s="13"/>
      <c r="V88" s="14"/>
      <c r="W88" s="13"/>
      <c r="X88" s="13"/>
      <c r="Y88" s="15"/>
      <c r="Z88" s="12"/>
      <c r="AA88" s="13"/>
      <c r="AB88" s="13"/>
      <c r="AC88" s="14"/>
      <c r="AD88" s="13"/>
      <c r="AE88" s="13"/>
      <c r="AF88" s="15"/>
      <c r="AG88" s="12"/>
      <c r="AH88" s="13"/>
      <c r="AI88" s="13"/>
      <c r="AJ88" s="14"/>
      <c r="AK88" s="13"/>
      <c r="AL88" s="13"/>
      <c r="AM88" s="15"/>
      <c r="AN88" s="30"/>
      <c r="AO88" s="30"/>
      <c r="AQ88" s="68"/>
    </row>
    <row r="89" spans="1:46" ht="15" customHeight="1" x14ac:dyDescent="0.25">
      <c r="A89" s="308" t="s">
        <v>610</v>
      </c>
      <c r="B89" s="19"/>
      <c r="C89" s="2" t="s">
        <v>14</v>
      </c>
      <c r="D89" s="2" t="s">
        <v>15</v>
      </c>
      <c r="E89" s="32" t="str">
        <f>IF($A$89='SEMAINE IMPAIRE'!$B$14,"X","")</f>
        <v/>
      </c>
      <c r="F89" s="33">
        <v>0.32291666666666669</v>
      </c>
      <c r="G89" s="33">
        <v>0.5</v>
      </c>
      <c r="H89" s="34"/>
      <c r="I89" s="33">
        <v>0.55208333333333337</v>
      </c>
      <c r="J89" s="33">
        <v>0.70833333333333337</v>
      </c>
      <c r="K89" s="35"/>
      <c r="L89" s="58"/>
      <c r="M89" s="3">
        <v>0.32291666666666669</v>
      </c>
      <c r="N89" s="3">
        <v>0.5</v>
      </c>
      <c r="O89" s="4"/>
      <c r="P89" s="3">
        <v>0.55208333333333337</v>
      </c>
      <c r="Q89" s="3">
        <v>0.70833333333333337</v>
      </c>
      <c r="R89" s="62"/>
      <c r="S89" s="32"/>
      <c r="T89" s="33">
        <v>0.32291666666666669</v>
      </c>
      <c r="U89" s="33">
        <v>0.5</v>
      </c>
      <c r="V89" s="34"/>
      <c r="W89" s="33">
        <v>0.55208333333333337</v>
      </c>
      <c r="X89" s="33">
        <v>0.70833333333333337</v>
      </c>
      <c r="Y89" s="35"/>
      <c r="Z89" s="58"/>
      <c r="AA89" s="3">
        <v>0.32291666666666669</v>
      </c>
      <c r="AB89" s="3">
        <v>0.5</v>
      </c>
      <c r="AC89" s="4"/>
      <c r="AD89" s="3">
        <v>0.55208333333333337</v>
      </c>
      <c r="AE89" s="3">
        <v>0.70833333333333337</v>
      </c>
      <c r="AF89" s="62"/>
      <c r="AG89" s="32"/>
      <c r="AH89" s="33">
        <v>0.32291666666666669</v>
      </c>
      <c r="AI89" s="33">
        <v>0.44791666666666669</v>
      </c>
      <c r="AJ89" s="34"/>
      <c r="AK89" s="33"/>
      <c r="AL89" s="33"/>
      <c r="AM89" s="35"/>
      <c r="AN89" s="299">
        <f>SUM(E90:AM90)</f>
        <v>35</v>
      </c>
      <c r="AO89" s="299">
        <v>35</v>
      </c>
      <c r="AP89" s="299">
        <f>ROUND(AN89-AO89,2)</f>
        <v>0</v>
      </c>
      <c r="AQ89" s="299">
        <f>+E90+H90+K90+L90+O90+R90+S90+V90+Y90+Z90+AC90+AF90+AG90+AJ90+AM90</f>
        <v>0</v>
      </c>
      <c r="AS89" s="5">
        <f>COUNTIF(E89:AM90,"cui")+COUNTIF(E89:AM90,"ext")</f>
        <v>0</v>
      </c>
      <c r="AT89" s="5"/>
    </row>
    <row r="90" spans="1:46" ht="3" customHeight="1" thickBot="1" x14ac:dyDescent="0.3">
      <c r="A90" s="309"/>
      <c r="B90" s="26" t="e">
        <f>C90+D90</f>
        <v>#REF!</v>
      </c>
      <c r="C90" s="6" t="e">
        <f>+SUM(#REF!,#REF!,#REF!,#REF!,#REF!,#REF!,#REF!,#REF!,#REF!,#REF!)</f>
        <v>#REF!</v>
      </c>
      <c r="D90" s="6" t="e">
        <f>SUMIF(E89:AM89,"x",E90:AM90)+SUMIF(E89:AM89,"CUI",E90:AM90)+SUMIF(E89:AM89,"EXT",E90:AM90)-SUM(#REF!,#REF!,#REF!,#REF!,#REF!,#REF!,#REF!,#REF!,#REF!,#REF!)</f>
        <v>#REF!</v>
      </c>
      <c r="E90" s="36">
        <f>IF(E89="x",$O$47,0)</f>
        <v>0</v>
      </c>
      <c r="F90" s="301">
        <f>(G89-F89)*24</f>
        <v>4.25</v>
      </c>
      <c r="G90" s="301"/>
      <c r="H90" s="37">
        <f>IF(H89&lt;&gt;0,1,0)</f>
        <v>0</v>
      </c>
      <c r="I90" s="301">
        <f>(J89-I89)*24</f>
        <v>3.75</v>
      </c>
      <c r="J90" s="301"/>
      <c r="K90" s="38">
        <f>IF(K89="x",$O$48,0)</f>
        <v>0</v>
      </c>
      <c r="L90" s="59">
        <f>IF(L89="x",$O$47,0)</f>
        <v>0</v>
      </c>
      <c r="M90" s="302">
        <f>(N89-M89)*24</f>
        <v>4.25</v>
      </c>
      <c r="N90" s="302"/>
      <c r="O90" s="7">
        <f>IF(O89&lt;&gt;0,1,0)</f>
        <v>0</v>
      </c>
      <c r="P90" s="302">
        <f>(Q89-P89)*24</f>
        <v>3.75</v>
      </c>
      <c r="Q90" s="302"/>
      <c r="R90" s="63">
        <f>IF(R89="x",$O$48,0)</f>
        <v>0</v>
      </c>
      <c r="S90" s="36">
        <f>IF(S89="x",$O$47,0)</f>
        <v>0</v>
      </c>
      <c r="T90" s="301">
        <f>(U89-T89)*24</f>
        <v>4.25</v>
      </c>
      <c r="U90" s="301"/>
      <c r="V90" s="37">
        <f>IF(V89&lt;&gt;0,1,0)</f>
        <v>0</v>
      </c>
      <c r="W90" s="301">
        <f>(X89-W89)*24</f>
        <v>3.75</v>
      </c>
      <c r="X90" s="301"/>
      <c r="Y90" s="38">
        <f>IF(Y89="x",$O$48,0)</f>
        <v>0</v>
      </c>
      <c r="Z90" s="59">
        <f>IF(Z89="x",$O$47,0)</f>
        <v>0</v>
      </c>
      <c r="AA90" s="302">
        <f>(AB89-AA89)*24</f>
        <v>4.25</v>
      </c>
      <c r="AB90" s="302"/>
      <c r="AC90" s="7">
        <f>IF(AC89&lt;&gt;0,1,0)</f>
        <v>0</v>
      </c>
      <c r="AD90" s="302">
        <f>(AE89-AD89)*24</f>
        <v>3.75</v>
      </c>
      <c r="AE90" s="302"/>
      <c r="AF90" s="63">
        <f>IF(AF89="x",$O$48,0)</f>
        <v>0</v>
      </c>
      <c r="AG90" s="36">
        <f>IF(AG89="x",$O$47,0)</f>
        <v>0</v>
      </c>
      <c r="AH90" s="301">
        <f>(AI89-AH89)*24</f>
        <v>3</v>
      </c>
      <c r="AI90" s="301"/>
      <c r="AJ90" s="37">
        <f>IF(AJ89&lt;&gt;0,1,0)</f>
        <v>0</v>
      </c>
      <c r="AK90" s="301">
        <f>(AL89-AK89)*24</f>
        <v>0</v>
      </c>
      <c r="AL90" s="301"/>
      <c r="AM90" s="38">
        <f>IF(AM89="x",$O$48,0)</f>
        <v>0</v>
      </c>
      <c r="AN90" s="300"/>
      <c r="AO90" s="300"/>
      <c r="AP90" s="300"/>
      <c r="AQ90" s="300"/>
    </row>
    <row r="91" spans="1:46" ht="3.75" customHeight="1" thickBot="1" x14ac:dyDescent="0.3">
      <c r="A91" s="201"/>
      <c r="B91" s="201"/>
      <c r="C91" s="201"/>
      <c r="D91" s="202"/>
      <c r="E91" s="203"/>
      <c r="F91" s="204"/>
      <c r="G91" s="204"/>
      <c r="H91" s="203"/>
      <c r="I91" s="204"/>
      <c r="J91" s="204"/>
      <c r="K91" s="203"/>
      <c r="L91" s="203"/>
      <c r="M91" s="204"/>
      <c r="N91" s="204"/>
      <c r="O91" s="203"/>
      <c r="P91" s="204"/>
      <c r="Q91" s="204"/>
      <c r="R91" s="203"/>
      <c r="S91" s="203"/>
      <c r="T91" s="204"/>
      <c r="U91" s="204"/>
      <c r="V91" s="203"/>
      <c r="W91" s="204"/>
      <c r="X91" s="204"/>
      <c r="Y91" s="203"/>
      <c r="Z91" s="203"/>
      <c r="AA91" s="204"/>
      <c r="AB91" s="204"/>
      <c r="AC91" s="203"/>
      <c r="AD91" s="204"/>
      <c r="AE91" s="204"/>
      <c r="AF91" s="203"/>
      <c r="AG91" s="203"/>
      <c r="AH91" s="204"/>
      <c r="AI91" s="204"/>
      <c r="AJ91" s="203"/>
      <c r="AK91" s="204"/>
      <c r="AL91" s="204"/>
      <c r="AM91" s="203"/>
      <c r="AN91" s="205"/>
      <c r="AO91" s="205"/>
      <c r="AQ91" s="205"/>
    </row>
    <row r="92" spans="1:46" ht="15" customHeight="1" x14ac:dyDescent="0.25">
      <c r="A92" s="282" t="s">
        <v>616</v>
      </c>
      <c r="E92" s="32" t="str">
        <f>IF($A$92='SEMAINE IMPAIRE'!$B$14,"X","")</f>
        <v/>
      </c>
      <c r="F92" s="33">
        <v>0.35416666666666669</v>
      </c>
      <c r="G92" s="33">
        <v>0.47916666666666669</v>
      </c>
      <c r="H92" s="43"/>
      <c r="I92" s="33">
        <v>0.52083333333333337</v>
      </c>
      <c r="J92" s="33">
        <v>0.6875</v>
      </c>
      <c r="K92" s="35"/>
      <c r="L92" s="58"/>
      <c r="M92" s="3">
        <v>0.35416666666666669</v>
      </c>
      <c r="N92" s="3">
        <v>0.47916666666666669</v>
      </c>
      <c r="O92" s="4"/>
      <c r="P92" s="3">
        <v>0.52083333333333337</v>
      </c>
      <c r="Q92" s="3">
        <v>0.6875</v>
      </c>
      <c r="R92" s="62"/>
      <c r="S92" s="32"/>
      <c r="T92" s="33">
        <v>0.35416666666666669</v>
      </c>
      <c r="U92" s="33">
        <v>0.47916666666666669</v>
      </c>
      <c r="V92" s="43"/>
      <c r="W92" s="33">
        <v>0.52083333333333337</v>
      </c>
      <c r="X92" s="33">
        <v>0.6875</v>
      </c>
      <c r="Y92" s="35"/>
      <c r="Z92" s="58"/>
      <c r="AA92" s="3">
        <v>0.35416666666666669</v>
      </c>
      <c r="AB92" s="3">
        <v>0.47916666666666669</v>
      </c>
      <c r="AC92" s="4"/>
      <c r="AD92" s="3">
        <v>0.52083333333333337</v>
      </c>
      <c r="AE92" s="66">
        <v>0.6875</v>
      </c>
      <c r="AF92" s="62"/>
      <c r="AG92" s="32"/>
      <c r="AH92" s="33">
        <v>0.35416666666666669</v>
      </c>
      <c r="AI92" s="33">
        <v>0.47916666666666669</v>
      </c>
      <c r="AJ92" s="43"/>
      <c r="AK92" s="33">
        <v>0.52083333333333337</v>
      </c>
      <c r="AL92" s="33">
        <v>0.6875</v>
      </c>
      <c r="AM92" s="35"/>
      <c r="AN92" s="299">
        <f>SUM(E93:AM93)</f>
        <v>35</v>
      </c>
      <c r="AO92" s="299">
        <v>35</v>
      </c>
      <c r="AP92" s="299">
        <f>ROUND(AN92-AO92,2)</f>
        <v>0</v>
      </c>
      <c r="AQ92" s="299">
        <f>+E93+H93+K93+L93+O93+R93+S93+V93+Y93+Z93+AC93+AF93+AG93+AJ93+AM93</f>
        <v>0</v>
      </c>
      <c r="AS92" s="5">
        <f>COUNTIF(E92:AM93,"cui")+COUNTIF(E92:AM93,"ext")</f>
        <v>0</v>
      </c>
      <c r="AT92" s="5"/>
    </row>
    <row r="93" spans="1:46" ht="3" customHeight="1" thickBot="1" x14ac:dyDescent="0.3">
      <c r="A93" s="207"/>
      <c r="E93" s="36">
        <f>IF(E92="x",$O$47,0)</f>
        <v>0</v>
      </c>
      <c r="F93" s="301">
        <f>(G92-F92)*24</f>
        <v>3</v>
      </c>
      <c r="G93" s="301"/>
      <c r="H93" s="37">
        <f>IF(H92&lt;&gt;0,1,0)</f>
        <v>0</v>
      </c>
      <c r="I93" s="301">
        <f>(J92-I92)*24</f>
        <v>3.9999999999999991</v>
      </c>
      <c r="J93" s="301"/>
      <c r="K93" s="38">
        <f>IF(K92="x",$O$48,0)</f>
        <v>0</v>
      </c>
      <c r="L93" s="59">
        <f>IF(L92="x",$O$47,0)</f>
        <v>0</v>
      </c>
      <c r="M93" s="302">
        <f>(N92-M92)*24</f>
        <v>3</v>
      </c>
      <c r="N93" s="302"/>
      <c r="O93" s="7">
        <f>IF(O92&lt;&gt;0,1,0)</f>
        <v>0</v>
      </c>
      <c r="P93" s="302">
        <f>(Q92-P92)*24</f>
        <v>3.9999999999999991</v>
      </c>
      <c r="Q93" s="302"/>
      <c r="R93" s="63">
        <f>IF(R92="x",$O$48,0)</f>
        <v>0</v>
      </c>
      <c r="S93" s="36">
        <f>IF(S92="x",$O$47,0)</f>
        <v>0</v>
      </c>
      <c r="T93" s="301">
        <f>(U92-T92)*24</f>
        <v>3</v>
      </c>
      <c r="U93" s="301"/>
      <c r="V93" s="37">
        <f>IF(V92&lt;&gt;0,1,0)</f>
        <v>0</v>
      </c>
      <c r="W93" s="301">
        <f>(X92-W92)*24</f>
        <v>3.9999999999999991</v>
      </c>
      <c r="X93" s="301"/>
      <c r="Y93" s="38">
        <f>IF(Y92="x",$O$48,0)</f>
        <v>0</v>
      </c>
      <c r="Z93" s="59">
        <f>IF(Z92="x",$O$47,0)</f>
        <v>0</v>
      </c>
      <c r="AA93" s="302">
        <f>(AB92-AA92)*24</f>
        <v>3</v>
      </c>
      <c r="AB93" s="302"/>
      <c r="AC93" s="7">
        <f>IF(AC92&lt;&gt;0,1,0)</f>
        <v>0</v>
      </c>
      <c r="AD93" s="302">
        <f>(AE92-AD92)*24</f>
        <v>3.9999999999999991</v>
      </c>
      <c r="AE93" s="302"/>
      <c r="AF93" s="63">
        <f>IF(AF92="x",$O$48,0)</f>
        <v>0</v>
      </c>
      <c r="AG93" s="36">
        <f>IF(AG92="x",$O$47,0)</f>
        <v>0</v>
      </c>
      <c r="AH93" s="301">
        <f>(AI92-AH92)*24</f>
        <v>3</v>
      </c>
      <c r="AI93" s="301"/>
      <c r="AJ93" s="37">
        <f>IF(AJ92&lt;&gt;0,1,0)</f>
        <v>0</v>
      </c>
      <c r="AK93" s="301">
        <f>(AL92-AK92)*24</f>
        <v>3.9999999999999991</v>
      </c>
      <c r="AL93" s="301"/>
      <c r="AM93" s="38">
        <f>IF(AM92="x",$O$48,0)</f>
        <v>0</v>
      </c>
      <c r="AN93" s="300"/>
      <c r="AO93" s="300"/>
      <c r="AP93" s="300"/>
      <c r="AQ93" s="300"/>
      <c r="AS93" s="5"/>
      <c r="AT93" s="5"/>
    </row>
    <row r="94" spans="1:46" x14ac:dyDescent="0.25">
      <c r="A94" s="174"/>
    </row>
    <row r="95" spans="1:46" x14ac:dyDescent="0.25">
      <c r="E95" t="s">
        <v>13</v>
      </c>
      <c r="F95" t="s">
        <v>22</v>
      </c>
      <c r="G95" t="s">
        <v>16</v>
      </c>
      <c r="H95" t="s">
        <v>17</v>
      </c>
      <c r="I95" t="s">
        <v>13</v>
      </c>
    </row>
    <row r="96" spans="1:46" ht="54.75" x14ac:dyDescent="0.25">
      <c r="A96" s="18" t="s">
        <v>28</v>
      </c>
      <c r="E96" s="29" t="s">
        <v>18</v>
      </c>
      <c r="F96" s="29" t="s">
        <v>21</v>
      </c>
      <c r="G96" s="29" t="s">
        <v>19</v>
      </c>
      <c r="H96" s="29" t="s">
        <v>20</v>
      </c>
      <c r="I96" s="29" t="s">
        <v>10</v>
      </c>
    </row>
    <row r="97" spans="1:9" x14ac:dyDescent="0.25">
      <c r="A97" s="28" t="s">
        <v>0</v>
      </c>
      <c r="E97" s="18">
        <f>COUNTIF(E$56:E$90,E$95)</f>
        <v>1</v>
      </c>
      <c r="F97" s="18">
        <f>COUNTIF(H$56:H$90,F$95)</f>
        <v>1</v>
      </c>
      <c r="G97" s="18">
        <f>COUNTIF(H$56:H$90,G$95)</f>
        <v>0</v>
      </c>
      <c r="H97" s="18">
        <f>COUNTIF(H$56:H$90,H$95)</f>
        <v>1</v>
      </c>
      <c r="I97" s="18">
        <f>COUNTIF(K$56:K$90,I$95)</f>
        <v>1</v>
      </c>
    </row>
    <row r="98" spans="1:9" x14ac:dyDescent="0.25">
      <c r="A98" s="28" t="s">
        <v>1</v>
      </c>
      <c r="E98" s="18">
        <f>COUNTIF(L$56:L$90,E$95)</f>
        <v>1</v>
      </c>
      <c r="F98" s="18">
        <f>COUNTIF(O$56:O$90,F$95)</f>
        <v>1</v>
      </c>
      <c r="G98" s="18">
        <f>COUNTIF(O$56:O$90,G$95)</f>
        <v>1</v>
      </c>
      <c r="H98" s="18">
        <f>COUNTIF(O$56:O$90,H$95)</f>
        <v>1</v>
      </c>
      <c r="I98" s="18">
        <f>COUNTIF(R$55:R$89,I$95)</f>
        <v>1</v>
      </c>
    </row>
    <row r="99" spans="1:9" x14ac:dyDescent="0.25">
      <c r="A99" s="28" t="s">
        <v>2</v>
      </c>
      <c r="E99" s="18">
        <f>COUNTIF(S$56:S$90,E$95)</f>
        <v>1</v>
      </c>
      <c r="F99" s="18">
        <f>COUNTIF(V$55:V$89,F$95)</f>
        <v>1</v>
      </c>
      <c r="G99" s="18">
        <f>COUNTIF(V$55:V$89,G$95)</f>
        <v>1</v>
      </c>
      <c r="H99" s="18">
        <f>COUNTIF(V$55:V$89,H$95)</f>
        <v>1</v>
      </c>
      <c r="I99" s="18">
        <f>COUNTIF(Y$55:Y$89,I$95)</f>
        <v>1</v>
      </c>
    </row>
    <row r="100" spans="1:9" x14ac:dyDescent="0.25">
      <c r="A100" s="28" t="s">
        <v>3</v>
      </c>
      <c r="E100" s="18">
        <f>COUNTIF(Z$56:Z$90,E$95)</f>
        <v>1</v>
      </c>
      <c r="F100" s="18">
        <f>COUNTIF(AC$56:AC$90,F$95)</f>
        <v>1</v>
      </c>
      <c r="G100" s="18">
        <f>COUNTIF(AC$56:AC$90,G$95)</f>
        <v>1</v>
      </c>
      <c r="H100" s="18">
        <f>COUNTIF(AC$56:AC$90,H$95)</f>
        <v>1</v>
      </c>
      <c r="I100" s="18">
        <f>COUNTIF(AF$56:AF$90,I$95)</f>
        <v>1</v>
      </c>
    </row>
    <row r="101" spans="1:9" x14ac:dyDescent="0.25">
      <c r="A101" s="28" t="s">
        <v>4</v>
      </c>
      <c r="E101" s="18">
        <f>COUNTIF(AG$56:AG$90,E$95)</f>
        <v>1</v>
      </c>
      <c r="F101" s="18">
        <f>COUNTIF(AJ$55:AJ$89,F$95)</f>
        <v>1</v>
      </c>
      <c r="G101" s="18">
        <f>COUNTIF(AJ$56:AJ$90,G$95)</f>
        <v>1</v>
      </c>
      <c r="H101" s="18">
        <f>COUNTIF(AJ$56:AJ$90,H$95)</f>
        <v>2</v>
      </c>
      <c r="I101" s="18">
        <f>COUNTIF(AM$53:AM$84,I$95)</f>
        <v>1</v>
      </c>
    </row>
  </sheetData>
  <mergeCells count="513">
    <mergeCell ref="AT34:AT35"/>
    <mergeCell ref="AT37:AT38"/>
    <mergeCell ref="AU7:AU8"/>
    <mergeCell ref="AU10:AU11"/>
    <mergeCell ref="AU13:AU14"/>
    <mergeCell ref="AU16:AU17"/>
    <mergeCell ref="AU19:AU20"/>
    <mergeCell ref="AU22:AU23"/>
    <mergeCell ref="AU25:AU26"/>
    <mergeCell ref="AU28:AU29"/>
    <mergeCell ref="AU31:AU32"/>
    <mergeCell ref="AU34:AU35"/>
    <mergeCell ref="AU37:AU38"/>
    <mergeCell ref="AT1:AT3"/>
    <mergeCell ref="AS53:AS55"/>
    <mergeCell ref="AU1:AU3"/>
    <mergeCell ref="AS1:AS3"/>
    <mergeCell ref="AS7:AS8"/>
    <mergeCell ref="AS10:AS11"/>
    <mergeCell ref="AS13:AS14"/>
    <mergeCell ref="AS16:AS17"/>
    <mergeCell ref="AS19:AS20"/>
    <mergeCell ref="AS22:AS23"/>
    <mergeCell ref="AS25:AS26"/>
    <mergeCell ref="AS28:AS29"/>
    <mergeCell ref="AS31:AS32"/>
    <mergeCell ref="AS34:AS35"/>
    <mergeCell ref="AS37:AS38"/>
    <mergeCell ref="AT7:AT8"/>
    <mergeCell ref="AT10:AT11"/>
    <mergeCell ref="AT13:AT14"/>
    <mergeCell ref="AT16:AT17"/>
    <mergeCell ref="AT19:AT20"/>
    <mergeCell ref="AT22:AT23"/>
    <mergeCell ref="AT25:AT26"/>
    <mergeCell ref="AT28:AT29"/>
    <mergeCell ref="AT31:AT32"/>
    <mergeCell ref="AQ68:AQ69"/>
    <mergeCell ref="AQ71:AQ72"/>
    <mergeCell ref="AQ74:AQ75"/>
    <mergeCell ref="AQ77:AQ78"/>
    <mergeCell ref="AQ80:AQ81"/>
    <mergeCell ref="AQ83:AQ84"/>
    <mergeCell ref="AQ86:AQ87"/>
    <mergeCell ref="AQ89:AQ90"/>
    <mergeCell ref="AR1:AR3"/>
    <mergeCell ref="AR4:AR5"/>
    <mergeCell ref="AR7:AR8"/>
    <mergeCell ref="AR10:AR11"/>
    <mergeCell ref="AR13:AR14"/>
    <mergeCell ref="AR16:AR17"/>
    <mergeCell ref="AR19:AR20"/>
    <mergeCell ref="AR22:AR23"/>
    <mergeCell ref="AR25:AR26"/>
    <mergeCell ref="AR28:AR29"/>
    <mergeCell ref="AR31:AR32"/>
    <mergeCell ref="AR34:AR35"/>
    <mergeCell ref="AR37:AR38"/>
    <mergeCell ref="AQ28:AQ29"/>
    <mergeCell ref="AQ31:AQ32"/>
    <mergeCell ref="AQ34:AQ35"/>
    <mergeCell ref="AQ37:AQ38"/>
    <mergeCell ref="AQ53:AQ55"/>
    <mergeCell ref="AQ56:AQ57"/>
    <mergeCell ref="AQ59:AQ60"/>
    <mergeCell ref="AQ62:AQ63"/>
    <mergeCell ref="AQ65:AQ66"/>
    <mergeCell ref="AQ1:AQ3"/>
    <mergeCell ref="AQ4:AQ5"/>
    <mergeCell ref="AQ7:AQ8"/>
    <mergeCell ref="AQ10:AQ11"/>
    <mergeCell ref="AQ13:AQ14"/>
    <mergeCell ref="AQ16:AQ17"/>
    <mergeCell ref="AQ19:AQ20"/>
    <mergeCell ref="AQ22:AQ23"/>
    <mergeCell ref="AQ25:AQ26"/>
    <mergeCell ref="AQ40:AQ41"/>
    <mergeCell ref="A86:A87"/>
    <mergeCell ref="AN86:AN87"/>
    <mergeCell ref="AO86:AO87"/>
    <mergeCell ref="AP86:AP87"/>
    <mergeCell ref="F87:G87"/>
    <mergeCell ref="I87:J87"/>
    <mergeCell ref="M87:N87"/>
    <mergeCell ref="P87:Q87"/>
    <mergeCell ref="T87:U87"/>
    <mergeCell ref="W87:X87"/>
    <mergeCell ref="AA87:AB87"/>
    <mergeCell ref="AD87:AE87"/>
    <mergeCell ref="AH87:AI87"/>
    <mergeCell ref="AK87:AL87"/>
    <mergeCell ref="AG1:AM1"/>
    <mergeCell ref="AN1:AN3"/>
    <mergeCell ref="E2:E3"/>
    <mergeCell ref="F2:G2"/>
    <mergeCell ref="H2:H3"/>
    <mergeCell ref="AK11:AL11"/>
    <mergeCell ref="AH11:AI11"/>
    <mergeCell ref="AD11:AE11"/>
    <mergeCell ref="AA11:AB11"/>
    <mergeCell ref="W11:X11"/>
    <mergeCell ref="T11:U11"/>
    <mergeCell ref="P11:Q11"/>
    <mergeCell ref="M11:N11"/>
    <mergeCell ref="I11:J11"/>
    <mergeCell ref="F11:G11"/>
    <mergeCell ref="I2:J2"/>
    <mergeCell ref="K2:K3"/>
    <mergeCell ref="L2:L3"/>
    <mergeCell ref="M2:N2"/>
    <mergeCell ref="E1:K1"/>
    <mergeCell ref="L1:R1"/>
    <mergeCell ref="S1:Y1"/>
    <mergeCell ref="W2:X2"/>
    <mergeCell ref="Y2:Y3"/>
    <mergeCell ref="Z2:Z3"/>
    <mergeCell ref="O2:O3"/>
    <mergeCell ref="P2:Q2"/>
    <mergeCell ref="R2:R3"/>
    <mergeCell ref="S2:S3"/>
    <mergeCell ref="Z1:AF1"/>
    <mergeCell ref="AM2:AM3"/>
    <mergeCell ref="A4:A5"/>
    <mergeCell ref="F5:G5"/>
    <mergeCell ref="I5:J5"/>
    <mergeCell ref="M5:N5"/>
    <mergeCell ref="P5:Q5"/>
    <mergeCell ref="T5:U5"/>
    <mergeCell ref="W5:X5"/>
    <mergeCell ref="AA5:AB5"/>
    <mergeCell ref="AD5:AE5"/>
    <mergeCell ref="AG2:AG3"/>
    <mergeCell ref="AH2:AI2"/>
    <mergeCell ref="AJ2:AJ3"/>
    <mergeCell ref="AK2:AL2"/>
    <mergeCell ref="AA2:AB2"/>
    <mergeCell ref="AC2:AC3"/>
    <mergeCell ref="AD2:AE2"/>
    <mergeCell ref="AF2:AF3"/>
    <mergeCell ref="T20:U20"/>
    <mergeCell ref="W17:X17"/>
    <mergeCell ref="T2:U2"/>
    <mergeCell ref="V2:V3"/>
    <mergeCell ref="T17:U17"/>
    <mergeCell ref="A10:A11"/>
    <mergeCell ref="A28:A29"/>
    <mergeCell ref="F29:G29"/>
    <mergeCell ref="I29:J29"/>
    <mergeCell ref="M29:N29"/>
    <mergeCell ref="P29:Q29"/>
    <mergeCell ref="T29:U29"/>
    <mergeCell ref="W8:X8"/>
    <mergeCell ref="AD23:AE23"/>
    <mergeCell ref="AH23:AI23"/>
    <mergeCell ref="AK23:AL23"/>
    <mergeCell ref="W29:X29"/>
    <mergeCell ref="A22:A23"/>
    <mergeCell ref="F23:G23"/>
    <mergeCell ref="T14:U14"/>
    <mergeCell ref="W20:X20"/>
    <mergeCell ref="A16:A17"/>
    <mergeCell ref="F17:G17"/>
    <mergeCell ref="I17:J17"/>
    <mergeCell ref="M17:N17"/>
    <mergeCell ref="P17:Q17"/>
    <mergeCell ref="I23:J23"/>
    <mergeCell ref="M23:N23"/>
    <mergeCell ref="P23:Q23"/>
    <mergeCell ref="T23:U23"/>
    <mergeCell ref="W23:X23"/>
    <mergeCell ref="W14:X14"/>
    <mergeCell ref="A19:A20"/>
    <mergeCell ref="F20:G20"/>
    <mergeCell ref="I20:J20"/>
    <mergeCell ref="M20:N20"/>
    <mergeCell ref="P20:Q20"/>
    <mergeCell ref="A31:A32"/>
    <mergeCell ref="F32:G32"/>
    <mergeCell ref="I32:J32"/>
    <mergeCell ref="M32:N32"/>
    <mergeCell ref="P32:Q32"/>
    <mergeCell ref="A25:A26"/>
    <mergeCell ref="F26:G26"/>
    <mergeCell ref="I26:J26"/>
    <mergeCell ref="M26:N26"/>
    <mergeCell ref="P26:Q26"/>
    <mergeCell ref="AA17:AB17"/>
    <mergeCell ref="AD17:AE17"/>
    <mergeCell ref="T32:U32"/>
    <mergeCell ref="W32:X32"/>
    <mergeCell ref="AA32:AB32"/>
    <mergeCell ref="AD32:AE32"/>
    <mergeCell ref="AH32:AI32"/>
    <mergeCell ref="AK32:AL32"/>
    <mergeCell ref="W26:X26"/>
    <mergeCell ref="AA26:AB26"/>
    <mergeCell ref="AD26:AE26"/>
    <mergeCell ref="AH26:AI26"/>
    <mergeCell ref="AK26:AL26"/>
    <mergeCell ref="T26:U26"/>
    <mergeCell ref="AH29:AI29"/>
    <mergeCell ref="AK29:AL29"/>
    <mergeCell ref="AD29:AE29"/>
    <mergeCell ref="AA29:AB29"/>
    <mergeCell ref="AK17:AL17"/>
    <mergeCell ref="AD20:AE20"/>
    <mergeCell ref="AH20:AI20"/>
    <mergeCell ref="AK20:AL20"/>
    <mergeCell ref="AA20:AB20"/>
    <mergeCell ref="AA23:AB23"/>
    <mergeCell ref="AD8:AE8"/>
    <mergeCell ref="AH8:AI8"/>
    <mergeCell ref="AK8:AL8"/>
    <mergeCell ref="A7:A8"/>
    <mergeCell ref="F8:G8"/>
    <mergeCell ref="I8:J8"/>
    <mergeCell ref="M8:N8"/>
    <mergeCell ref="P8:Q8"/>
    <mergeCell ref="T8:U8"/>
    <mergeCell ref="AN31:AN32"/>
    <mergeCell ref="AN37:AN38"/>
    <mergeCell ref="AH5:AI5"/>
    <mergeCell ref="AK5:AL5"/>
    <mergeCell ref="AH17:AI17"/>
    <mergeCell ref="A37:A38"/>
    <mergeCell ref="F38:G38"/>
    <mergeCell ref="I38:J38"/>
    <mergeCell ref="M38:N38"/>
    <mergeCell ref="P38:Q38"/>
    <mergeCell ref="T38:U38"/>
    <mergeCell ref="W38:X38"/>
    <mergeCell ref="AA38:AB38"/>
    <mergeCell ref="AD38:AE38"/>
    <mergeCell ref="AA14:AB14"/>
    <mergeCell ref="AD14:AE14"/>
    <mergeCell ref="AH14:AI14"/>
    <mergeCell ref="AK14:AL14"/>
    <mergeCell ref="A13:A14"/>
    <mergeCell ref="F14:G14"/>
    <mergeCell ref="I14:J14"/>
    <mergeCell ref="M14:N14"/>
    <mergeCell ref="P14:Q14"/>
    <mergeCell ref="AA8:AB8"/>
    <mergeCell ref="AN4:AN5"/>
    <mergeCell ref="AN7:AN8"/>
    <mergeCell ref="AN10:AN11"/>
    <mergeCell ref="AN13:AN14"/>
    <mergeCell ref="AN16:AN17"/>
    <mergeCell ref="AN19:AN20"/>
    <mergeCell ref="AN22:AN23"/>
    <mergeCell ref="AN25:AN26"/>
    <mergeCell ref="AN28:AN29"/>
    <mergeCell ref="AO28:AO29"/>
    <mergeCell ref="AO31:AO32"/>
    <mergeCell ref="AO37:AO38"/>
    <mergeCell ref="AP1:AP3"/>
    <mergeCell ref="AP4:AP5"/>
    <mergeCell ref="AP7:AP8"/>
    <mergeCell ref="AP10:AP11"/>
    <mergeCell ref="AP13:AP14"/>
    <mergeCell ref="AP16:AP17"/>
    <mergeCell ref="AP19:AP20"/>
    <mergeCell ref="AP22:AP23"/>
    <mergeCell ref="AP25:AP26"/>
    <mergeCell ref="AP28:AP29"/>
    <mergeCell ref="AP31:AP32"/>
    <mergeCell ref="AP37:AP38"/>
    <mergeCell ref="AO1:AO3"/>
    <mergeCell ref="AO4:AO5"/>
    <mergeCell ref="AO7:AO8"/>
    <mergeCell ref="AO10:AO11"/>
    <mergeCell ref="AO13:AO14"/>
    <mergeCell ref="AO16:AO17"/>
    <mergeCell ref="AO19:AO20"/>
    <mergeCell ref="AO22:AO23"/>
    <mergeCell ref="AO25:AO26"/>
    <mergeCell ref="AN53:AN55"/>
    <mergeCell ref="AO53:AO55"/>
    <mergeCell ref="AP53:AP55"/>
    <mergeCell ref="E54:E55"/>
    <mergeCell ref="F54:G54"/>
    <mergeCell ref="H54:H55"/>
    <mergeCell ref="I54:J54"/>
    <mergeCell ref="K54:K55"/>
    <mergeCell ref="L54:L55"/>
    <mergeCell ref="M54:N54"/>
    <mergeCell ref="O54:O55"/>
    <mergeCell ref="P54:Q54"/>
    <mergeCell ref="R54:R55"/>
    <mergeCell ref="S54:S55"/>
    <mergeCell ref="Y54:Y55"/>
    <mergeCell ref="Z54:Z55"/>
    <mergeCell ref="AA54:AB54"/>
    <mergeCell ref="AC54:AC55"/>
    <mergeCell ref="E53:K53"/>
    <mergeCell ref="L53:R53"/>
    <mergeCell ref="S53:Y53"/>
    <mergeCell ref="Z53:AF53"/>
    <mergeCell ref="AG53:AM53"/>
    <mergeCell ref="AM54:AM55"/>
    <mergeCell ref="A56:A57"/>
    <mergeCell ref="AN56:AN57"/>
    <mergeCell ref="AO56:AO57"/>
    <mergeCell ref="AP56:AP57"/>
    <mergeCell ref="F57:G57"/>
    <mergeCell ref="I57:J57"/>
    <mergeCell ref="M57:N57"/>
    <mergeCell ref="P57:Q57"/>
    <mergeCell ref="T57:U57"/>
    <mergeCell ref="W57:X57"/>
    <mergeCell ref="AA57:AB57"/>
    <mergeCell ref="AD57:AE57"/>
    <mergeCell ref="AH57:AI57"/>
    <mergeCell ref="AK57:AL57"/>
    <mergeCell ref="AD54:AE54"/>
    <mergeCell ref="AF54:AF55"/>
    <mergeCell ref="AG54:AG55"/>
    <mergeCell ref="AH54:AI54"/>
    <mergeCell ref="AJ54:AJ55"/>
    <mergeCell ref="AK54:AL54"/>
    <mergeCell ref="T54:U54"/>
    <mergeCell ref="V54:V55"/>
    <mergeCell ref="W54:X54"/>
    <mergeCell ref="A59:A60"/>
    <mergeCell ref="AN59:AN60"/>
    <mergeCell ref="AO59:AO60"/>
    <mergeCell ref="AP59:AP60"/>
    <mergeCell ref="F60:G60"/>
    <mergeCell ref="I60:J60"/>
    <mergeCell ref="M60:N60"/>
    <mergeCell ref="P60:Q60"/>
    <mergeCell ref="T60:U60"/>
    <mergeCell ref="W60:X60"/>
    <mergeCell ref="AA60:AB60"/>
    <mergeCell ref="AD60:AE60"/>
    <mergeCell ref="AH60:AI60"/>
    <mergeCell ref="AK60:AL60"/>
    <mergeCell ref="A62:A63"/>
    <mergeCell ref="AN62:AN63"/>
    <mergeCell ref="AO62:AO63"/>
    <mergeCell ref="AP62:AP63"/>
    <mergeCell ref="F63:G63"/>
    <mergeCell ref="I63:J63"/>
    <mergeCell ref="M63:N63"/>
    <mergeCell ref="P63:Q63"/>
    <mergeCell ref="T63:U63"/>
    <mergeCell ref="W63:X63"/>
    <mergeCell ref="AA63:AB63"/>
    <mergeCell ref="AD63:AE63"/>
    <mergeCell ref="AH63:AI63"/>
    <mergeCell ref="AK63:AL63"/>
    <mergeCell ref="A65:A66"/>
    <mergeCell ref="AN65:AN66"/>
    <mergeCell ref="AO65:AO66"/>
    <mergeCell ref="AP65:AP66"/>
    <mergeCell ref="F66:G66"/>
    <mergeCell ref="I66:J66"/>
    <mergeCell ref="M66:N66"/>
    <mergeCell ref="P66:Q66"/>
    <mergeCell ref="T66:U66"/>
    <mergeCell ref="W66:X66"/>
    <mergeCell ref="AA66:AB66"/>
    <mergeCell ref="AD66:AE66"/>
    <mergeCell ref="AH66:AI66"/>
    <mergeCell ref="AK66:AL66"/>
    <mergeCell ref="A68:A69"/>
    <mergeCell ref="AN68:AN69"/>
    <mergeCell ref="AO68:AO69"/>
    <mergeCell ref="AP68:AP69"/>
    <mergeCell ref="F69:G69"/>
    <mergeCell ref="I69:J69"/>
    <mergeCell ref="M69:N69"/>
    <mergeCell ref="P69:Q69"/>
    <mergeCell ref="T69:U69"/>
    <mergeCell ref="W69:X69"/>
    <mergeCell ref="AA69:AB69"/>
    <mergeCell ref="AD69:AE69"/>
    <mergeCell ref="AH69:AI69"/>
    <mergeCell ref="AK69:AL69"/>
    <mergeCell ref="A71:A72"/>
    <mergeCell ref="AN71:AN72"/>
    <mergeCell ref="AO71:AO72"/>
    <mergeCell ref="AP71:AP72"/>
    <mergeCell ref="F72:G72"/>
    <mergeCell ref="I72:J72"/>
    <mergeCell ref="M72:N72"/>
    <mergeCell ref="P72:Q72"/>
    <mergeCell ref="T72:U72"/>
    <mergeCell ref="W72:X72"/>
    <mergeCell ref="AA72:AB72"/>
    <mergeCell ref="AD72:AE72"/>
    <mergeCell ref="AH72:AI72"/>
    <mergeCell ref="AK72:AL72"/>
    <mergeCell ref="A74:A75"/>
    <mergeCell ref="AN74:AN75"/>
    <mergeCell ref="AO74:AO75"/>
    <mergeCell ref="AP74:AP75"/>
    <mergeCell ref="F75:G75"/>
    <mergeCell ref="I75:J75"/>
    <mergeCell ref="M75:N75"/>
    <mergeCell ref="P75:Q75"/>
    <mergeCell ref="T75:U75"/>
    <mergeCell ref="W75:X75"/>
    <mergeCell ref="AA75:AB75"/>
    <mergeCell ref="AD75:AE75"/>
    <mergeCell ref="AH75:AI75"/>
    <mergeCell ref="AK75:AL75"/>
    <mergeCell ref="A77:A78"/>
    <mergeCell ref="AN77:AN78"/>
    <mergeCell ref="AO77:AO78"/>
    <mergeCell ref="AP77:AP78"/>
    <mergeCell ref="F78:G78"/>
    <mergeCell ref="I78:J78"/>
    <mergeCell ref="M78:N78"/>
    <mergeCell ref="P78:Q78"/>
    <mergeCell ref="T78:U78"/>
    <mergeCell ref="W78:X78"/>
    <mergeCell ref="AA78:AB78"/>
    <mergeCell ref="AD78:AE78"/>
    <mergeCell ref="AH78:AI78"/>
    <mergeCell ref="AK78:AL78"/>
    <mergeCell ref="A80:A81"/>
    <mergeCell ref="AN80:AN81"/>
    <mergeCell ref="AO80:AO81"/>
    <mergeCell ref="AP80:AP81"/>
    <mergeCell ref="F81:G81"/>
    <mergeCell ref="I81:J81"/>
    <mergeCell ref="M81:N81"/>
    <mergeCell ref="P81:Q81"/>
    <mergeCell ref="T81:U81"/>
    <mergeCell ref="W81:X81"/>
    <mergeCell ref="AA81:AB81"/>
    <mergeCell ref="AD81:AE81"/>
    <mergeCell ref="AH81:AI81"/>
    <mergeCell ref="AK81:AL81"/>
    <mergeCell ref="A83:A84"/>
    <mergeCell ref="AN83:AN84"/>
    <mergeCell ref="AO83:AO84"/>
    <mergeCell ref="AP83:AP84"/>
    <mergeCell ref="F84:G84"/>
    <mergeCell ref="I84:J84"/>
    <mergeCell ref="M84:N84"/>
    <mergeCell ref="P84:Q84"/>
    <mergeCell ref="T84:U84"/>
    <mergeCell ref="W84:X84"/>
    <mergeCell ref="AA84:AB84"/>
    <mergeCell ref="AD84:AE84"/>
    <mergeCell ref="AH84:AI84"/>
    <mergeCell ref="AK84:AL84"/>
    <mergeCell ref="A89:A90"/>
    <mergeCell ref="AN89:AN90"/>
    <mergeCell ref="AO89:AO90"/>
    <mergeCell ref="AP89:AP90"/>
    <mergeCell ref="F90:G90"/>
    <mergeCell ref="I90:J90"/>
    <mergeCell ref="M90:N90"/>
    <mergeCell ref="P90:Q90"/>
    <mergeCell ref="T90:U90"/>
    <mergeCell ref="W90:X90"/>
    <mergeCell ref="AA90:AB90"/>
    <mergeCell ref="AD90:AE90"/>
    <mergeCell ref="AH90:AI90"/>
    <mergeCell ref="AK90:AL90"/>
    <mergeCell ref="AN92:AN93"/>
    <mergeCell ref="AO92:AO93"/>
    <mergeCell ref="AP92:AP93"/>
    <mergeCell ref="AQ92:AQ93"/>
    <mergeCell ref="AK93:AL93"/>
    <mergeCell ref="K47:N47"/>
    <mergeCell ref="K48:N48"/>
    <mergeCell ref="A34:A35"/>
    <mergeCell ref="AN34:AN35"/>
    <mergeCell ref="AO34:AO35"/>
    <mergeCell ref="AP34:AP35"/>
    <mergeCell ref="F35:G35"/>
    <mergeCell ref="I35:J35"/>
    <mergeCell ref="M35:N35"/>
    <mergeCell ref="P35:Q35"/>
    <mergeCell ref="T35:U35"/>
    <mergeCell ref="W35:X35"/>
    <mergeCell ref="AA35:AB35"/>
    <mergeCell ref="AD35:AE35"/>
    <mergeCell ref="AH35:AI35"/>
    <mergeCell ref="AK35:AL35"/>
    <mergeCell ref="AH38:AI38"/>
    <mergeCell ref="AK38:AL38"/>
    <mergeCell ref="A40:A41"/>
    <mergeCell ref="F93:G93"/>
    <mergeCell ref="I93:J93"/>
    <mergeCell ref="M93:N93"/>
    <mergeCell ref="P93:Q93"/>
    <mergeCell ref="T93:U93"/>
    <mergeCell ref="W93:X93"/>
    <mergeCell ref="AA93:AB93"/>
    <mergeCell ref="AD93:AE93"/>
    <mergeCell ref="AH93:AI93"/>
    <mergeCell ref="AR40:AR41"/>
    <mergeCell ref="AS40:AS41"/>
    <mergeCell ref="AT40:AT41"/>
    <mergeCell ref="AU40:AU41"/>
    <mergeCell ref="F41:G41"/>
    <mergeCell ref="I41:J41"/>
    <mergeCell ref="M41:N41"/>
    <mergeCell ref="P41:Q41"/>
    <mergeCell ref="T41:U41"/>
    <mergeCell ref="W41:X41"/>
    <mergeCell ref="AA41:AB41"/>
    <mergeCell ref="AD41:AE41"/>
    <mergeCell ref="AH41:AI41"/>
    <mergeCell ref="AK41:AL41"/>
    <mergeCell ref="AN40:AN41"/>
    <mergeCell ref="AO40:AO41"/>
    <mergeCell ref="AP40:AP41"/>
  </mergeCells>
  <conditionalFormatting sqref="E18 E91 L91 S91 Z91 AG91">
    <cfRule type="cellIs" dxfId="1818" priority="6004" stopIfTrue="1" operator="greaterThan">
      <formula>0</formula>
    </cfRule>
  </conditionalFormatting>
  <conditionalFormatting sqref="F18:G18 I91:J91 F91:G91 AD91:AE91 AA91:AB91 P91:Q91 M91:N91 W91:X91 T91:U91 AK91:AL91 AH91:AI91">
    <cfRule type="cellIs" dxfId="1817" priority="6003" stopIfTrue="1" operator="greaterThan">
      <formula>0</formula>
    </cfRule>
  </conditionalFormatting>
  <conditionalFormatting sqref="H18 H91 O91 AC91 V91 AJ91">
    <cfRule type="cellIs" dxfId="1816" priority="6002" stopIfTrue="1" operator="greaterThan">
      <formula>0</formula>
    </cfRule>
  </conditionalFormatting>
  <conditionalFormatting sqref="K18 Y91 K91 R91 AF91 AM91">
    <cfRule type="cellIs" dxfId="1815" priority="6001" stopIfTrue="1" operator="greaterThan">
      <formula>0</formula>
    </cfRule>
  </conditionalFormatting>
  <conditionalFormatting sqref="E30">
    <cfRule type="cellIs" dxfId="1814" priority="6000" stopIfTrue="1" operator="greaterThan">
      <formula>0</formula>
    </cfRule>
  </conditionalFormatting>
  <conditionalFormatting sqref="F30:G30">
    <cfRule type="cellIs" dxfId="1813" priority="5999" stopIfTrue="1" operator="greaterThan">
      <formula>0</formula>
    </cfRule>
  </conditionalFormatting>
  <conditionalFormatting sqref="H30">
    <cfRule type="cellIs" dxfId="1812" priority="5998" stopIfTrue="1" operator="greaterThan">
      <formula>0</formula>
    </cfRule>
  </conditionalFormatting>
  <conditionalFormatting sqref="K30">
    <cfRule type="cellIs" dxfId="1811" priority="5997" stopIfTrue="1" operator="greaterThan">
      <formula>0</formula>
    </cfRule>
  </conditionalFormatting>
  <conditionalFormatting sqref="E15">
    <cfRule type="cellIs" dxfId="1810" priority="5996" stopIfTrue="1" operator="greaterThan">
      <formula>0</formula>
    </cfRule>
  </conditionalFormatting>
  <conditionalFormatting sqref="F15:G15">
    <cfRule type="cellIs" dxfId="1809" priority="5995" stopIfTrue="1" operator="greaterThan">
      <formula>0</formula>
    </cfRule>
  </conditionalFormatting>
  <conditionalFormatting sqref="H15">
    <cfRule type="cellIs" dxfId="1808" priority="5994" stopIfTrue="1" operator="greaterThan">
      <formula>0</formula>
    </cfRule>
  </conditionalFormatting>
  <conditionalFormatting sqref="K15">
    <cfRule type="cellIs" dxfId="1807" priority="5993" stopIfTrue="1" operator="greaterThan">
      <formula>0</formula>
    </cfRule>
  </conditionalFormatting>
  <conditionalFormatting sqref="E4 E6">
    <cfRule type="cellIs" dxfId="1806" priority="5992" stopIfTrue="1" operator="greaterThan">
      <formula>0</formula>
    </cfRule>
  </conditionalFormatting>
  <conditionalFormatting sqref="I5:J6 F4:G6 I4">
    <cfRule type="cellIs" dxfId="1805" priority="5991" stopIfTrue="1" operator="greaterThan">
      <formula>0</formula>
    </cfRule>
  </conditionalFormatting>
  <conditionalFormatting sqref="H4:H6">
    <cfRule type="cellIs" dxfId="1804" priority="5990" stopIfTrue="1" operator="greaterThan">
      <formula>0</formula>
    </cfRule>
  </conditionalFormatting>
  <conditionalFormatting sqref="K4:K6">
    <cfRule type="cellIs" dxfId="1803" priority="5989" stopIfTrue="1" operator="greaterThan">
      <formula>0</formula>
    </cfRule>
  </conditionalFormatting>
  <conditionalFormatting sqref="I15:J15">
    <cfRule type="cellIs" dxfId="1802" priority="5988" stopIfTrue="1" operator="greaterThan">
      <formula>0</formula>
    </cfRule>
  </conditionalFormatting>
  <conditionalFormatting sqref="I30:J30">
    <cfRule type="cellIs" dxfId="1801" priority="5987" stopIfTrue="1" operator="greaterThan">
      <formula>0</formula>
    </cfRule>
  </conditionalFormatting>
  <conditionalFormatting sqref="I18:J18">
    <cfRule type="cellIs" dxfId="1800" priority="5986" stopIfTrue="1" operator="greaterThan">
      <formula>0</formula>
    </cfRule>
  </conditionalFormatting>
  <conditionalFormatting sqref="J4">
    <cfRule type="cellIs" dxfId="1799" priority="5893" stopIfTrue="1" operator="greaterThan">
      <formula>0</formula>
    </cfRule>
  </conditionalFormatting>
  <conditionalFormatting sqref="E33">
    <cfRule type="cellIs" dxfId="1798" priority="5890" stopIfTrue="1" operator="greaterThan">
      <formula>0</formula>
    </cfRule>
  </conditionalFormatting>
  <conditionalFormatting sqref="F33:G33">
    <cfRule type="cellIs" dxfId="1797" priority="5889" stopIfTrue="1" operator="greaterThan">
      <formula>0</formula>
    </cfRule>
  </conditionalFormatting>
  <conditionalFormatting sqref="H33">
    <cfRule type="cellIs" dxfId="1796" priority="5888" stopIfTrue="1" operator="greaterThan">
      <formula>0</formula>
    </cfRule>
  </conditionalFormatting>
  <conditionalFormatting sqref="K33">
    <cfRule type="cellIs" dxfId="1795" priority="5887" stopIfTrue="1" operator="greaterThan">
      <formula>0</formula>
    </cfRule>
  </conditionalFormatting>
  <conditionalFormatting sqref="E27">
    <cfRule type="cellIs" dxfId="1794" priority="5886" stopIfTrue="1" operator="greaterThan">
      <formula>0</formula>
    </cfRule>
  </conditionalFormatting>
  <conditionalFormatting sqref="F27:G27">
    <cfRule type="cellIs" dxfId="1793" priority="5885" stopIfTrue="1" operator="greaterThan">
      <formula>0</formula>
    </cfRule>
  </conditionalFormatting>
  <conditionalFormatting sqref="H27">
    <cfRule type="cellIs" dxfId="1792" priority="5884" stopIfTrue="1" operator="greaterThan">
      <formula>0</formula>
    </cfRule>
  </conditionalFormatting>
  <conditionalFormatting sqref="K27">
    <cfRule type="cellIs" dxfId="1791" priority="5883" stopIfTrue="1" operator="greaterThan">
      <formula>0</formula>
    </cfRule>
  </conditionalFormatting>
  <conditionalFormatting sqref="E21">
    <cfRule type="cellIs" dxfId="1790" priority="5882" stopIfTrue="1" operator="greaterThan">
      <formula>0</formula>
    </cfRule>
  </conditionalFormatting>
  <conditionalFormatting sqref="I21:J21 F21:G21">
    <cfRule type="cellIs" dxfId="1789" priority="5881" stopIfTrue="1" operator="greaterThan">
      <formula>0</formula>
    </cfRule>
  </conditionalFormatting>
  <conditionalFormatting sqref="H21">
    <cfRule type="cellIs" dxfId="1788" priority="5880" stopIfTrue="1" operator="greaterThan">
      <formula>0</formula>
    </cfRule>
  </conditionalFormatting>
  <conditionalFormatting sqref="K21">
    <cfRule type="cellIs" dxfId="1787" priority="5879" stopIfTrue="1" operator="greaterThan">
      <formula>0</formula>
    </cfRule>
  </conditionalFormatting>
  <conditionalFormatting sqref="I27:J27">
    <cfRule type="cellIs" dxfId="1786" priority="5878" stopIfTrue="1" operator="greaterThan">
      <formula>0</formula>
    </cfRule>
  </conditionalFormatting>
  <conditionalFormatting sqref="I33:J33">
    <cfRule type="cellIs" dxfId="1785" priority="5877" stopIfTrue="1" operator="greaterThan">
      <formula>0</formula>
    </cfRule>
  </conditionalFormatting>
  <conditionalFormatting sqref="E12">
    <cfRule type="cellIs" dxfId="1784" priority="5816" stopIfTrue="1" operator="greaterThan">
      <formula>0</formula>
    </cfRule>
  </conditionalFormatting>
  <conditionalFormatting sqref="I12:J12 F12:G12">
    <cfRule type="cellIs" dxfId="1783" priority="5815" stopIfTrue="1" operator="greaterThan">
      <formula>0</formula>
    </cfRule>
  </conditionalFormatting>
  <conditionalFormatting sqref="H12">
    <cfRule type="cellIs" dxfId="1782" priority="5814" stopIfTrue="1" operator="greaterThan">
      <formula>0</formula>
    </cfRule>
  </conditionalFormatting>
  <conditionalFormatting sqref="K12">
    <cfRule type="cellIs" dxfId="1781" priority="5813" stopIfTrue="1" operator="greaterThan">
      <formula>0</formula>
    </cfRule>
  </conditionalFormatting>
  <conditionalFormatting sqref="M18:N18">
    <cfRule type="cellIs" dxfId="1780" priority="5724" stopIfTrue="1" operator="greaterThan">
      <formula>0</formula>
    </cfRule>
  </conditionalFormatting>
  <conditionalFormatting sqref="O18">
    <cfRule type="cellIs" dxfId="1779" priority="5723" stopIfTrue="1" operator="greaterThan">
      <formula>0</formula>
    </cfRule>
  </conditionalFormatting>
  <conditionalFormatting sqref="M30:N30">
    <cfRule type="cellIs" dxfId="1778" priority="5722" stopIfTrue="1" operator="greaterThan">
      <formula>0</formula>
    </cfRule>
  </conditionalFormatting>
  <conditionalFormatting sqref="O30">
    <cfRule type="cellIs" dxfId="1777" priority="5721" stopIfTrue="1" operator="greaterThan">
      <formula>0</formula>
    </cfRule>
  </conditionalFormatting>
  <conditionalFormatting sqref="M15:N15">
    <cfRule type="cellIs" dxfId="1776" priority="5720" stopIfTrue="1" operator="greaterThan">
      <formula>0</formula>
    </cfRule>
  </conditionalFormatting>
  <conditionalFormatting sqref="O15">
    <cfRule type="cellIs" dxfId="1775" priority="5719" stopIfTrue="1" operator="greaterThan">
      <formula>0</formula>
    </cfRule>
  </conditionalFormatting>
  <conditionalFormatting sqref="P6:Q6 M6:N6">
    <cfRule type="cellIs" dxfId="1774" priority="5718" stopIfTrue="1" operator="greaterThan">
      <formula>0</formula>
    </cfRule>
  </conditionalFormatting>
  <conditionalFormatting sqref="O6">
    <cfRule type="cellIs" dxfId="1773" priority="5717" stopIfTrue="1" operator="greaterThan">
      <formula>0</formula>
    </cfRule>
  </conditionalFormatting>
  <conditionalFormatting sqref="P15:Q15">
    <cfRule type="cellIs" dxfId="1772" priority="5716" stopIfTrue="1" operator="greaterThan">
      <formula>0</formula>
    </cfRule>
  </conditionalFormatting>
  <conditionalFormatting sqref="P30:Q30">
    <cfRule type="cellIs" dxfId="1771" priority="5715" stopIfTrue="1" operator="greaterThan">
      <formula>0</formula>
    </cfRule>
  </conditionalFormatting>
  <conditionalFormatting sqref="P18:Q18">
    <cfRule type="cellIs" dxfId="1770" priority="5714" stopIfTrue="1" operator="greaterThan">
      <formula>0</formula>
    </cfRule>
  </conditionalFormatting>
  <conditionalFormatting sqref="M33:N33">
    <cfRule type="cellIs" dxfId="1769" priority="5712" stopIfTrue="1" operator="greaterThan">
      <formula>0</formula>
    </cfRule>
  </conditionalFormatting>
  <conditionalFormatting sqref="O33">
    <cfRule type="cellIs" dxfId="1768" priority="5711" stopIfTrue="1" operator="greaterThan">
      <formula>0</formula>
    </cfRule>
  </conditionalFormatting>
  <conditionalFormatting sqref="M27:N27">
    <cfRule type="cellIs" dxfId="1767" priority="5710" stopIfTrue="1" operator="greaterThan">
      <formula>0</formula>
    </cfRule>
  </conditionalFormatting>
  <conditionalFormatting sqref="O27">
    <cfRule type="cellIs" dxfId="1766" priority="5709" stopIfTrue="1" operator="greaterThan">
      <formula>0</formula>
    </cfRule>
  </conditionalFormatting>
  <conditionalFormatting sqref="P21:Q21 M21:N21">
    <cfRule type="cellIs" dxfId="1765" priority="5708" stopIfTrue="1" operator="greaterThan">
      <formula>0</formula>
    </cfRule>
  </conditionalFormatting>
  <conditionalFormatting sqref="O21">
    <cfRule type="cellIs" dxfId="1764" priority="5707" stopIfTrue="1" operator="greaterThan">
      <formula>0</formula>
    </cfRule>
  </conditionalFormatting>
  <conditionalFormatting sqref="P27:Q27">
    <cfRule type="cellIs" dxfId="1763" priority="5706" stopIfTrue="1" operator="greaterThan">
      <formula>0</formula>
    </cfRule>
  </conditionalFormatting>
  <conditionalFormatting sqref="P33:Q33">
    <cfRule type="cellIs" dxfId="1762" priority="5705" stopIfTrue="1" operator="greaterThan">
      <formula>0</formula>
    </cfRule>
  </conditionalFormatting>
  <conditionalFormatting sqref="P12:Q12 M12:N12">
    <cfRule type="cellIs" dxfId="1761" priority="5704" stopIfTrue="1" operator="greaterThan">
      <formula>0</formula>
    </cfRule>
  </conditionalFormatting>
  <conditionalFormatting sqref="O12">
    <cfRule type="cellIs" dxfId="1760" priority="5703" stopIfTrue="1" operator="greaterThan">
      <formula>0</formula>
    </cfRule>
  </conditionalFormatting>
  <conditionalFormatting sqref="M16:N16 P16">
    <cfRule type="cellIs" dxfId="1759" priority="5159" stopIfTrue="1" operator="greaterThan">
      <formula>0</formula>
    </cfRule>
  </conditionalFormatting>
  <conditionalFormatting sqref="F16:G16 I16">
    <cfRule type="cellIs" dxfId="1758" priority="5162" stopIfTrue="1" operator="greaterThan">
      <formula>0</formula>
    </cfRule>
  </conditionalFormatting>
  <conditionalFormatting sqref="M4:N4">
    <cfRule type="cellIs" dxfId="1757" priority="5244" stopIfTrue="1" operator="greaterThan">
      <formula>0</formula>
    </cfRule>
  </conditionalFormatting>
  <conditionalFormatting sqref="Q4">
    <cfRule type="cellIs" dxfId="1756" priority="5242" stopIfTrue="1" operator="greaterThan">
      <formula>0</formula>
    </cfRule>
  </conditionalFormatting>
  <conditionalFormatting sqref="J22">
    <cfRule type="cellIs" dxfId="1755" priority="5125" stopIfTrue="1" operator="greaterThan">
      <formula>0</formula>
    </cfRule>
  </conditionalFormatting>
  <conditionalFormatting sqref="Q22">
    <cfRule type="cellIs" dxfId="1754" priority="5122" stopIfTrue="1" operator="greaterThan">
      <formula>0</formula>
    </cfRule>
  </conditionalFormatting>
  <conditionalFormatting sqref="K33">
    <cfRule type="cellIs" dxfId="1753" priority="5381" stopIfTrue="1" operator="greaterThan">
      <formula>0</formula>
    </cfRule>
  </conditionalFormatting>
  <conditionalFormatting sqref="K27">
    <cfRule type="cellIs" dxfId="1752" priority="5380" stopIfTrue="1" operator="greaterThan">
      <formula>0</formula>
    </cfRule>
  </conditionalFormatting>
  <conditionalFormatting sqref="K21">
    <cfRule type="cellIs" dxfId="1751" priority="5379" stopIfTrue="1" operator="greaterThan">
      <formula>0</formula>
    </cfRule>
  </conditionalFormatting>
  <conditionalFormatting sqref="K25">
    <cfRule type="cellIs" dxfId="1750" priority="5041" stopIfTrue="1" operator="greaterThan">
      <formula>0</formula>
    </cfRule>
  </conditionalFormatting>
  <conditionalFormatting sqref="K19">
    <cfRule type="cellIs" dxfId="1749" priority="5076" stopIfTrue="1" operator="greaterThan">
      <formula>0</formula>
    </cfRule>
  </conditionalFormatting>
  <conditionalFormatting sqref="K28">
    <cfRule type="cellIs" dxfId="1748" priority="5216" stopIfTrue="1" operator="greaterThan">
      <formula>0</formula>
    </cfRule>
  </conditionalFormatting>
  <conditionalFormatting sqref="O4">
    <cfRule type="cellIs" dxfId="1747" priority="5243" stopIfTrue="1" operator="greaterThan">
      <formula>0</formula>
    </cfRule>
  </conditionalFormatting>
  <conditionalFormatting sqref="E28">
    <cfRule type="cellIs" dxfId="1746" priority="5217" stopIfTrue="1" operator="greaterThan">
      <formula>0</formula>
    </cfRule>
  </conditionalFormatting>
  <conditionalFormatting sqref="F28:G28 I28">
    <cfRule type="cellIs" dxfId="1745" priority="5197" stopIfTrue="1" operator="greaterThan">
      <formula>0</formula>
    </cfRule>
  </conditionalFormatting>
  <conditionalFormatting sqref="H28">
    <cfRule type="cellIs" dxfId="1744" priority="5196" stopIfTrue="1" operator="greaterThan">
      <formula>0</formula>
    </cfRule>
  </conditionalFormatting>
  <conditionalFormatting sqref="J28">
    <cfRule type="cellIs" dxfId="1743" priority="5195" stopIfTrue="1" operator="greaterThan">
      <formula>0</formula>
    </cfRule>
  </conditionalFormatting>
  <conditionalFormatting sqref="N28 P28">
    <cfRule type="cellIs" dxfId="1742" priority="5194" stopIfTrue="1" operator="greaterThan">
      <formula>0</formula>
    </cfRule>
  </conditionalFormatting>
  <conditionalFormatting sqref="Q28">
    <cfRule type="cellIs" dxfId="1741" priority="5192" stopIfTrue="1" operator="greaterThan">
      <formula>0</formula>
    </cfRule>
  </conditionalFormatting>
  <conditionalFormatting sqref="E16">
    <cfRule type="cellIs" dxfId="1740" priority="5182" stopIfTrue="1" operator="greaterThan">
      <formula>0</formula>
    </cfRule>
  </conditionalFormatting>
  <conditionalFormatting sqref="K16">
    <cfRule type="cellIs" dxfId="1739" priority="5181" stopIfTrue="1" operator="greaterThan">
      <formula>0</formula>
    </cfRule>
  </conditionalFormatting>
  <conditionalFormatting sqref="J16">
    <cfRule type="cellIs" dxfId="1738" priority="5160" stopIfTrue="1" operator="greaterThan">
      <formula>0</formula>
    </cfRule>
  </conditionalFormatting>
  <conditionalFormatting sqref="O16">
    <cfRule type="cellIs" dxfId="1737" priority="5158" stopIfTrue="1" operator="greaterThan">
      <formula>0</formula>
    </cfRule>
  </conditionalFormatting>
  <conditionalFormatting sqref="E22">
    <cfRule type="cellIs" dxfId="1736" priority="5147" stopIfTrue="1" operator="greaterThan">
      <formula>0</formula>
    </cfRule>
  </conditionalFormatting>
  <conditionalFormatting sqref="K22">
    <cfRule type="cellIs" dxfId="1735" priority="5146" stopIfTrue="1" operator="greaterThan">
      <formula>0</formula>
    </cfRule>
  </conditionalFormatting>
  <conditionalFormatting sqref="F22:G22 I22">
    <cfRule type="cellIs" dxfId="1734" priority="5127" stopIfTrue="1" operator="greaterThan">
      <formula>0</formula>
    </cfRule>
  </conditionalFormatting>
  <conditionalFormatting sqref="H22">
    <cfRule type="cellIs" dxfId="1733" priority="5126" stopIfTrue="1" operator="greaterThan">
      <formula>0</formula>
    </cfRule>
  </conditionalFormatting>
  <conditionalFormatting sqref="M22:N22 P22">
    <cfRule type="cellIs" dxfId="1732" priority="5124" stopIfTrue="1" operator="greaterThan">
      <formula>0</formula>
    </cfRule>
  </conditionalFormatting>
  <conditionalFormatting sqref="E10">
    <cfRule type="cellIs" dxfId="1731" priority="5112" stopIfTrue="1" operator="greaterThan">
      <formula>0</formula>
    </cfRule>
  </conditionalFormatting>
  <conditionalFormatting sqref="F10:G10 I10">
    <cfRule type="cellIs" dxfId="1730" priority="5092" stopIfTrue="1" operator="greaterThan">
      <formula>0</formula>
    </cfRule>
  </conditionalFormatting>
  <conditionalFormatting sqref="H10">
    <cfRule type="cellIs" dxfId="1729" priority="5091" stopIfTrue="1" operator="greaterThan">
      <formula>0</formula>
    </cfRule>
  </conditionalFormatting>
  <conditionalFormatting sqref="J10">
    <cfRule type="cellIs" dxfId="1728" priority="5090" stopIfTrue="1" operator="greaterThan">
      <formula>0</formula>
    </cfRule>
  </conditionalFormatting>
  <conditionalFormatting sqref="M10:N10 P10">
    <cfRule type="cellIs" dxfId="1727" priority="5089" stopIfTrue="1" operator="greaterThan">
      <formula>0</formula>
    </cfRule>
  </conditionalFormatting>
  <conditionalFormatting sqref="Q10">
    <cfRule type="cellIs" dxfId="1726" priority="5087" stopIfTrue="1" operator="greaterThan">
      <formula>0</formula>
    </cfRule>
  </conditionalFormatting>
  <conditionalFormatting sqref="E19">
    <cfRule type="cellIs" dxfId="1725" priority="5077" stopIfTrue="1" operator="greaterThan">
      <formula>0</formula>
    </cfRule>
  </conditionalFormatting>
  <conditionalFormatting sqref="F19:G19 I19">
    <cfRule type="cellIs" dxfId="1724" priority="5057" stopIfTrue="1" operator="greaterThan">
      <formula>0</formula>
    </cfRule>
  </conditionalFormatting>
  <conditionalFormatting sqref="H19">
    <cfRule type="cellIs" dxfId="1723" priority="5056" stopIfTrue="1" operator="greaterThan">
      <formula>0</formula>
    </cfRule>
  </conditionalFormatting>
  <conditionalFormatting sqref="N19 P19">
    <cfRule type="cellIs" dxfId="1722" priority="5054" stopIfTrue="1" operator="greaterThan">
      <formula>0</formula>
    </cfRule>
  </conditionalFormatting>
  <conditionalFormatting sqref="O19">
    <cfRule type="cellIs" dxfId="1721" priority="5053" stopIfTrue="1" operator="greaterThan">
      <formula>0</formula>
    </cfRule>
  </conditionalFormatting>
  <conditionalFormatting sqref="Q19">
    <cfRule type="cellIs" dxfId="1720" priority="5052" stopIfTrue="1" operator="greaterThan">
      <formula>0</formula>
    </cfRule>
  </conditionalFormatting>
  <conditionalFormatting sqref="E25">
    <cfRule type="cellIs" dxfId="1719" priority="5042" stopIfTrue="1" operator="greaterThan">
      <formula>0</formula>
    </cfRule>
  </conditionalFormatting>
  <conditionalFormatting sqref="F25:G25 I25">
    <cfRule type="cellIs" dxfId="1718" priority="5022" stopIfTrue="1" operator="greaterThan">
      <formula>0</formula>
    </cfRule>
  </conditionalFormatting>
  <conditionalFormatting sqref="J25">
    <cfRule type="cellIs" dxfId="1717" priority="5020" stopIfTrue="1" operator="greaterThan">
      <formula>0</formula>
    </cfRule>
  </conditionalFormatting>
  <conditionalFormatting sqref="M25:N25 P25">
    <cfRule type="cellIs" dxfId="1716" priority="5019" stopIfTrue="1" operator="greaterThan">
      <formula>0</formula>
    </cfRule>
  </conditionalFormatting>
  <conditionalFormatting sqref="O25">
    <cfRule type="cellIs" dxfId="1715" priority="5018" stopIfTrue="1" operator="greaterThan">
      <formula>0</formula>
    </cfRule>
  </conditionalFormatting>
  <conditionalFormatting sqref="Q25">
    <cfRule type="cellIs" dxfId="1714" priority="5017" stopIfTrue="1" operator="greaterThan">
      <formula>0</formula>
    </cfRule>
  </conditionalFormatting>
  <conditionalFormatting sqref="I11:J11 F11:G11">
    <cfRule type="cellIs" dxfId="1713" priority="3884" stopIfTrue="1" operator="greaterThan">
      <formula>0</formula>
    </cfRule>
  </conditionalFormatting>
  <conditionalFormatting sqref="H11">
    <cfRule type="cellIs" dxfId="1712" priority="3883" stopIfTrue="1" operator="greaterThan">
      <formula>0</formula>
    </cfRule>
  </conditionalFormatting>
  <conditionalFormatting sqref="E31">
    <cfRule type="cellIs" dxfId="1711" priority="5007" stopIfTrue="1" operator="greaterThan">
      <formula>0</formula>
    </cfRule>
  </conditionalFormatting>
  <conditionalFormatting sqref="K31">
    <cfRule type="cellIs" dxfId="1710" priority="5006" stopIfTrue="1" operator="greaterThan">
      <formula>0</formula>
    </cfRule>
  </conditionalFormatting>
  <conditionalFormatting sqref="F31:G31 I31">
    <cfRule type="cellIs" dxfId="1709" priority="4987" stopIfTrue="1" operator="greaterThan">
      <formula>0</formula>
    </cfRule>
  </conditionalFormatting>
  <conditionalFormatting sqref="H31">
    <cfRule type="cellIs" dxfId="1708" priority="4986" stopIfTrue="1" operator="greaterThan">
      <formula>0</formula>
    </cfRule>
  </conditionalFormatting>
  <conditionalFormatting sqref="J31">
    <cfRule type="cellIs" dxfId="1707" priority="4985" stopIfTrue="1" operator="greaterThan">
      <formula>0</formula>
    </cfRule>
  </conditionalFormatting>
  <conditionalFormatting sqref="M31:N31 P31">
    <cfRule type="cellIs" dxfId="1706" priority="4984" stopIfTrue="1" operator="greaterThan">
      <formula>0</formula>
    </cfRule>
  </conditionalFormatting>
  <conditionalFormatting sqref="O31">
    <cfRule type="cellIs" dxfId="1705" priority="4983" stopIfTrue="1" operator="greaterThan">
      <formula>0</formula>
    </cfRule>
  </conditionalFormatting>
  <conditionalFormatting sqref="Q31">
    <cfRule type="cellIs" dxfId="1704" priority="4982" stopIfTrue="1" operator="greaterThan">
      <formula>0</formula>
    </cfRule>
  </conditionalFormatting>
  <conditionalFormatting sqref="E9">
    <cfRule type="cellIs" dxfId="1703" priority="4856" stopIfTrue="1" operator="greaterThan">
      <formula>0</formula>
    </cfRule>
  </conditionalFormatting>
  <conditionalFormatting sqref="I9:J9 F9:G9">
    <cfRule type="cellIs" dxfId="1702" priority="4855" stopIfTrue="1" operator="greaterThan">
      <formula>0</formula>
    </cfRule>
  </conditionalFormatting>
  <conditionalFormatting sqref="H9">
    <cfRule type="cellIs" dxfId="1701" priority="4854" stopIfTrue="1" operator="greaterThan">
      <formula>0</formula>
    </cfRule>
  </conditionalFormatting>
  <conditionalFormatting sqref="K9">
    <cfRule type="cellIs" dxfId="1700" priority="4853" stopIfTrue="1" operator="greaterThan">
      <formula>0</formula>
    </cfRule>
  </conditionalFormatting>
  <conditionalFormatting sqref="P9:Q9 M9:N9">
    <cfRule type="cellIs" dxfId="1699" priority="4840" stopIfTrue="1" operator="greaterThan">
      <formula>0</formula>
    </cfRule>
  </conditionalFormatting>
  <conditionalFormatting sqref="O9">
    <cfRule type="cellIs" dxfId="1698" priority="4839" stopIfTrue="1" operator="greaterThan">
      <formula>0</formula>
    </cfRule>
  </conditionalFormatting>
  <conditionalFormatting sqref="I17:J17 F17:G17">
    <cfRule type="cellIs" dxfId="1697" priority="3704" stopIfTrue="1" operator="greaterThan">
      <formula>0</formula>
    </cfRule>
  </conditionalFormatting>
  <conditionalFormatting sqref="H17">
    <cfRule type="cellIs" dxfId="1696" priority="3703" stopIfTrue="1" operator="greaterThan">
      <formula>0</formula>
    </cfRule>
  </conditionalFormatting>
  <conditionalFormatting sqref="J19">
    <cfRule type="cellIs" dxfId="1695" priority="3924" stopIfTrue="1" operator="greaterThan">
      <formula>0</formula>
    </cfRule>
  </conditionalFormatting>
  <conditionalFormatting sqref="P11:Q11 M11:N11">
    <cfRule type="cellIs" dxfId="1694" priority="3878" stopIfTrue="1" operator="greaterThan">
      <formula>0</formula>
    </cfRule>
  </conditionalFormatting>
  <conditionalFormatting sqref="I20:J20 F20:G20">
    <cfRule type="cellIs" dxfId="1693" priority="3854" stopIfTrue="1" operator="greaterThan">
      <formula>0</formula>
    </cfRule>
  </conditionalFormatting>
  <conditionalFormatting sqref="H20">
    <cfRule type="cellIs" dxfId="1692" priority="3853" stopIfTrue="1" operator="greaterThan">
      <formula>0</formula>
    </cfRule>
  </conditionalFormatting>
  <conditionalFormatting sqref="P20:Q20 M20:N20">
    <cfRule type="cellIs" dxfId="1691" priority="3848" stopIfTrue="1" operator="greaterThan">
      <formula>0</formula>
    </cfRule>
  </conditionalFormatting>
  <conditionalFormatting sqref="O20">
    <cfRule type="cellIs" dxfId="1690" priority="3847" stopIfTrue="1" operator="greaterThan">
      <formula>0</formula>
    </cfRule>
  </conditionalFormatting>
  <conditionalFormatting sqref="P4">
    <cfRule type="cellIs" dxfId="1689" priority="3920" stopIfTrue="1" operator="greaterThan">
      <formula>0</formula>
    </cfRule>
  </conditionalFormatting>
  <conditionalFormatting sqref="O29">
    <cfRule type="cellIs" dxfId="1688" priority="3727" stopIfTrue="1" operator="greaterThan">
      <formula>0</formula>
    </cfRule>
  </conditionalFormatting>
  <conditionalFormatting sqref="O26">
    <cfRule type="cellIs" dxfId="1687" priority="3817" stopIfTrue="1" operator="greaterThan">
      <formula>0</formula>
    </cfRule>
  </conditionalFormatting>
  <conditionalFormatting sqref="P5:Q5 M5:N5">
    <cfRule type="cellIs" dxfId="1686" priority="3908" stopIfTrue="1" operator="greaterThan">
      <formula>0</formula>
    </cfRule>
  </conditionalFormatting>
  <conditionalFormatting sqref="O5">
    <cfRule type="cellIs" dxfId="1685" priority="3907" stopIfTrue="1" operator="greaterThan">
      <formula>0</formula>
    </cfRule>
  </conditionalFormatting>
  <conditionalFormatting sqref="O11">
    <cfRule type="cellIs" dxfId="1684" priority="3877" stopIfTrue="1" operator="greaterThan">
      <formula>0</formula>
    </cfRule>
  </conditionalFormatting>
  <conditionalFormatting sqref="I26:J26 F26:G26">
    <cfRule type="cellIs" dxfId="1683" priority="3824" stopIfTrue="1" operator="greaterThan">
      <formula>0</formula>
    </cfRule>
  </conditionalFormatting>
  <conditionalFormatting sqref="H26">
    <cfRule type="cellIs" dxfId="1682" priority="3823" stopIfTrue="1" operator="greaterThan">
      <formula>0</formula>
    </cfRule>
  </conditionalFormatting>
  <conditionalFormatting sqref="P26:Q26 M26:N26">
    <cfRule type="cellIs" dxfId="1681" priority="3818" stopIfTrue="1" operator="greaterThan">
      <formula>0</formula>
    </cfRule>
  </conditionalFormatting>
  <conditionalFormatting sqref="I23:J23 F23:G23">
    <cfRule type="cellIs" dxfId="1680" priority="3764" stopIfTrue="1" operator="greaterThan">
      <formula>0</formula>
    </cfRule>
  </conditionalFormatting>
  <conditionalFormatting sqref="H23">
    <cfRule type="cellIs" dxfId="1679" priority="3763" stopIfTrue="1" operator="greaterThan">
      <formula>0</formula>
    </cfRule>
  </conditionalFormatting>
  <conditionalFormatting sqref="P23:Q23 M23:N23">
    <cfRule type="cellIs" dxfId="1678" priority="3758" stopIfTrue="1" operator="greaterThan">
      <formula>0</formula>
    </cfRule>
  </conditionalFormatting>
  <conditionalFormatting sqref="O23">
    <cfRule type="cellIs" dxfId="1677" priority="3757" stopIfTrue="1" operator="greaterThan">
      <formula>0</formula>
    </cfRule>
  </conditionalFormatting>
  <conditionalFormatting sqref="I29:J29 F29:G29">
    <cfRule type="cellIs" dxfId="1676" priority="3734" stopIfTrue="1" operator="greaterThan">
      <formula>0</formula>
    </cfRule>
  </conditionalFormatting>
  <conditionalFormatting sqref="H29">
    <cfRule type="cellIs" dxfId="1675" priority="3733" stopIfTrue="1" operator="greaterThan">
      <formula>0</formula>
    </cfRule>
  </conditionalFormatting>
  <conditionalFormatting sqref="P29:Q29 M29:N29">
    <cfRule type="cellIs" dxfId="1674" priority="3728" stopIfTrue="1" operator="greaterThan">
      <formula>0</formula>
    </cfRule>
  </conditionalFormatting>
  <conditionalFormatting sqref="P17:Q17 M17:N17">
    <cfRule type="cellIs" dxfId="1673" priority="3698" stopIfTrue="1" operator="greaterThan">
      <formula>0</formula>
    </cfRule>
  </conditionalFormatting>
  <conditionalFormatting sqref="O17">
    <cfRule type="cellIs" dxfId="1672" priority="3697" stopIfTrue="1" operator="greaterThan">
      <formula>0</formula>
    </cfRule>
  </conditionalFormatting>
  <conditionalFormatting sqref="I32:J32 F32:G32">
    <cfRule type="cellIs" dxfId="1671" priority="3644" stopIfTrue="1" operator="greaterThan">
      <formula>0</formula>
    </cfRule>
  </conditionalFormatting>
  <conditionalFormatting sqref="H32">
    <cfRule type="cellIs" dxfId="1670" priority="3643" stopIfTrue="1" operator="greaterThan">
      <formula>0</formula>
    </cfRule>
  </conditionalFormatting>
  <conditionalFormatting sqref="P32:Q32 M32:N32">
    <cfRule type="cellIs" dxfId="1669" priority="3638" stopIfTrue="1" operator="greaterThan">
      <formula>0</formula>
    </cfRule>
  </conditionalFormatting>
  <conditionalFormatting sqref="O32">
    <cfRule type="cellIs" dxfId="1668" priority="3637" stopIfTrue="1" operator="greaterThan">
      <formula>0</formula>
    </cfRule>
  </conditionalFormatting>
  <conditionalFormatting sqref="O28">
    <cfRule type="cellIs" dxfId="1667" priority="3614" stopIfTrue="1" operator="greaterThan">
      <formula>0</formula>
    </cfRule>
  </conditionalFormatting>
  <conditionalFormatting sqref="O10">
    <cfRule type="cellIs" dxfId="1666" priority="3364" stopIfTrue="1" operator="greaterThan">
      <formula>0</formula>
    </cfRule>
  </conditionalFormatting>
  <conditionalFormatting sqref="O13">
    <cfRule type="cellIs" dxfId="1665" priority="3310" stopIfTrue="1" operator="greaterThan">
      <formula>0</formula>
    </cfRule>
  </conditionalFormatting>
  <conditionalFormatting sqref="E13">
    <cfRule type="cellIs" dxfId="1664" priority="3363" stopIfTrue="1" operator="greaterThan">
      <formula>0</formula>
    </cfRule>
  </conditionalFormatting>
  <conditionalFormatting sqref="K10">
    <cfRule type="cellIs" dxfId="1663" priority="3362" stopIfTrue="1" operator="greaterThan">
      <formula>0</formula>
    </cfRule>
  </conditionalFormatting>
  <conditionalFormatting sqref="F13:G13 I13">
    <cfRule type="cellIs" dxfId="1662" priority="3347" stopIfTrue="1" operator="greaterThan">
      <formula>0</formula>
    </cfRule>
  </conditionalFormatting>
  <conditionalFormatting sqref="J13">
    <cfRule type="cellIs" dxfId="1661" priority="3346" stopIfTrue="1" operator="greaterThan">
      <formula>0</formula>
    </cfRule>
  </conditionalFormatting>
  <conditionalFormatting sqref="M13:N13 P13">
    <cfRule type="cellIs" dxfId="1660" priority="3345" stopIfTrue="1" operator="greaterThan">
      <formula>0</formula>
    </cfRule>
  </conditionalFormatting>
  <conditionalFormatting sqref="Q13">
    <cfRule type="cellIs" dxfId="1659" priority="3344" stopIfTrue="1" operator="greaterThan">
      <formula>0</formula>
    </cfRule>
  </conditionalFormatting>
  <conditionalFormatting sqref="I14:J14 F14:G14">
    <cfRule type="cellIs" dxfId="1658" priority="3335" stopIfTrue="1" operator="greaterThan">
      <formula>0</formula>
    </cfRule>
  </conditionalFormatting>
  <conditionalFormatting sqref="H14">
    <cfRule type="cellIs" dxfId="1657" priority="3334" stopIfTrue="1" operator="greaterThan">
      <formula>0</formula>
    </cfRule>
  </conditionalFormatting>
  <conditionalFormatting sqref="P14:Q14 M14:N14">
    <cfRule type="cellIs" dxfId="1656" priority="3330" stopIfTrue="1" operator="greaterThan">
      <formula>0</formula>
    </cfRule>
  </conditionalFormatting>
  <conditionalFormatting sqref="O14">
    <cfRule type="cellIs" dxfId="1655" priority="3329" stopIfTrue="1" operator="greaterThan">
      <formula>0</formula>
    </cfRule>
  </conditionalFormatting>
  <conditionalFormatting sqref="H13">
    <cfRule type="cellIs" dxfId="1654" priority="3299" stopIfTrue="1" operator="greaterThan">
      <formula>0</formula>
    </cfRule>
  </conditionalFormatting>
  <conditionalFormatting sqref="E7">
    <cfRule type="cellIs" dxfId="1653" priority="3298" stopIfTrue="1" operator="greaterThan">
      <formula>0</formula>
    </cfRule>
  </conditionalFormatting>
  <conditionalFormatting sqref="K7">
    <cfRule type="cellIs" dxfId="1652" priority="3297" stopIfTrue="1" operator="greaterThan">
      <formula>0</formula>
    </cfRule>
  </conditionalFormatting>
  <conditionalFormatting sqref="Q7">
    <cfRule type="cellIs" dxfId="1651" priority="3278" stopIfTrue="1" operator="greaterThan">
      <formula>0</formula>
    </cfRule>
  </conditionalFormatting>
  <conditionalFormatting sqref="F7:G7 I7">
    <cfRule type="cellIs" dxfId="1650" priority="3282" stopIfTrue="1" operator="greaterThan">
      <formula>0</formula>
    </cfRule>
  </conditionalFormatting>
  <conditionalFormatting sqref="J7">
    <cfRule type="cellIs" dxfId="1649" priority="3281" stopIfTrue="1" operator="greaterThan">
      <formula>0</formula>
    </cfRule>
  </conditionalFormatting>
  <conditionalFormatting sqref="M7:N7 P7">
    <cfRule type="cellIs" dxfId="1648" priority="3280" stopIfTrue="1" operator="greaterThan">
      <formula>0</formula>
    </cfRule>
  </conditionalFormatting>
  <conditionalFormatting sqref="O7">
    <cfRule type="cellIs" dxfId="1647" priority="3279" stopIfTrue="1" operator="greaterThan">
      <formula>0</formula>
    </cfRule>
  </conditionalFormatting>
  <conditionalFormatting sqref="I8:J8 F8:G8">
    <cfRule type="cellIs" dxfId="1646" priority="3269" stopIfTrue="1" operator="greaterThan">
      <formula>0</formula>
    </cfRule>
  </conditionalFormatting>
  <conditionalFormatting sqref="P8:Q8 M8:N8">
    <cfRule type="cellIs" dxfId="1645" priority="3264" stopIfTrue="1" operator="greaterThan">
      <formula>0</formula>
    </cfRule>
  </conditionalFormatting>
  <conditionalFormatting sqref="H8">
    <cfRule type="cellIs" dxfId="1644" priority="3268" stopIfTrue="1" operator="greaterThan">
      <formula>0</formula>
    </cfRule>
  </conditionalFormatting>
  <conditionalFormatting sqref="O8">
    <cfRule type="cellIs" dxfId="1643" priority="3263" stopIfTrue="1" operator="greaterThan">
      <formula>0</formula>
    </cfRule>
  </conditionalFormatting>
  <conditionalFormatting sqref="H7">
    <cfRule type="cellIs" dxfId="1642" priority="3234" stopIfTrue="1" operator="greaterThan">
      <formula>0</formula>
    </cfRule>
  </conditionalFormatting>
  <conditionalFormatting sqref="E37 E39 E43">
    <cfRule type="cellIs" dxfId="1641" priority="3233" stopIfTrue="1" operator="greaterThan">
      <formula>0</formula>
    </cfRule>
  </conditionalFormatting>
  <conditionalFormatting sqref="I38:J39 F37:G39 I37 F43:G43 I43:J43">
    <cfRule type="cellIs" dxfId="1640" priority="3232" stopIfTrue="1" operator="greaterThan">
      <formula>0</formula>
    </cfRule>
  </conditionalFormatting>
  <conditionalFormatting sqref="H37:H39 H43">
    <cfRule type="cellIs" dxfId="1639" priority="3231" stopIfTrue="1" operator="greaterThan">
      <formula>0</formula>
    </cfRule>
  </conditionalFormatting>
  <conditionalFormatting sqref="K37 K39 K43">
    <cfRule type="cellIs" dxfId="1638" priority="3230" stopIfTrue="1" operator="greaterThan">
      <formula>0</formula>
    </cfRule>
  </conditionalFormatting>
  <conditionalFormatting sqref="J37">
    <cfRule type="cellIs" dxfId="1637" priority="3219" stopIfTrue="1" operator="greaterThan">
      <formula>0</formula>
    </cfRule>
  </conditionalFormatting>
  <conditionalFormatting sqref="P39:Q39 M39:N39 M43:N43 P43:Q43">
    <cfRule type="cellIs" dxfId="1636" priority="3218" stopIfTrue="1" operator="greaterThan">
      <formula>0</formula>
    </cfRule>
  </conditionalFormatting>
  <conditionalFormatting sqref="O39 O43">
    <cfRule type="cellIs" dxfId="1635" priority="3217" stopIfTrue="1" operator="greaterThan">
      <formula>0</formula>
    </cfRule>
  </conditionalFormatting>
  <conditionalFormatting sqref="AD39:AE39 AA39:AB39 AA43:AB43 AD43:AE43">
    <cfRule type="cellIs" dxfId="1634" priority="3214" stopIfTrue="1" operator="greaterThan">
      <formula>0</formula>
    </cfRule>
  </conditionalFormatting>
  <conditionalFormatting sqref="AC39 AC43">
    <cfRule type="cellIs" dxfId="1633" priority="3213" stopIfTrue="1" operator="greaterThan">
      <formula>0</formula>
    </cfRule>
  </conditionalFormatting>
  <conditionalFormatting sqref="R39 R43">
    <cfRule type="cellIs" dxfId="1632" priority="3210" stopIfTrue="1" operator="greaterThan">
      <formula>0</formula>
    </cfRule>
  </conditionalFormatting>
  <conditionalFormatting sqref="AF39 AF43">
    <cfRule type="cellIs" dxfId="1631" priority="3208" stopIfTrue="1" operator="greaterThan">
      <formula>0</formula>
    </cfRule>
  </conditionalFormatting>
  <conditionalFormatting sqref="M37:N37">
    <cfRule type="cellIs" dxfId="1630" priority="3206" stopIfTrue="1" operator="greaterThan">
      <formula>0</formula>
    </cfRule>
  </conditionalFormatting>
  <conditionalFormatting sqref="O37">
    <cfRule type="cellIs" dxfId="1629" priority="3205" stopIfTrue="1" operator="greaterThan">
      <formula>0</formula>
    </cfRule>
  </conditionalFormatting>
  <conditionalFormatting sqref="Q37">
    <cfRule type="cellIs" dxfId="1628" priority="3204" stopIfTrue="1" operator="greaterThan">
      <formula>0</formula>
    </cfRule>
  </conditionalFormatting>
  <conditionalFormatting sqref="T30:U30">
    <cfRule type="cellIs" dxfId="1627" priority="2061" stopIfTrue="1" operator="greaterThan">
      <formula>0</formula>
    </cfRule>
  </conditionalFormatting>
  <conditionalFormatting sqref="P37">
    <cfRule type="cellIs" dxfId="1626" priority="3194" stopIfTrue="1" operator="greaterThan">
      <formula>0</formula>
    </cfRule>
  </conditionalFormatting>
  <conditionalFormatting sqref="P38:Q38 M38:N38">
    <cfRule type="cellIs" dxfId="1625" priority="3191" stopIfTrue="1" operator="greaterThan">
      <formula>0</formula>
    </cfRule>
  </conditionalFormatting>
  <conditionalFormatting sqref="O38">
    <cfRule type="cellIs" dxfId="1624" priority="3190" stopIfTrue="1" operator="greaterThan">
      <formula>0</formula>
    </cfRule>
  </conditionalFormatting>
  <conditionalFormatting sqref="L39 L43">
    <cfRule type="cellIs" dxfId="1623" priority="3170" stopIfTrue="1" operator="greaterThan">
      <formula>0</formula>
    </cfRule>
  </conditionalFormatting>
  <conditionalFormatting sqref="Z39 Z43">
    <cfRule type="cellIs" dxfId="1622" priority="3167" stopIfTrue="1" operator="greaterThan">
      <formula>0</formula>
    </cfRule>
  </conditionalFormatting>
  <conditionalFormatting sqref="H16">
    <cfRule type="cellIs" dxfId="1621" priority="3163" stopIfTrue="1" operator="greaterThan">
      <formula>0</formula>
    </cfRule>
  </conditionalFormatting>
  <conditionalFormatting sqref="M19">
    <cfRule type="cellIs" dxfId="1620" priority="3162" stopIfTrue="1" operator="greaterThan">
      <formula>0</formula>
    </cfRule>
  </conditionalFormatting>
  <conditionalFormatting sqref="O22">
    <cfRule type="cellIs" dxfId="1619" priority="3160" stopIfTrue="1" operator="greaterThan">
      <formula>0</formula>
    </cfRule>
  </conditionalFormatting>
  <conditionalFormatting sqref="E47:I51 E97:I101">
    <cfRule type="cellIs" dxfId="1618" priority="3156" operator="notEqual">
      <formula>1</formula>
    </cfRule>
  </conditionalFormatting>
  <conditionalFormatting sqref="AP7:AP8">
    <cfRule type="cellIs" dxfId="1617" priority="3154" operator="notEqual">
      <formula>0</formula>
    </cfRule>
    <cfRule type="cellIs" dxfId="1616" priority="3155" operator="equal">
      <formula>0</formula>
    </cfRule>
  </conditionalFormatting>
  <conditionalFormatting sqref="AP22:AP23">
    <cfRule type="cellIs" dxfId="1615" priority="3136" operator="notEqual">
      <formula>0</formula>
    </cfRule>
    <cfRule type="cellIs" dxfId="1614" priority="3137" operator="equal">
      <formula>0</formula>
    </cfRule>
  </conditionalFormatting>
  <conditionalFormatting sqref="AP37:AP38">
    <cfRule type="cellIs" dxfId="1613" priority="3130" operator="notEqual">
      <formula>0</formula>
    </cfRule>
    <cfRule type="cellIs" dxfId="1612" priority="3131" operator="equal">
      <formula>0</formula>
    </cfRule>
  </conditionalFormatting>
  <conditionalFormatting sqref="AP25:AP26">
    <cfRule type="cellIs" dxfId="1611" priority="3134" operator="notEqual">
      <formula>0</formula>
    </cfRule>
    <cfRule type="cellIs" dxfId="1610" priority="3135" operator="equal">
      <formula>0</formula>
    </cfRule>
  </conditionalFormatting>
  <conditionalFormatting sqref="AP10:AP11">
    <cfRule type="cellIs" dxfId="1609" priority="3144" operator="notEqual">
      <formula>0</formula>
    </cfRule>
    <cfRule type="cellIs" dxfId="1608" priority="3145" operator="equal">
      <formula>0</formula>
    </cfRule>
  </conditionalFormatting>
  <conditionalFormatting sqref="AP13:AP14">
    <cfRule type="cellIs" dxfId="1607" priority="3142" operator="notEqual">
      <formula>0</formula>
    </cfRule>
    <cfRule type="cellIs" dxfId="1606" priority="3143" operator="equal">
      <formula>0</formula>
    </cfRule>
  </conditionalFormatting>
  <conditionalFormatting sqref="AP16:AP17">
    <cfRule type="cellIs" dxfId="1605" priority="3140" operator="notEqual">
      <formula>0</formula>
    </cfRule>
    <cfRule type="cellIs" dxfId="1604" priority="3141" operator="equal">
      <formula>0</formula>
    </cfRule>
  </conditionalFormatting>
  <conditionalFormatting sqref="AP19:AP20">
    <cfRule type="cellIs" dxfId="1603" priority="3138" operator="notEqual">
      <formula>0</formula>
    </cfRule>
    <cfRule type="cellIs" dxfId="1602" priority="3139" operator="equal">
      <formula>0</formula>
    </cfRule>
  </conditionalFormatting>
  <conditionalFormatting sqref="AP28:AP29">
    <cfRule type="cellIs" dxfId="1601" priority="3132" operator="notEqual">
      <formula>0</formula>
    </cfRule>
    <cfRule type="cellIs" dxfId="1600" priority="3133" operator="equal">
      <formula>0</formula>
    </cfRule>
  </conditionalFormatting>
  <conditionalFormatting sqref="S39 S43">
    <cfRule type="cellIs" dxfId="1599" priority="1960" stopIfTrue="1" operator="greaterThan">
      <formula>0</formula>
    </cfRule>
  </conditionalFormatting>
  <conditionalFormatting sqref="E57">
    <cfRule type="cellIs" dxfId="1598" priority="1388" stopIfTrue="1" operator="greaterThan">
      <formula>0</formula>
    </cfRule>
  </conditionalFormatting>
  <conditionalFormatting sqref="T27:U27">
    <cfRule type="cellIs" dxfId="1597" priority="2041" stopIfTrue="1" operator="greaterThan">
      <formula>0</formula>
    </cfRule>
  </conditionalFormatting>
  <conditionalFormatting sqref="Q16">
    <cfRule type="cellIs" dxfId="1596" priority="2094" stopIfTrue="1" operator="greaterThan">
      <formula>0</formula>
    </cfRule>
  </conditionalFormatting>
  <conditionalFormatting sqref="M28">
    <cfRule type="cellIs" dxfId="1595" priority="2093" stopIfTrue="1" operator="greaterThan">
      <formula>0</formula>
    </cfRule>
  </conditionalFormatting>
  <conditionalFormatting sqref="T18:U18">
    <cfRule type="cellIs" dxfId="1594" priority="2065" stopIfTrue="1" operator="greaterThan">
      <formula>0</formula>
    </cfRule>
  </conditionalFormatting>
  <conditionalFormatting sqref="V18">
    <cfRule type="cellIs" dxfId="1593" priority="2064" stopIfTrue="1" operator="greaterThan">
      <formula>0</formula>
    </cfRule>
  </conditionalFormatting>
  <conditionalFormatting sqref="V27">
    <cfRule type="cellIs" dxfId="1592" priority="2040" stopIfTrue="1" operator="greaterThan">
      <formula>0</formula>
    </cfRule>
  </conditionalFormatting>
  <conditionalFormatting sqref="W21:X21 T21:U21">
    <cfRule type="cellIs" dxfId="1591" priority="2037" stopIfTrue="1" operator="greaterThan">
      <formula>0</formula>
    </cfRule>
  </conditionalFormatting>
  <conditionalFormatting sqref="W27:X27">
    <cfRule type="cellIs" dxfId="1590" priority="2034" stopIfTrue="1" operator="greaterThan">
      <formula>0</formula>
    </cfRule>
  </conditionalFormatting>
  <conditionalFormatting sqref="X16">
    <cfRule type="cellIs" dxfId="1589" priority="2017" stopIfTrue="1" operator="greaterThan">
      <formula>0</formula>
    </cfRule>
  </conditionalFormatting>
  <conditionalFormatting sqref="T22:U22 W22">
    <cfRule type="cellIs" dxfId="1588" priority="2014" stopIfTrue="1" operator="greaterThan">
      <formula>0</formula>
    </cfRule>
  </conditionalFormatting>
  <conditionalFormatting sqref="T10:U10 W10">
    <cfRule type="cellIs" dxfId="1587" priority="2010" stopIfTrue="1" operator="greaterThan">
      <formula>0</formula>
    </cfRule>
  </conditionalFormatting>
  <conditionalFormatting sqref="V10">
    <cfRule type="cellIs" dxfId="1586" priority="2009" stopIfTrue="1" operator="greaterThan">
      <formula>0</formula>
    </cfRule>
  </conditionalFormatting>
  <conditionalFormatting sqref="X10">
    <cfRule type="cellIs" dxfId="1585" priority="2008" stopIfTrue="1" operator="greaterThan">
      <formula>0</formula>
    </cfRule>
  </conditionalFormatting>
  <conditionalFormatting sqref="T19:U19 W19">
    <cfRule type="cellIs" dxfId="1584" priority="2005" stopIfTrue="1" operator="greaterThan">
      <formula>0</formula>
    </cfRule>
  </conditionalFormatting>
  <conditionalFormatting sqref="K82">
    <cfRule type="cellIs" dxfId="1583" priority="1626" stopIfTrue="1" operator="greaterThan">
      <formula>0</formula>
    </cfRule>
  </conditionalFormatting>
  <conditionalFormatting sqref="W26:X26 T26:U26">
    <cfRule type="cellIs" dxfId="1582" priority="1985" stopIfTrue="1" operator="greaterThan">
      <formula>0</formula>
    </cfRule>
  </conditionalFormatting>
  <conditionalFormatting sqref="V26">
    <cfRule type="cellIs" dxfId="1581" priority="1984" stopIfTrue="1" operator="greaterThan">
      <formula>0</formula>
    </cfRule>
  </conditionalFormatting>
  <conditionalFormatting sqref="W23:X23 T23:U23">
    <cfRule type="cellIs" dxfId="1580" priority="1983" stopIfTrue="1" operator="greaterThan">
      <formula>0</formula>
    </cfRule>
  </conditionalFormatting>
  <conditionalFormatting sqref="W17:X17 T17:U17">
    <cfRule type="cellIs" dxfId="1579" priority="1979" stopIfTrue="1" operator="greaterThan">
      <formula>0</formula>
    </cfRule>
  </conditionalFormatting>
  <conditionalFormatting sqref="V17">
    <cfRule type="cellIs" dxfId="1578" priority="1978" stopIfTrue="1" operator="greaterThan">
      <formula>0</formula>
    </cfRule>
  </conditionalFormatting>
  <conditionalFormatting sqref="W32:X32 T32:U32">
    <cfRule type="cellIs" dxfId="1577" priority="1977" stopIfTrue="1" operator="greaterThan">
      <formula>0</formula>
    </cfRule>
  </conditionalFormatting>
  <conditionalFormatting sqref="X13">
    <cfRule type="cellIs" dxfId="1576" priority="1972" stopIfTrue="1" operator="greaterThan">
      <formula>0</formula>
    </cfRule>
  </conditionalFormatting>
  <conditionalFormatting sqref="W38:X39 T37:U39 W37 T43:U43 W43:X43">
    <cfRule type="cellIs" dxfId="1575" priority="1959" stopIfTrue="1" operator="greaterThan">
      <formula>0</formula>
    </cfRule>
  </conditionalFormatting>
  <conditionalFormatting sqref="V37:V39 V43">
    <cfRule type="cellIs" dxfId="1574" priority="1958" stopIfTrue="1" operator="greaterThan">
      <formula>0</formula>
    </cfRule>
  </conditionalFormatting>
  <conditionalFormatting sqref="V25">
    <cfRule type="cellIs" dxfId="1573" priority="1954" stopIfTrue="1" operator="greaterThan">
      <formula>0</formula>
    </cfRule>
  </conditionalFormatting>
  <conditionalFormatting sqref="AK30:AL30">
    <cfRule type="cellIs" dxfId="1572" priority="1915" stopIfTrue="1" operator="greaterThan">
      <formula>0</formula>
    </cfRule>
  </conditionalFormatting>
  <conditionalFormatting sqref="AK27:AL27">
    <cfRule type="cellIs" dxfId="1571" priority="1900" stopIfTrue="1" operator="greaterThan">
      <formula>0</formula>
    </cfRule>
  </conditionalFormatting>
  <conditionalFormatting sqref="AK8:AL8 AH8:AI8">
    <cfRule type="cellIs" dxfId="1570" priority="1830" stopIfTrue="1" operator="greaterThan">
      <formula>0</formula>
    </cfRule>
  </conditionalFormatting>
  <conditionalFormatting sqref="AJ8">
    <cfRule type="cellIs" dxfId="1569" priority="1829" stopIfTrue="1" operator="greaterThan">
      <formula>0</formula>
    </cfRule>
  </conditionalFormatting>
  <conditionalFormatting sqref="AK38:AL39 AH37:AI39 AK37 AH43:AI43 AK43:AL43">
    <cfRule type="cellIs" dxfId="1568" priority="1825" stopIfTrue="1" operator="greaterThan">
      <formula>0</formula>
    </cfRule>
  </conditionalFormatting>
  <conditionalFormatting sqref="AJ37:AJ39 AJ43">
    <cfRule type="cellIs" dxfId="1567" priority="1824" stopIfTrue="1" operator="greaterThan">
      <formula>0</formula>
    </cfRule>
  </conditionalFormatting>
  <conditionalFormatting sqref="K85">
    <cfRule type="cellIs" dxfId="1566" priority="1573" stopIfTrue="1" operator="greaterThan">
      <formula>0</formula>
    </cfRule>
  </conditionalFormatting>
  <conditionalFormatting sqref="K71">
    <cfRule type="cellIs" dxfId="1565" priority="1525" stopIfTrue="1" operator="greaterThan">
      <formula>0</formula>
    </cfRule>
  </conditionalFormatting>
  <conditionalFormatting sqref="AH22:AI22 AK22">
    <cfRule type="cellIs" dxfId="1564" priority="1880" stopIfTrue="1" operator="greaterThan">
      <formula>0</formula>
    </cfRule>
  </conditionalFormatting>
  <conditionalFormatting sqref="AJ22">
    <cfRule type="cellIs" dxfId="1563" priority="1879" stopIfTrue="1" operator="greaterThan">
      <formula>0</formula>
    </cfRule>
  </conditionalFormatting>
  <conditionalFormatting sqref="AK11:AL11 AH11:AI11">
    <cfRule type="cellIs" dxfId="1562" priority="1855" stopIfTrue="1" operator="greaterThan">
      <formula>0</formula>
    </cfRule>
  </conditionalFormatting>
  <conditionalFormatting sqref="AJ11">
    <cfRule type="cellIs" dxfId="1561" priority="1854" stopIfTrue="1" operator="greaterThan">
      <formula>0</formula>
    </cfRule>
  </conditionalFormatting>
  <conditionalFormatting sqref="AK17:AL17 AH17:AI17">
    <cfRule type="cellIs" dxfId="1560" priority="1845" stopIfTrue="1" operator="greaterThan">
      <formula>0</formula>
    </cfRule>
  </conditionalFormatting>
  <conditionalFormatting sqref="AJ17">
    <cfRule type="cellIs" dxfId="1559" priority="1844" stopIfTrue="1" operator="greaterThan">
      <formula>0</formula>
    </cfRule>
  </conditionalFormatting>
  <conditionalFormatting sqref="AM39 AM43">
    <cfRule type="cellIs" dxfId="1558" priority="1823" stopIfTrue="1" operator="greaterThan">
      <formula>0</formula>
    </cfRule>
  </conditionalFormatting>
  <conditionalFormatting sqref="AD15:AE15">
    <cfRule type="cellIs" dxfId="1557" priority="1770" stopIfTrue="1" operator="greaterThan">
      <formula>0</formula>
    </cfRule>
  </conditionalFormatting>
  <conditionalFormatting sqref="AA27:AB27">
    <cfRule type="cellIs" dxfId="1556" priority="1765" stopIfTrue="1" operator="greaterThan">
      <formula>0</formula>
    </cfRule>
  </conditionalFormatting>
  <conditionalFormatting sqref="AC27">
    <cfRule type="cellIs" dxfId="1555" priority="1764" stopIfTrue="1" operator="greaterThan">
      <formula>0</formula>
    </cfRule>
  </conditionalFormatting>
  <conditionalFormatting sqref="AD33:AE33">
    <cfRule type="cellIs" dxfId="1554" priority="1760" stopIfTrue="1" operator="greaterThan">
      <formula>0</formula>
    </cfRule>
  </conditionalFormatting>
  <conditionalFormatting sqref="AC4">
    <cfRule type="cellIs" dxfId="1553" priority="1744" stopIfTrue="1" operator="greaterThan">
      <formula>0</formula>
    </cfRule>
  </conditionalFormatting>
  <conditionalFormatting sqref="AE28">
    <cfRule type="cellIs" dxfId="1552" priority="1740" stopIfTrue="1" operator="greaterThan">
      <formula>0</formula>
    </cfRule>
  </conditionalFormatting>
  <conditionalFormatting sqref="K64">
    <cfRule type="cellIs" dxfId="1551" priority="1596" stopIfTrue="1" operator="greaterThan">
      <formula>0</formula>
    </cfRule>
  </conditionalFormatting>
  <conditionalFormatting sqref="O85">
    <cfRule type="cellIs" dxfId="1550" priority="1583" stopIfTrue="1" operator="greaterThan">
      <formula>0</formula>
    </cfRule>
  </conditionalFormatting>
  <conditionalFormatting sqref="K67">
    <cfRule type="cellIs" dxfId="1549" priority="1622" stopIfTrue="1" operator="greaterThan">
      <formula>0</formula>
    </cfRule>
  </conditionalFormatting>
  <conditionalFormatting sqref="I57:J58 F56:G58 I56">
    <cfRule type="cellIs" dxfId="1548" priority="1620" stopIfTrue="1" operator="greaterThan">
      <formula>0</formula>
    </cfRule>
  </conditionalFormatting>
  <conditionalFormatting sqref="I67:J67">
    <cfRule type="cellIs" dxfId="1547" priority="1617" stopIfTrue="1" operator="greaterThan">
      <formula>0</formula>
    </cfRule>
  </conditionalFormatting>
  <conditionalFormatting sqref="I82:J82">
    <cfRule type="cellIs" dxfId="1546" priority="1616" stopIfTrue="1" operator="greaterThan">
      <formula>0</formula>
    </cfRule>
  </conditionalFormatting>
  <conditionalFormatting sqref="J56">
    <cfRule type="cellIs" dxfId="1545" priority="1614" stopIfTrue="1" operator="greaterThan">
      <formula>0</formula>
    </cfRule>
  </conditionalFormatting>
  <conditionalFormatting sqref="F79:G79">
    <cfRule type="cellIs" dxfId="1544" priority="1608" stopIfTrue="1" operator="greaterThan">
      <formula>0</formula>
    </cfRule>
  </conditionalFormatting>
  <conditionalFormatting sqref="H79">
    <cfRule type="cellIs" dxfId="1543" priority="1607" stopIfTrue="1" operator="greaterThan">
      <formula>0</formula>
    </cfRule>
  </conditionalFormatting>
  <conditionalFormatting sqref="K79">
    <cfRule type="cellIs" dxfId="1542" priority="1606" stopIfTrue="1" operator="greaterThan">
      <formula>0</formula>
    </cfRule>
  </conditionalFormatting>
  <conditionalFormatting sqref="I64:J64 F64:G64">
    <cfRule type="cellIs" dxfId="1541" priority="1598" stopIfTrue="1" operator="greaterThan">
      <formula>0</formula>
    </cfRule>
  </conditionalFormatting>
  <conditionalFormatting sqref="H64">
    <cfRule type="cellIs" dxfId="1540" priority="1597" stopIfTrue="1" operator="greaterThan">
      <formula>0</formula>
    </cfRule>
  </conditionalFormatting>
  <conditionalFormatting sqref="M82:N82">
    <cfRule type="cellIs" dxfId="1539" priority="1593" stopIfTrue="1" operator="greaterThan">
      <formula>0</formula>
    </cfRule>
  </conditionalFormatting>
  <conditionalFormatting sqref="O82">
    <cfRule type="cellIs" dxfId="1538" priority="1592" stopIfTrue="1" operator="greaterThan">
      <formula>0</formula>
    </cfRule>
  </conditionalFormatting>
  <conditionalFormatting sqref="K73">
    <cfRule type="cellIs" dxfId="1537" priority="1571" stopIfTrue="1" operator="greaterThan">
      <formula>0</formula>
    </cfRule>
  </conditionalFormatting>
  <conditionalFormatting sqref="N80 P80">
    <cfRule type="cellIs" dxfId="1536" priority="1550" stopIfTrue="1" operator="greaterThan">
      <formula>0</formula>
    </cfRule>
  </conditionalFormatting>
  <conditionalFormatting sqref="F80:G80 I80">
    <cfRule type="cellIs" dxfId="1535" priority="1553" stopIfTrue="1" operator="greaterThan">
      <formula>0</formula>
    </cfRule>
  </conditionalFormatting>
  <conditionalFormatting sqref="Q80">
    <cfRule type="cellIs" dxfId="1534" priority="1549" stopIfTrue="1" operator="greaterThan">
      <formula>0</formula>
    </cfRule>
  </conditionalFormatting>
  <conditionalFormatting sqref="F68:G68 I68">
    <cfRule type="cellIs" dxfId="1533" priority="1545" stopIfTrue="1" operator="greaterThan">
      <formula>0</formula>
    </cfRule>
  </conditionalFormatting>
  <conditionalFormatting sqref="J68">
    <cfRule type="cellIs" dxfId="1532" priority="1544" stopIfTrue="1" operator="greaterThan">
      <formula>0</formula>
    </cfRule>
  </conditionalFormatting>
  <conditionalFormatting sqref="Q74">
    <cfRule type="cellIs" dxfId="1531" priority="1534" stopIfTrue="1" operator="greaterThan">
      <formula>0</formula>
    </cfRule>
  </conditionalFormatting>
  <conditionalFormatting sqref="J62">
    <cfRule type="cellIs" dxfId="1530" priority="1529" stopIfTrue="1" operator="greaterThan">
      <formula>0</formula>
    </cfRule>
  </conditionalFormatting>
  <conditionalFormatting sqref="Q71">
    <cfRule type="cellIs" dxfId="1529" priority="1519" stopIfTrue="1" operator="greaterThan">
      <formula>0</formula>
    </cfRule>
  </conditionalFormatting>
  <conditionalFormatting sqref="E77">
    <cfRule type="cellIs" dxfId="1528" priority="1518" stopIfTrue="1" operator="greaterThan">
      <formula>0</formula>
    </cfRule>
  </conditionalFormatting>
  <conditionalFormatting sqref="E83">
    <cfRule type="cellIs" dxfId="1527" priority="1510" stopIfTrue="1" operator="greaterThan">
      <formula>0</formula>
    </cfRule>
  </conditionalFormatting>
  <conditionalFormatting sqref="F83:G83 I83">
    <cfRule type="cellIs" dxfId="1526" priority="1507" stopIfTrue="1" operator="greaterThan">
      <formula>0</formula>
    </cfRule>
  </conditionalFormatting>
  <conditionalFormatting sqref="H83">
    <cfRule type="cellIs" dxfId="1525" priority="1506" stopIfTrue="1" operator="greaterThan">
      <formula>0</formula>
    </cfRule>
  </conditionalFormatting>
  <conditionalFormatting sqref="J71">
    <cfRule type="cellIs" dxfId="1524" priority="1494" stopIfTrue="1" operator="greaterThan">
      <formula>0</formula>
    </cfRule>
  </conditionalFormatting>
  <conditionalFormatting sqref="P56">
    <cfRule type="cellIs" dxfId="1523" priority="1493" stopIfTrue="1" operator="greaterThan">
      <formula>0</formula>
    </cfRule>
  </conditionalFormatting>
  <conditionalFormatting sqref="I63:J63 F63:G63">
    <cfRule type="cellIs" dxfId="1522" priority="1489" stopIfTrue="1" operator="greaterThan">
      <formula>0</formula>
    </cfRule>
  </conditionalFormatting>
  <conditionalFormatting sqref="H63">
    <cfRule type="cellIs" dxfId="1521" priority="1488" stopIfTrue="1" operator="greaterThan">
      <formula>0</formula>
    </cfRule>
  </conditionalFormatting>
  <conditionalFormatting sqref="P63:Q63 M63:N63">
    <cfRule type="cellIs" dxfId="1520" priority="1487" stopIfTrue="1" operator="greaterThan">
      <formula>0</formula>
    </cfRule>
  </conditionalFormatting>
  <conditionalFormatting sqref="O63">
    <cfRule type="cellIs" dxfId="1519" priority="1486" stopIfTrue="1" operator="greaterThan">
      <formula>0</formula>
    </cfRule>
  </conditionalFormatting>
  <conditionalFormatting sqref="I78:J78 F78:G78">
    <cfRule type="cellIs" dxfId="1518" priority="1481" stopIfTrue="1" operator="greaterThan">
      <formula>0</formula>
    </cfRule>
  </conditionalFormatting>
  <conditionalFormatting sqref="H78">
    <cfRule type="cellIs" dxfId="1517" priority="1480" stopIfTrue="1" operator="greaterThan">
      <formula>0</formula>
    </cfRule>
  </conditionalFormatting>
  <conditionalFormatting sqref="P78:Q78 M78:N78">
    <cfRule type="cellIs" dxfId="1516" priority="1479" stopIfTrue="1" operator="greaterThan">
      <formula>0</formula>
    </cfRule>
  </conditionalFormatting>
  <conditionalFormatting sqref="P75:Q75 M75:N75">
    <cfRule type="cellIs" dxfId="1515" priority="1475" stopIfTrue="1" operator="greaterThan">
      <formula>0</formula>
    </cfRule>
  </conditionalFormatting>
  <conditionalFormatting sqref="O75">
    <cfRule type="cellIs" dxfId="1514" priority="1474" stopIfTrue="1" operator="greaterThan">
      <formula>0</formula>
    </cfRule>
  </conditionalFormatting>
  <conditionalFormatting sqref="I81:J81 F81:G81">
    <cfRule type="cellIs" dxfId="1513" priority="1473" stopIfTrue="1" operator="greaterThan">
      <formula>0</formula>
    </cfRule>
  </conditionalFormatting>
  <conditionalFormatting sqref="P69:Q69 M69:N69">
    <cfRule type="cellIs" dxfId="1512" priority="1467" stopIfTrue="1" operator="greaterThan">
      <formula>0</formula>
    </cfRule>
  </conditionalFormatting>
  <conditionalFormatting sqref="I69:J69 F69:G69">
    <cfRule type="cellIs" dxfId="1511" priority="1469" stopIfTrue="1" operator="greaterThan">
      <formula>0</formula>
    </cfRule>
  </conditionalFormatting>
  <conditionalFormatting sqref="E65">
    <cfRule type="cellIs" dxfId="1510" priority="1443" stopIfTrue="1" operator="greaterThan">
      <formula>0</formula>
    </cfRule>
  </conditionalFormatting>
  <conditionalFormatting sqref="J65">
    <cfRule type="cellIs" dxfId="1509" priority="1439" stopIfTrue="1" operator="greaterThan">
      <formula>0</formula>
    </cfRule>
  </conditionalFormatting>
  <conditionalFormatting sqref="Q65">
    <cfRule type="cellIs" dxfId="1508" priority="1437" stopIfTrue="1" operator="greaterThan">
      <formula>0</formula>
    </cfRule>
  </conditionalFormatting>
  <conditionalFormatting sqref="H66">
    <cfRule type="cellIs" dxfId="1507" priority="1435" stopIfTrue="1" operator="greaterThan">
      <formula>0</formula>
    </cfRule>
  </conditionalFormatting>
  <conditionalFormatting sqref="P66:Q66 M66:N66">
    <cfRule type="cellIs" dxfId="1506" priority="1434" stopIfTrue="1" operator="greaterThan">
      <formula>0</formula>
    </cfRule>
  </conditionalFormatting>
  <conditionalFormatting sqref="AP59:AP60">
    <cfRule type="cellIs" dxfId="1505" priority="2130" operator="notEqual">
      <formula>0</formula>
    </cfRule>
    <cfRule type="cellIs" dxfId="1504" priority="2131" operator="equal">
      <formula>0</formula>
    </cfRule>
  </conditionalFormatting>
  <conditionalFormatting sqref="AP62:AP63">
    <cfRule type="cellIs" dxfId="1503" priority="2128" operator="notEqual">
      <formula>0</formula>
    </cfRule>
    <cfRule type="cellIs" dxfId="1502" priority="2129" operator="equal">
      <formula>0</formula>
    </cfRule>
  </conditionalFormatting>
  <conditionalFormatting sqref="AP65:AP66">
    <cfRule type="cellIs" dxfId="1501" priority="2126" operator="notEqual">
      <formula>0</formula>
    </cfRule>
    <cfRule type="cellIs" dxfId="1500" priority="2127" operator="equal">
      <formula>0</formula>
    </cfRule>
  </conditionalFormatting>
  <conditionalFormatting sqref="AP68:AP69">
    <cfRule type="cellIs" dxfId="1499" priority="2124" operator="notEqual">
      <formula>0</formula>
    </cfRule>
    <cfRule type="cellIs" dxfId="1498" priority="2125" operator="equal">
      <formula>0</formula>
    </cfRule>
  </conditionalFormatting>
  <conditionalFormatting sqref="AP71:AP72">
    <cfRule type="cellIs" dxfId="1497" priority="2122" operator="notEqual">
      <formula>0</formula>
    </cfRule>
    <cfRule type="cellIs" dxfId="1496" priority="2123" operator="equal">
      <formula>0</formula>
    </cfRule>
  </conditionalFormatting>
  <conditionalFormatting sqref="AP74:AP75">
    <cfRule type="cellIs" dxfId="1495" priority="2120" operator="notEqual">
      <formula>0</formula>
    </cfRule>
    <cfRule type="cellIs" dxfId="1494" priority="2121" operator="equal">
      <formula>0</formula>
    </cfRule>
  </conditionalFormatting>
  <conditionalFormatting sqref="AP77:AP78">
    <cfRule type="cellIs" dxfId="1493" priority="2118" operator="notEqual">
      <formula>0</formula>
    </cfRule>
    <cfRule type="cellIs" dxfId="1492" priority="2119" operator="equal">
      <formula>0</formula>
    </cfRule>
  </conditionalFormatting>
  <conditionalFormatting sqref="AP80:AP81">
    <cfRule type="cellIs" dxfId="1491" priority="2116" operator="notEqual">
      <formula>0</formula>
    </cfRule>
    <cfRule type="cellIs" dxfId="1490" priority="2117" operator="equal">
      <formula>0</formula>
    </cfRule>
  </conditionalFormatting>
  <conditionalFormatting sqref="AP89:AP90">
    <cfRule type="cellIs" dxfId="1489" priority="2114" operator="notEqual">
      <formula>0</formula>
    </cfRule>
    <cfRule type="cellIs" dxfId="1488" priority="2115" operator="equal">
      <formula>0</formula>
    </cfRule>
  </conditionalFormatting>
  <conditionalFormatting sqref="M71">
    <cfRule type="cellIs" dxfId="1487" priority="1393" stopIfTrue="1" operator="greaterThan">
      <formula>0</formula>
    </cfRule>
  </conditionalFormatting>
  <conditionalFormatting sqref="H25">
    <cfRule type="cellIs" dxfId="1486" priority="2091" stopIfTrue="1" operator="greaterThan">
      <formula>0</formula>
    </cfRule>
  </conditionalFormatting>
  <conditionalFormatting sqref="AE16">
    <cfRule type="cellIs" dxfId="1485" priority="1655" stopIfTrue="1" operator="greaterThan">
      <formula>0</formula>
    </cfRule>
  </conditionalFormatting>
  <conditionalFormatting sqref="E5">
    <cfRule type="cellIs" dxfId="1484" priority="2087" stopIfTrue="1" operator="greaterThan">
      <formula>0</formula>
    </cfRule>
  </conditionalFormatting>
  <conditionalFormatting sqref="K13">
    <cfRule type="cellIs" dxfId="1483" priority="2067" stopIfTrue="1" operator="greaterThan">
      <formula>0</formula>
    </cfRule>
  </conditionalFormatting>
  <conditionalFormatting sqref="V30">
    <cfRule type="cellIs" dxfId="1482" priority="2060" stopIfTrue="1" operator="greaterThan">
      <formula>0</formula>
    </cfRule>
  </conditionalFormatting>
  <conditionalFormatting sqref="T15:U15">
    <cfRule type="cellIs" dxfId="1481" priority="2057" stopIfTrue="1" operator="greaterThan">
      <formula>0</formula>
    </cfRule>
  </conditionalFormatting>
  <conditionalFormatting sqref="V15">
    <cfRule type="cellIs" dxfId="1480" priority="2056" stopIfTrue="1" operator="greaterThan">
      <formula>0</formula>
    </cfRule>
  </conditionalFormatting>
  <conditionalFormatting sqref="W5:X6 T4:U6 W4">
    <cfRule type="cellIs" dxfId="1479" priority="2053" stopIfTrue="1" operator="greaterThan">
      <formula>0</formula>
    </cfRule>
  </conditionalFormatting>
  <conditionalFormatting sqref="V4:V6">
    <cfRule type="cellIs" dxfId="1478" priority="2052" stopIfTrue="1" operator="greaterThan">
      <formula>0</formula>
    </cfRule>
  </conditionalFormatting>
  <conditionalFormatting sqref="W15:X15">
    <cfRule type="cellIs" dxfId="1477" priority="2050" stopIfTrue="1" operator="greaterThan">
      <formula>0</formula>
    </cfRule>
  </conditionalFormatting>
  <conditionalFormatting sqref="W30:X30">
    <cfRule type="cellIs" dxfId="1476" priority="2049" stopIfTrue="1" operator="greaterThan">
      <formula>0</formula>
    </cfRule>
  </conditionalFormatting>
  <conditionalFormatting sqref="W18:X18">
    <cfRule type="cellIs" dxfId="1475" priority="2048" stopIfTrue="1" operator="greaterThan">
      <formula>0</formula>
    </cfRule>
  </conditionalFormatting>
  <conditionalFormatting sqref="X4">
    <cfRule type="cellIs" dxfId="1474" priority="2047" stopIfTrue="1" operator="greaterThan">
      <formula>0</formula>
    </cfRule>
  </conditionalFormatting>
  <conditionalFormatting sqref="T33:U33">
    <cfRule type="cellIs" dxfId="1473" priority="2045" stopIfTrue="1" operator="greaterThan">
      <formula>0</formula>
    </cfRule>
  </conditionalFormatting>
  <conditionalFormatting sqref="V33">
    <cfRule type="cellIs" dxfId="1472" priority="2044" stopIfTrue="1" operator="greaterThan">
      <formula>0</formula>
    </cfRule>
  </conditionalFormatting>
  <conditionalFormatting sqref="V21">
    <cfRule type="cellIs" dxfId="1471" priority="2036" stopIfTrue="1" operator="greaterThan">
      <formula>0</formula>
    </cfRule>
  </conditionalFormatting>
  <conditionalFormatting sqref="W33:X33">
    <cfRule type="cellIs" dxfId="1470" priority="2033" stopIfTrue="1" operator="greaterThan">
      <formula>0</formula>
    </cfRule>
  </conditionalFormatting>
  <conditionalFormatting sqref="W12:X12 T12:U12">
    <cfRule type="cellIs" dxfId="1469" priority="2031" stopIfTrue="1" operator="greaterThan">
      <formula>0</formula>
    </cfRule>
  </conditionalFormatting>
  <conditionalFormatting sqref="V12">
    <cfRule type="cellIs" dxfId="1468" priority="2030" stopIfTrue="1" operator="greaterThan">
      <formula>0</formula>
    </cfRule>
  </conditionalFormatting>
  <conditionalFormatting sqref="T16:U16 W16">
    <cfRule type="cellIs" dxfId="1467" priority="2018" stopIfTrue="1" operator="greaterThan">
      <formula>0</formula>
    </cfRule>
  </conditionalFormatting>
  <conditionalFormatting sqref="X22">
    <cfRule type="cellIs" dxfId="1466" priority="2012" stopIfTrue="1" operator="greaterThan">
      <formula>0</formula>
    </cfRule>
  </conditionalFormatting>
  <conditionalFormatting sqref="K56:K58">
    <cfRule type="cellIs" dxfId="1465" priority="1618" stopIfTrue="1" operator="greaterThan">
      <formula>0</formula>
    </cfRule>
  </conditionalFormatting>
  <conditionalFormatting sqref="T28:U28 W28">
    <cfRule type="cellIs" dxfId="1464" priority="2023" stopIfTrue="1" operator="greaterThan">
      <formula>0</formula>
    </cfRule>
  </conditionalFormatting>
  <conditionalFormatting sqref="V28">
    <cfRule type="cellIs" dxfId="1463" priority="2022" stopIfTrue="1" operator="greaterThan">
      <formula>0</formula>
    </cfRule>
  </conditionalFormatting>
  <conditionalFormatting sqref="X28">
    <cfRule type="cellIs" dxfId="1462" priority="2021" stopIfTrue="1" operator="greaterThan">
      <formula>0</formula>
    </cfRule>
  </conditionalFormatting>
  <conditionalFormatting sqref="V22">
    <cfRule type="cellIs" dxfId="1461" priority="2013" stopIfTrue="1" operator="greaterThan">
      <formula>0</formula>
    </cfRule>
  </conditionalFormatting>
  <conditionalFormatting sqref="V19">
    <cfRule type="cellIs" dxfId="1460" priority="2004" stopIfTrue="1" operator="greaterThan">
      <formula>0</formula>
    </cfRule>
  </conditionalFormatting>
  <conditionalFormatting sqref="T25:U25 W25">
    <cfRule type="cellIs" dxfId="1459" priority="2001" stopIfTrue="1" operator="greaterThan">
      <formula>0</formula>
    </cfRule>
  </conditionalFormatting>
  <conditionalFormatting sqref="X25">
    <cfRule type="cellIs" dxfId="1458" priority="2000" stopIfTrue="1" operator="greaterThan">
      <formula>0</formula>
    </cfRule>
  </conditionalFormatting>
  <conditionalFormatting sqref="E59">
    <cfRule type="cellIs" dxfId="1457" priority="1429" stopIfTrue="1" operator="greaterThan">
      <formula>0</formula>
    </cfRule>
  </conditionalFormatting>
  <conditionalFormatting sqref="T31:U31 W31">
    <cfRule type="cellIs" dxfId="1456" priority="1997" stopIfTrue="1" operator="greaterThan">
      <formula>0</formula>
    </cfRule>
  </conditionalFormatting>
  <conditionalFormatting sqref="V31">
    <cfRule type="cellIs" dxfId="1455" priority="1996" stopIfTrue="1" operator="greaterThan">
      <formula>0</formula>
    </cfRule>
  </conditionalFormatting>
  <conditionalFormatting sqref="X31">
    <cfRule type="cellIs" dxfId="1454" priority="1995" stopIfTrue="1" operator="greaterThan">
      <formula>0</formula>
    </cfRule>
  </conditionalFormatting>
  <conditionalFormatting sqref="W9:X9 T9:U9">
    <cfRule type="cellIs" dxfId="1453" priority="1993" stopIfTrue="1" operator="greaterThan">
      <formula>0</formula>
    </cfRule>
  </conditionalFormatting>
  <conditionalFormatting sqref="V9">
    <cfRule type="cellIs" dxfId="1452" priority="1992" stopIfTrue="1" operator="greaterThan">
      <formula>0</formula>
    </cfRule>
  </conditionalFormatting>
  <conditionalFormatting sqref="X19">
    <cfRule type="cellIs" dxfId="1451" priority="1990" stopIfTrue="1" operator="greaterThan">
      <formula>0</formula>
    </cfRule>
  </conditionalFormatting>
  <conditionalFormatting sqref="W11:X11 T11:U11">
    <cfRule type="cellIs" dxfId="1450" priority="1989" stopIfTrue="1" operator="greaterThan">
      <formula>0</formula>
    </cfRule>
  </conditionalFormatting>
  <conditionalFormatting sqref="W20:X20 T20:U20">
    <cfRule type="cellIs" dxfId="1449" priority="1987" stopIfTrue="1" operator="greaterThan">
      <formula>0</formula>
    </cfRule>
  </conditionalFormatting>
  <conditionalFormatting sqref="V20">
    <cfRule type="cellIs" dxfId="1448" priority="1986" stopIfTrue="1" operator="greaterThan">
      <formula>0</formula>
    </cfRule>
  </conditionalFormatting>
  <conditionalFormatting sqref="V11">
    <cfRule type="cellIs" dxfId="1447" priority="1988" stopIfTrue="1" operator="greaterThan">
      <formula>0</formula>
    </cfRule>
  </conditionalFormatting>
  <conditionalFormatting sqref="V23">
    <cfRule type="cellIs" dxfId="1446" priority="1982" stopIfTrue="1" operator="greaterThan">
      <formula>0</formula>
    </cfRule>
  </conditionalFormatting>
  <conditionalFormatting sqref="W29:X29 T29:U29">
    <cfRule type="cellIs" dxfId="1445" priority="1981" stopIfTrue="1" operator="greaterThan">
      <formula>0</formula>
    </cfRule>
  </conditionalFormatting>
  <conditionalFormatting sqref="V29">
    <cfRule type="cellIs" dxfId="1444" priority="1980" stopIfTrue="1" operator="greaterThan">
      <formula>0</formula>
    </cfRule>
  </conditionalFormatting>
  <conditionalFormatting sqref="V32">
    <cfRule type="cellIs" dxfId="1443" priority="1976" stopIfTrue="1" operator="greaterThan">
      <formula>0</formula>
    </cfRule>
  </conditionalFormatting>
  <conditionalFormatting sqref="T13:U13 W13">
    <cfRule type="cellIs" dxfId="1442" priority="1973" stopIfTrue="1" operator="greaterThan">
      <formula>0</formula>
    </cfRule>
  </conditionalFormatting>
  <conditionalFormatting sqref="W14:X14 T14:U14">
    <cfRule type="cellIs" dxfId="1441" priority="1971" stopIfTrue="1" operator="greaterThan">
      <formula>0</formula>
    </cfRule>
  </conditionalFormatting>
  <conditionalFormatting sqref="V14">
    <cfRule type="cellIs" dxfId="1440" priority="1970" stopIfTrue="1" operator="greaterThan">
      <formula>0</formula>
    </cfRule>
  </conditionalFormatting>
  <conditionalFormatting sqref="V13">
    <cfRule type="cellIs" dxfId="1439" priority="1969" stopIfTrue="1" operator="greaterThan">
      <formula>0</formula>
    </cfRule>
  </conditionalFormatting>
  <conditionalFormatting sqref="K73">
    <cfRule type="cellIs" dxfId="1438" priority="1602" stopIfTrue="1" operator="greaterThan">
      <formula>0</formula>
    </cfRule>
  </conditionalFormatting>
  <conditionalFormatting sqref="T7:U7 W7">
    <cfRule type="cellIs" dxfId="1437" priority="1966" stopIfTrue="1" operator="greaterThan">
      <formula>0</formula>
    </cfRule>
  </conditionalFormatting>
  <conditionalFormatting sqref="X7">
    <cfRule type="cellIs" dxfId="1436" priority="1965" stopIfTrue="1" operator="greaterThan">
      <formula>0</formula>
    </cfRule>
  </conditionalFormatting>
  <conditionalFormatting sqref="W8:X8 T8:U8">
    <cfRule type="cellIs" dxfId="1435" priority="1964" stopIfTrue="1" operator="greaterThan">
      <formula>0</formula>
    </cfRule>
  </conditionalFormatting>
  <conditionalFormatting sqref="V8">
    <cfRule type="cellIs" dxfId="1434" priority="1963" stopIfTrue="1" operator="greaterThan">
      <formula>0</formula>
    </cfRule>
  </conditionalFormatting>
  <conditionalFormatting sqref="V7">
    <cfRule type="cellIs" dxfId="1433" priority="1961" stopIfTrue="1" operator="greaterThan">
      <formula>0</formula>
    </cfRule>
  </conditionalFormatting>
  <conditionalFormatting sqref="Y39 Y43">
    <cfRule type="cellIs" dxfId="1432" priority="1957" stopIfTrue="1" operator="greaterThan">
      <formula>0</formula>
    </cfRule>
  </conditionalFormatting>
  <conditionalFormatting sqref="X37">
    <cfRule type="cellIs" dxfId="1431" priority="1956" stopIfTrue="1" operator="greaterThan">
      <formula>0</formula>
    </cfRule>
  </conditionalFormatting>
  <conditionalFormatting sqref="V16">
    <cfRule type="cellIs" dxfId="1430" priority="1955" stopIfTrue="1" operator="greaterThan">
      <formula>0</formula>
    </cfRule>
  </conditionalFormatting>
  <conditionalFormatting sqref="K79">
    <cfRule type="cellIs" dxfId="1429" priority="1572" stopIfTrue="1" operator="greaterThan">
      <formula>0</formula>
    </cfRule>
  </conditionalFormatting>
  <conditionalFormatting sqref="AH18:AI18">
    <cfRule type="cellIs" dxfId="1428" priority="1931" stopIfTrue="1" operator="greaterThan">
      <formula>0</formula>
    </cfRule>
  </conditionalFormatting>
  <conditionalFormatting sqref="AJ18">
    <cfRule type="cellIs" dxfId="1427" priority="1930" stopIfTrue="1" operator="greaterThan">
      <formula>0</formula>
    </cfRule>
  </conditionalFormatting>
  <conditionalFormatting sqref="AH30:AI30">
    <cfRule type="cellIs" dxfId="1426" priority="1927" stopIfTrue="1" operator="greaterThan">
      <formula>0</formula>
    </cfRule>
  </conditionalFormatting>
  <conditionalFormatting sqref="AJ30">
    <cfRule type="cellIs" dxfId="1425" priority="1926" stopIfTrue="1" operator="greaterThan">
      <formula>0</formula>
    </cfRule>
  </conditionalFormatting>
  <conditionalFormatting sqref="AH15:AI15">
    <cfRule type="cellIs" dxfId="1424" priority="1923" stopIfTrue="1" operator="greaterThan">
      <formula>0</formula>
    </cfRule>
  </conditionalFormatting>
  <conditionalFormatting sqref="AJ15">
    <cfRule type="cellIs" dxfId="1423" priority="1922" stopIfTrue="1" operator="greaterThan">
      <formula>0</formula>
    </cfRule>
  </conditionalFormatting>
  <conditionalFormatting sqref="AK5:AL6 AH4:AI6 AK4">
    <cfRule type="cellIs" dxfId="1422" priority="1919" stopIfTrue="1" operator="greaterThan">
      <formula>0</formula>
    </cfRule>
  </conditionalFormatting>
  <conditionalFormatting sqref="AJ4:AJ6">
    <cfRule type="cellIs" dxfId="1421" priority="1918" stopIfTrue="1" operator="greaterThan">
      <formula>0</formula>
    </cfRule>
  </conditionalFormatting>
  <conditionalFormatting sqref="AK15:AL15">
    <cfRule type="cellIs" dxfId="1420" priority="1916" stopIfTrue="1" operator="greaterThan">
      <formula>0</formula>
    </cfRule>
  </conditionalFormatting>
  <conditionalFormatting sqref="AK18:AL18">
    <cfRule type="cellIs" dxfId="1419" priority="1914" stopIfTrue="1" operator="greaterThan">
      <formula>0</formula>
    </cfRule>
  </conditionalFormatting>
  <conditionalFormatting sqref="AL4">
    <cfRule type="cellIs" dxfId="1418" priority="1913" stopIfTrue="1" operator="greaterThan">
      <formula>0</formula>
    </cfRule>
  </conditionalFormatting>
  <conditionalFormatting sqref="AH33:AI33">
    <cfRule type="cellIs" dxfId="1417" priority="1911" stopIfTrue="1" operator="greaterThan">
      <formula>0</formula>
    </cfRule>
  </conditionalFormatting>
  <conditionalFormatting sqref="AJ33">
    <cfRule type="cellIs" dxfId="1416" priority="1910" stopIfTrue="1" operator="greaterThan">
      <formula>0</formula>
    </cfRule>
  </conditionalFormatting>
  <conditionalFormatting sqref="AH27:AI27">
    <cfRule type="cellIs" dxfId="1415" priority="1907" stopIfTrue="1" operator="greaterThan">
      <formula>0</formula>
    </cfRule>
  </conditionalFormatting>
  <conditionalFormatting sqref="AJ27">
    <cfRule type="cellIs" dxfId="1414" priority="1906" stopIfTrue="1" operator="greaterThan">
      <formula>0</formula>
    </cfRule>
  </conditionalFormatting>
  <conditionalFormatting sqref="AK21:AL21 AH21:AI21">
    <cfRule type="cellIs" dxfId="1413" priority="1903" stopIfTrue="1" operator="greaterThan">
      <formula>0</formula>
    </cfRule>
  </conditionalFormatting>
  <conditionalFormatting sqref="AJ21">
    <cfRule type="cellIs" dxfId="1412" priority="1902" stopIfTrue="1" operator="greaterThan">
      <formula>0</formula>
    </cfRule>
  </conditionalFormatting>
  <conditionalFormatting sqref="AK33:AL33">
    <cfRule type="cellIs" dxfId="1411" priority="1899" stopIfTrue="1" operator="greaterThan">
      <formula>0</formula>
    </cfRule>
  </conditionalFormatting>
  <conditionalFormatting sqref="AK12:AL12 AH12:AI12">
    <cfRule type="cellIs" dxfId="1410" priority="1897" stopIfTrue="1" operator="greaterThan">
      <formula>0</formula>
    </cfRule>
  </conditionalFormatting>
  <conditionalFormatting sqref="AJ12">
    <cfRule type="cellIs" dxfId="1409" priority="1896" stopIfTrue="1" operator="greaterThan">
      <formula>0</formula>
    </cfRule>
  </conditionalFormatting>
  <conditionalFormatting sqref="AH16:AI16 AK16">
    <cfRule type="cellIs" dxfId="1408" priority="1884" stopIfTrue="1" operator="greaterThan">
      <formula>0</formula>
    </cfRule>
  </conditionalFormatting>
  <conditionalFormatting sqref="AL22">
    <cfRule type="cellIs" dxfId="1407" priority="1878" stopIfTrue="1" operator="greaterThan">
      <formula>0</formula>
    </cfRule>
  </conditionalFormatting>
  <conditionalFormatting sqref="AH28:AI28 AK28">
    <cfRule type="cellIs" dxfId="1406" priority="1889" stopIfTrue="1" operator="greaterThan">
      <formula>0</formula>
    </cfRule>
  </conditionalFormatting>
  <conditionalFormatting sqref="AJ28">
    <cfRule type="cellIs" dxfId="1405" priority="1888" stopIfTrue="1" operator="greaterThan">
      <formula>0</formula>
    </cfRule>
  </conditionalFormatting>
  <conditionalFormatting sqref="AL28">
    <cfRule type="cellIs" dxfId="1404" priority="1887" stopIfTrue="1" operator="greaterThan">
      <formula>0</formula>
    </cfRule>
  </conditionalFormatting>
  <conditionalFormatting sqref="AL16">
    <cfRule type="cellIs" dxfId="1403" priority="1883" stopIfTrue="1" operator="greaterThan">
      <formula>0</formula>
    </cfRule>
  </conditionalFormatting>
  <conditionalFormatting sqref="AH10:AI10 AK10">
    <cfRule type="cellIs" dxfId="1402" priority="1876" stopIfTrue="1" operator="greaterThan">
      <formula>0</formula>
    </cfRule>
  </conditionalFormatting>
  <conditionalFormatting sqref="AJ10">
    <cfRule type="cellIs" dxfId="1401" priority="1875" stopIfTrue="1" operator="greaterThan">
      <formula>0</formula>
    </cfRule>
  </conditionalFormatting>
  <conditionalFormatting sqref="AL10">
    <cfRule type="cellIs" dxfId="1400" priority="1874" stopIfTrue="1" operator="greaterThan">
      <formula>0</formula>
    </cfRule>
  </conditionalFormatting>
  <conditionalFormatting sqref="AH19:AI19 AK19">
    <cfRule type="cellIs" dxfId="1399" priority="1871" stopIfTrue="1" operator="greaterThan">
      <formula>0</formula>
    </cfRule>
  </conditionalFormatting>
  <conditionalFormatting sqref="AJ19">
    <cfRule type="cellIs" dxfId="1398" priority="1870" stopIfTrue="1" operator="greaterThan">
      <formula>0</formula>
    </cfRule>
  </conditionalFormatting>
  <conditionalFormatting sqref="AH25:AI25 AK25">
    <cfRule type="cellIs" dxfId="1397" priority="1867" stopIfTrue="1" operator="greaterThan">
      <formula>0</formula>
    </cfRule>
  </conditionalFormatting>
  <conditionalFormatting sqref="AL25">
    <cfRule type="cellIs" dxfId="1396" priority="1866" stopIfTrue="1" operator="greaterThan">
      <formula>0</formula>
    </cfRule>
  </conditionalFormatting>
  <conditionalFormatting sqref="AH31:AI31 AK31">
    <cfRule type="cellIs" dxfId="1395" priority="1863" stopIfTrue="1" operator="greaterThan">
      <formula>0</formula>
    </cfRule>
  </conditionalFormatting>
  <conditionalFormatting sqref="AJ31">
    <cfRule type="cellIs" dxfId="1394" priority="1862" stopIfTrue="1" operator="greaterThan">
      <formula>0</formula>
    </cfRule>
  </conditionalFormatting>
  <conditionalFormatting sqref="AL31">
    <cfRule type="cellIs" dxfId="1393" priority="1861" stopIfTrue="1" operator="greaterThan">
      <formula>0</formula>
    </cfRule>
  </conditionalFormatting>
  <conditionalFormatting sqref="AK9:AL9 AH9:AI9">
    <cfRule type="cellIs" dxfId="1392" priority="1859" stopIfTrue="1" operator="greaterThan">
      <formula>0</formula>
    </cfRule>
  </conditionalFormatting>
  <conditionalFormatting sqref="AJ9">
    <cfRule type="cellIs" dxfId="1391" priority="1858" stopIfTrue="1" operator="greaterThan">
      <formula>0</formula>
    </cfRule>
  </conditionalFormatting>
  <conditionalFormatting sqref="AL19">
    <cfRule type="cellIs" dxfId="1390" priority="1856" stopIfTrue="1" operator="greaterThan">
      <formula>0</formula>
    </cfRule>
  </conditionalFormatting>
  <conditionalFormatting sqref="AK20:AL20 AH20:AI20">
    <cfRule type="cellIs" dxfId="1389" priority="1853" stopIfTrue="1" operator="greaterThan">
      <formula>0</formula>
    </cfRule>
  </conditionalFormatting>
  <conditionalFormatting sqref="AJ20">
    <cfRule type="cellIs" dxfId="1388" priority="1852" stopIfTrue="1" operator="greaterThan">
      <formula>0</formula>
    </cfRule>
  </conditionalFormatting>
  <conditionalFormatting sqref="AK26:AL26 AH26:AI26">
    <cfRule type="cellIs" dxfId="1387" priority="1851" stopIfTrue="1" operator="greaterThan">
      <formula>0</formula>
    </cfRule>
  </conditionalFormatting>
  <conditionalFormatting sqref="AJ26">
    <cfRule type="cellIs" dxfId="1386" priority="1850" stopIfTrue="1" operator="greaterThan">
      <formula>0</formula>
    </cfRule>
  </conditionalFormatting>
  <conditionalFormatting sqref="AK23:AL23 AH23:AI23">
    <cfRule type="cellIs" dxfId="1385" priority="1849" stopIfTrue="1" operator="greaterThan">
      <formula>0</formula>
    </cfRule>
  </conditionalFormatting>
  <conditionalFormatting sqref="AJ23">
    <cfRule type="cellIs" dxfId="1384" priority="1848" stopIfTrue="1" operator="greaterThan">
      <formula>0</formula>
    </cfRule>
  </conditionalFormatting>
  <conditionalFormatting sqref="AK29:AL29 AH29:AI29">
    <cfRule type="cellIs" dxfId="1383" priority="1847" stopIfTrue="1" operator="greaterThan">
      <formula>0</formula>
    </cfRule>
  </conditionalFormatting>
  <conditionalFormatting sqref="AJ29">
    <cfRule type="cellIs" dxfId="1382" priority="1846" stopIfTrue="1" operator="greaterThan">
      <formula>0</formula>
    </cfRule>
  </conditionalFormatting>
  <conditionalFormatting sqref="AK32:AL32 AH32:AI32">
    <cfRule type="cellIs" dxfId="1381" priority="1843" stopIfTrue="1" operator="greaterThan">
      <formula>0</formula>
    </cfRule>
  </conditionalFormatting>
  <conditionalFormatting sqref="AJ32">
    <cfRule type="cellIs" dxfId="1380" priority="1842" stopIfTrue="1" operator="greaterThan">
      <formula>0</formula>
    </cfRule>
  </conditionalFormatting>
  <conditionalFormatting sqref="AH13:AI13 AK13">
    <cfRule type="cellIs" dxfId="1379" priority="1839" stopIfTrue="1" operator="greaterThan">
      <formula>0</formula>
    </cfRule>
  </conditionalFormatting>
  <conditionalFormatting sqref="AL13">
    <cfRule type="cellIs" dxfId="1378" priority="1838" stopIfTrue="1" operator="greaterThan">
      <formula>0</formula>
    </cfRule>
  </conditionalFormatting>
  <conditionalFormatting sqref="AK14:AL14 AH14:AI14">
    <cfRule type="cellIs" dxfId="1377" priority="1837" stopIfTrue="1" operator="greaterThan">
      <formula>0</formula>
    </cfRule>
  </conditionalFormatting>
  <conditionalFormatting sqref="AJ14">
    <cfRule type="cellIs" dxfId="1376" priority="1836" stopIfTrue="1" operator="greaterThan">
      <formula>0</formula>
    </cfRule>
  </conditionalFormatting>
  <conditionalFormatting sqref="AJ13">
    <cfRule type="cellIs" dxfId="1375" priority="1835" stopIfTrue="1" operator="greaterThan">
      <formula>0</formula>
    </cfRule>
  </conditionalFormatting>
  <conditionalFormatting sqref="AH7:AI7 AK7">
    <cfRule type="cellIs" dxfId="1374" priority="1832" stopIfTrue="1" operator="greaterThan">
      <formula>0</formula>
    </cfRule>
  </conditionalFormatting>
  <conditionalFormatting sqref="AL7">
    <cfRule type="cellIs" dxfId="1373" priority="1831" stopIfTrue="1" operator="greaterThan">
      <formula>0</formula>
    </cfRule>
  </conditionalFormatting>
  <conditionalFormatting sqref="AJ7">
    <cfRule type="cellIs" dxfId="1372" priority="1827" stopIfTrue="1" operator="greaterThan">
      <formula>0</formula>
    </cfRule>
  </conditionalFormatting>
  <conditionalFormatting sqref="AG39 AG43">
    <cfRule type="cellIs" dxfId="1371" priority="1826" stopIfTrue="1" operator="greaterThan">
      <formula>0</formula>
    </cfRule>
  </conditionalFormatting>
  <conditionalFormatting sqref="AL37">
    <cfRule type="cellIs" dxfId="1370" priority="1822" stopIfTrue="1" operator="greaterThan">
      <formula>0</formula>
    </cfRule>
  </conditionalFormatting>
  <conditionalFormatting sqref="AJ16">
    <cfRule type="cellIs" dxfId="1369" priority="1821" stopIfTrue="1" operator="greaterThan">
      <formula>0</formula>
    </cfRule>
  </conditionalFormatting>
  <conditionalFormatting sqref="AJ25">
    <cfRule type="cellIs" dxfId="1368" priority="1820" stopIfTrue="1" operator="greaterThan">
      <formula>0</formula>
    </cfRule>
  </conditionalFormatting>
  <conditionalFormatting sqref="K61">
    <cfRule type="cellIs" dxfId="1367" priority="1498" stopIfTrue="1" operator="greaterThan">
      <formula>0</formula>
    </cfRule>
  </conditionalFormatting>
  <conditionalFormatting sqref="AA18:AB18">
    <cfRule type="cellIs" dxfId="1366" priority="1778" stopIfTrue="1" operator="greaterThan">
      <formula>0</formula>
    </cfRule>
  </conditionalFormatting>
  <conditionalFormatting sqref="AC18">
    <cfRule type="cellIs" dxfId="1365" priority="1777" stopIfTrue="1" operator="greaterThan">
      <formula>0</formula>
    </cfRule>
  </conditionalFormatting>
  <conditionalFormatting sqref="AA30:AB30">
    <cfRule type="cellIs" dxfId="1364" priority="1776" stopIfTrue="1" operator="greaterThan">
      <formula>0</formula>
    </cfRule>
  </conditionalFormatting>
  <conditionalFormatting sqref="AC30">
    <cfRule type="cellIs" dxfId="1363" priority="1775" stopIfTrue="1" operator="greaterThan">
      <formula>0</formula>
    </cfRule>
  </conditionalFormatting>
  <conditionalFormatting sqref="AA15:AB15">
    <cfRule type="cellIs" dxfId="1362" priority="1774" stopIfTrue="1" operator="greaterThan">
      <formula>0</formula>
    </cfRule>
  </conditionalFormatting>
  <conditionalFormatting sqref="AC15">
    <cfRule type="cellIs" dxfId="1361" priority="1773" stopIfTrue="1" operator="greaterThan">
      <formula>0</formula>
    </cfRule>
  </conditionalFormatting>
  <conditionalFormatting sqref="AD6:AE6 AA6:AB6">
    <cfRule type="cellIs" dxfId="1360" priority="1772" stopIfTrue="1" operator="greaterThan">
      <formula>0</formula>
    </cfRule>
  </conditionalFormatting>
  <conditionalFormatting sqref="AC6">
    <cfRule type="cellIs" dxfId="1359" priority="1771" stopIfTrue="1" operator="greaterThan">
      <formula>0</formula>
    </cfRule>
  </conditionalFormatting>
  <conditionalFormatting sqref="AD30:AE30">
    <cfRule type="cellIs" dxfId="1358" priority="1769" stopIfTrue="1" operator="greaterThan">
      <formula>0</formula>
    </cfRule>
  </conditionalFormatting>
  <conditionalFormatting sqref="AD18:AE18">
    <cfRule type="cellIs" dxfId="1357" priority="1768" stopIfTrue="1" operator="greaterThan">
      <formula>0</formula>
    </cfRule>
  </conditionalFormatting>
  <conditionalFormatting sqref="AA33:AB33">
    <cfRule type="cellIs" dxfId="1356" priority="1767" stopIfTrue="1" operator="greaterThan">
      <formula>0</formula>
    </cfRule>
  </conditionalFormatting>
  <conditionalFormatting sqref="AC33">
    <cfRule type="cellIs" dxfId="1355" priority="1766" stopIfTrue="1" operator="greaterThan">
      <formula>0</formula>
    </cfRule>
  </conditionalFormatting>
  <conditionalFormatting sqref="AD21:AE21 AA21:AB21">
    <cfRule type="cellIs" dxfId="1354" priority="1763" stopIfTrue="1" operator="greaterThan">
      <formula>0</formula>
    </cfRule>
  </conditionalFormatting>
  <conditionalFormatting sqref="AC21">
    <cfRule type="cellIs" dxfId="1353" priority="1762" stopIfTrue="1" operator="greaterThan">
      <formula>0</formula>
    </cfRule>
  </conditionalFormatting>
  <conditionalFormatting sqref="AD27:AE27">
    <cfRule type="cellIs" dxfId="1352" priority="1761" stopIfTrue="1" operator="greaterThan">
      <formula>0</formula>
    </cfRule>
  </conditionalFormatting>
  <conditionalFormatting sqref="AD12:AE12 AA12:AB12">
    <cfRule type="cellIs" dxfId="1351" priority="1759" stopIfTrue="1" operator="greaterThan">
      <formula>0</formula>
    </cfRule>
  </conditionalFormatting>
  <conditionalFormatting sqref="AC12">
    <cfRule type="cellIs" dxfId="1350" priority="1758" stopIfTrue="1" operator="greaterThan">
      <formula>0</formula>
    </cfRule>
  </conditionalFormatting>
  <conditionalFormatting sqref="AA16:AB16 AD16">
    <cfRule type="cellIs" dxfId="1349" priority="1738" stopIfTrue="1" operator="greaterThan">
      <formula>0</formula>
    </cfRule>
  </conditionalFormatting>
  <conditionalFormatting sqref="AE22">
    <cfRule type="cellIs" dxfId="1348" priority="1734" stopIfTrue="1" operator="greaterThan">
      <formula>0</formula>
    </cfRule>
  </conditionalFormatting>
  <conditionalFormatting sqref="AA4:AB4">
    <cfRule type="cellIs" dxfId="1347" priority="1745" stopIfTrue="1" operator="greaterThan">
      <formula>0</formula>
    </cfRule>
  </conditionalFormatting>
  <conditionalFormatting sqref="AE4">
    <cfRule type="cellIs" dxfId="1346" priority="1743" stopIfTrue="1" operator="greaterThan">
      <formula>0</formula>
    </cfRule>
  </conditionalFormatting>
  <conditionalFormatting sqref="AB28 AD28">
    <cfRule type="cellIs" dxfId="1345" priority="1741" stopIfTrue="1" operator="greaterThan">
      <formula>0</formula>
    </cfRule>
  </conditionalFormatting>
  <conditionalFormatting sqref="AC16">
    <cfRule type="cellIs" dxfId="1344" priority="1737" stopIfTrue="1" operator="greaterThan">
      <formula>0</formula>
    </cfRule>
  </conditionalFormatting>
  <conditionalFormatting sqref="AA22:AB22 AD22">
    <cfRule type="cellIs" dxfId="1343" priority="1735" stopIfTrue="1" operator="greaterThan">
      <formula>0</formula>
    </cfRule>
  </conditionalFormatting>
  <conditionalFormatting sqref="AA10:AB10 AD10">
    <cfRule type="cellIs" dxfId="1342" priority="1732" stopIfTrue="1" operator="greaterThan">
      <formula>0</formula>
    </cfRule>
  </conditionalFormatting>
  <conditionalFormatting sqref="AE10">
    <cfRule type="cellIs" dxfId="1341" priority="1731" stopIfTrue="1" operator="greaterThan">
      <formula>0</formula>
    </cfRule>
  </conditionalFormatting>
  <conditionalFormatting sqref="AB19 AD19">
    <cfRule type="cellIs" dxfId="1340" priority="1729" stopIfTrue="1" operator="greaterThan">
      <formula>0</formula>
    </cfRule>
  </conditionalFormatting>
  <conditionalFormatting sqref="AC19">
    <cfRule type="cellIs" dxfId="1339" priority="1728" stopIfTrue="1" operator="greaterThan">
      <formula>0</formula>
    </cfRule>
  </conditionalFormatting>
  <conditionalFormatting sqref="AE19">
    <cfRule type="cellIs" dxfId="1338" priority="1727" stopIfTrue="1" operator="greaterThan">
      <formula>0</formula>
    </cfRule>
  </conditionalFormatting>
  <conditionalFormatting sqref="AA25:AB25 AD25">
    <cfRule type="cellIs" dxfId="1337" priority="1725" stopIfTrue="1" operator="greaterThan">
      <formula>0</formula>
    </cfRule>
  </conditionalFormatting>
  <conditionalFormatting sqref="AC25">
    <cfRule type="cellIs" dxfId="1336" priority="1724" stopIfTrue="1" operator="greaterThan">
      <formula>0</formula>
    </cfRule>
  </conditionalFormatting>
  <conditionalFormatting sqref="AE25">
    <cfRule type="cellIs" dxfId="1335" priority="1723" stopIfTrue="1" operator="greaterThan">
      <formula>0</formula>
    </cfRule>
  </conditionalFormatting>
  <conditionalFormatting sqref="AA31:AB31 AD31">
    <cfRule type="cellIs" dxfId="1334" priority="1721" stopIfTrue="1" operator="greaterThan">
      <formula>0</formula>
    </cfRule>
  </conditionalFormatting>
  <conditionalFormatting sqref="AC31">
    <cfRule type="cellIs" dxfId="1333" priority="1720" stopIfTrue="1" operator="greaterThan">
      <formula>0</formula>
    </cfRule>
  </conditionalFormatting>
  <conditionalFormatting sqref="AE31">
    <cfRule type="cellIs" dxfId="1332" priority="1719" stopIfTrue="1" operator="greaterThan">
      <formula>0</formula>
    </cfRule>
  </conditionalFormatting>
  <conditionalFormatting sqref="AD9:AE9 AA9:AB9">
    <cfRule type="cellIs" dxfId="1331" priority="1718" stopIfTrue="1" operator="greaterThan">
      <formula>0</formula>
    </cfRule>
  </conditionalFormatting>
  <conditionalFormatting sqref="AC9">
    <cfRule type="cellIs" dxfId="1330" priority="1717" stopIfTrue="1" operator="greaterThan">
      <formula>0</formula>
    </cfRule>
  </conditionalFormatting>
  <conditionalFormatting sqref="AD11:AE11 AA11:AB11">
    <cfRule type="cellIs" dxfId="1329" priority="1711" stopIfTrue="1" operator="greaterThan">
      <formula>0</formula>
    </cfRule>
  </conditionalFormatting>
  <conditionalFormatting sqref="AD20:AE20 AA20:AB20">
    <cfRule type="cellIs" dxfId="1328" priority="1709" stopIfTrue="1" operator="greaterThan">
      <formula>0</formula>
    </cfRule>
  </conditionalFormatting>
  <conditionalFormatting sqref="AC20">
    <cfRule type="cellIs" dxfId="1327" priority="1708" stopIfTrue="1" operator="greaterThan">
      <formula>0</formula>
    </cfRule>
  </conditionalFormatting>
  <conditionalFormatting sqref="AD4">
    <cfRule type="cellIs" dxfId="1326" priority="1715" stopIfTrue="1" operator="greaterThan">
      <formula>0</formula>
    </cfRule>
  </conditionalFormatting>
  <conditionalFormatting sqref="AC29">
    <cfRule type="cellIs" dxfId="1325" priority="1702" stopIfTrue="1" operator="greaterThan">
      <formula>0</formula>
    </cfRule>
  </conditionalFormatting>
  <conditionalFormatting sqref="AC26">
    <cfRule type="cellIs" dxfId="1324" priority="1706" stopIfTrue="1" operator="greaterThan">
      <formula>0</formula>
    </cfRule>
  </conditionalFormatting>
  <conditionalFormatting sqref="AD5:AE5 AA5:AB5">
    <cfRule type="cellIs" dxfId="1323" priority="1714" stopIfTrue="1" operator="greaterThan">
      <formula>0</formula>
    </cfRule>
  </conditionalFormatting>
  <conditionalFormatting sqref="AC5">
    <cfRule type="cellIs" dxfId="1322" priority="1713" stopIfTrue="1" operator="greaterThan">
      <formula>0</formula>
    </cfRule>
  </conditionalFormatting>
  <conditionalFormatting sqref="AC11">
    <cfRule type="cellIs" dxfId="1321" priority="1710" stopIfTrue="1" operator="greaterThan">
      <formula>0</formula>
    </cfRule>
  </conditionalFormatting>
  <conditionalFormatting sqref="AD26:AE26 AA26:AB26">
    <cfRule type="cellIs" dxfId="1320" priority="1707" stopIfTrue="1" operator="greaterThan">
      <formula>0</formula>
    </cfRule>
  </conditionalFormatting>
  <conditionalFormatting sqref="AD23:AE23 AA23:AB23">
    <cfRule type="cellIs" dxfId="1319" priority="1705" stopIfTrue="1" operator="greaterThan">
      <formula>0</formula>
    </cfRule>
  </conditionalFormatting>
  <conditionalFormatting sqref="AC23">
    <cfRule type="cellIs" dxfId="1318" priority="1704" stopIfTrue="1" operator="greaterThan">
      <formula>0</formula>
    </cfRule>
  </conditionalFormatting>
  <conditionalFormatting sqref="AD29:AE29 AA29:AB29">
    <cfRule type="cellIs" dxfId="1317" priority="1703" stopIfTrue="1" operator="greaterThan">
      <formula>0</formula>
    </cfRule>
  </conditionalFormatting>
  <conditionalFormatting sqref="AD17:AE17 AA17:AB17">
    <cfRule type="cellIs" dxfId="1316" priority="1701" stopIfTrue="1" operator="greaterThan">
      <formula>0</formula>
    </cfRule>
  </conditionalFormatting>
  <conditionalFormatting sqref="AC17">
    <cfRule type="cellIs" dxfId="1315" priority="1700" stopIfTrue="1" operator="greaterThan">
      <formula>0</formula>
    </cfRule>
  </conditionalFormatting>
  <conditionalFormatting sqref="AD32:AE32 AA32:AB32">
    <cfRule type="cellIs" dxfId="1314" priority="1699" stopIfTrue="1" operator="greaterThan">
      <formula>0</formula>
    </cfRule>
  </conditionalFormatting>
  <conditionalFormatting sqref="AC32">
    <cfRule type="cellIs" dxfId="1313" priority="1698" stopIfTrue="1" operator="greaterThan">
      <formula>0</formula>
    </cfRule>
  </conditionalFormatting>
  <conditionalFormatting sqref="AC28">
    <cfRule type="cellIs" dxfId="1312" priority="1697" stopIfTrue="1" operator="greaterThan">
      <formula>0</formula>
    </cfRule>
  </conditionalFormatting>
  <conditionalFormatting sqref="AC10">
    <cfRule type="cellIs" dxfId="1311" priority="1680" stopIfTrue="1" operator="greaterThan">
      <formula>0</formula>
    </cfRule>
  </conditionalFormatting>
  <conditionalFormatting sqref="AA13:AB13 AD13">
    <cfRule type="cellIs" dxfId="1310" priority="1678" stopIfTrue="1" operator="greaterThan">
      <formula>0</formula>
    </cfRule>
  </conditionalFormatting>
  <conditionalFormatting sqref="AE13">
    <cfRule type="cellIs" dxfId="1309" priority="1677" stopIfTrue="1" operator="greaterThan">
      <formula>0</formula>
    </cfRule>
  </conditionalFormatting>
  <conditionalFormatting sqref="AD14:AE14 AA14:AB14">
    <cfRule type="cellIs" dxfId="1308" priority="1676" stopIfTrue="1" operator="greaterThan">
      <formula>0</formula>
    </cfRule>
  </conditionalFormatting>
  <conditionalFormatting sqref="AC14">
    <cfRule type="cellIs" dxfId="1307" priority="1675" stopIfTrue="1" operator="greaterThan">
      <formula>0</formula>
    </cfRule>
  </conditionalFormatting>
  <conditionalFormatting sqref="AE7">
    <cfRule type="cellIs" dxfId="1306" priority="1669" stopIfTrue="1" operator="greaterThan">
      <formula>0</formula>
    </cfRule>
  </conditionalFormatting>
  <conditionalFormatting sqref="AA7:AB7 AD7">
    <cfRule type="cellIs" dxfId="1305" priority="1671" stopIfTrue="1" operator="greaterThan">
      <formula>0</formula>
    </cfRule>
  </conditionalFormatting>
  <conditionalFormatting sqref="AC7">
    <cfRule type="cellIs" dxfId="1304" priority="1670" stopIfTrue="1" operator="greaterThan">
      <formula>0</formula>
    </cfRule>
  </conditionalFormatting>
  <conditionalFormatting sqref="AD8:AE8 AA8:AB8">
    <cfRule type="cellIs" dxfId="1303" priority="1668" stopIfTrue="1" operator="greaterThan">
      <formula>0</formula>
    </cfRule>
  </conditionalFormatting>
  <conditionalFormatting sqref="AC8">
    <cfRule type="cellIs" dxfId="1302" priority="1667" stopIfTrue="1" operator="greaterThan">
      <formula>0</formula>
    </cfRule>
  </conditionalFormatting>
  <conditionalFormatting sqref="AA37:AB37">
    <cfRule type="cellIs" dxfId="1301" priority="1664" stopIfTrue="1" operator="greaterThan">
      <formula>0</formula>
    </cfRule>
  </conditionalFormatting>
  <conditionalFormatting sqref="AC37">
    <cfRule type="cellIs" dxfId="1300" priority="1663" stopIfTrue="1" operator="greaterThan">
      <formula>0</formula>
    </cfRule>
  </conditionalFormatting>
  <conditionalFormatting sqref="AE37">
    <cfRule type="cellIs" dxfId="1299" priority="1662" stopIfTrue="1" operator="greaterThan">
      <formula>0</formula>
    </cfRule>
  </conditionalFormatting>
  <conditionalFormatting sqref="AD37">
    <cfRule type="cellIs" dxfId="1298" priority="1661" stopIfTrue="1" operator="greaterThan">
      <formula>0</formula>
    </cfRule>
  </conditionalFormatting>
  <conditionalFormatting sqref="AD38:AE38 AA38:AB38">
    <cfRule type="cellIs" dxfId="1297" priority="1660" stopIfTrue="1" operator="greaterThan">
      <formula>0</formula>
    </cfRule>
  </conditionalFormatting>
  <conditionalFormatting sqref="AC38">
    <cfRule type="cellIs" dxfId="1296" priority="1659" stopIfTrue="1" operator="greaterThan">
      <formula>0</formula>
    </cfRule>
  </conditionalFormatting>
  <conditionalFormatting sqref="AA19">
    <cfRule type="cellIs" dxfId="1295" priority="1657" stopIfTrue="1" operator="greaterThan">
      <formula>0</formula>
    </cfRule>
  </conditionalFormatting>
  <conditionalFormatting sqref="AC22">
    <cfRule type="cellIs" dxfId="1294" priority="1656" stopIfTrue="1" operator="greaterThan">
      <formula>0</formula>
    </cfRule>
  </conditionalFormatting>
  <conditionalFormatting sqref="AE68">
    <cfRule type="cellIs" dxfId="1293" priority="956" stopIfTrue="1" operator="greaterThan">
      <formula>0</formula>
    </cfRule>
  </conditionalFormatting>
  <conditionalFormatting sqref="AA28">
    <cfRule type="cellIs" dxfId="1292" priority="1654" stopIfTrue="1" operator="greaterThan">
      <formula>0</formula>
    </cfRule>
  </conditionalFormatting>
  <conditionalFormatting sqref="E70">
    <cfRule type="cellIs" dxfId="1291" priority="1633" stopIfTrue="1" operator="greaterThan">
      <formula>0</formula>
    </cfRule>
  </conditionalFormatting>
  <conditionalFormatting sqref="F70:G70">
    <cfRule type="cellIs" dxfId="1290" priority="1632" stopIfTrue="1" operator="greaterThan">
      <formula>0</formula>
    </cfRule>
  </conditionalFormatting>
  <conditionalFormatting sqref="H70">
    <cfRule type="cellIs" dxfId="1289" priority="1631" stopIfTrue="1" operator="greaterThan">
      <formula>0</formula>
    </cfRule>
  </conditionalFormatting>
  <conditionalFormatting sqref="K70">
    <cfRule type="cellIs" dxfId="1288" priority="1630" stopIfTrue="1" operator="greaterThan">
      <formula>0</formula>
    </cfRule>
  </conditionalFormatting>
  <conditionalFormatting sqref="E82">
    <cfRule type="cellIs" dxfId="1287" priority="1629" stopIfTrue="1" operator="greaterThan">
      <formula>0</formula>
    </cfRule>
  </conditionalFormatting>
  <conditionalFormatting sqref="F82:G82">
    <cfRule type="cellIs" dxfId="1286" priority="1628" stopIfTrue="1" operator="greaterThan">
      <formula>0</formula>
    </cfRule>
  </conditionalFormatting>
  <conditionalFormatting sqref="H82">
    <cfRule type="cellIs" dxfId="1285" priority="1627" stopIfTrue="1" operator="greaterThan">
      <formula>0</formula>
    </cfRule>
  </conditionalFormatting>
  <conditionalFormatting sqref="E67">
    <cfRule type="cellIs" dxfId="1284" priority="1625" stopIfTrue="1" operator="greaterThan">
      <formula>0</formula>
    </cfRule>
  </conditionalFormatting>
  <conditionalFormatting sqref="F67:G67">
    <cfRule type="cellIs" dxfId="1283" priority="1624" stopIfTrue="1" operator="greaterThan">
      <formula>0</formula>
    </cfRule>
  </conditionalFormatting>
  <conditionalFormatting sqref="H67">
    <cfRule type="cellIs" dxfId="1282" priority="1623" stopIfTrue="1" operator="greaterThan">
      <formula>0</formula>
    </cfRule>
  </conditionalFormatting>
  <conditionalFormatting sqref="E58">
    <cfRule type="cellIs" dxfId="1281" priority="1621" stopIfTrue="1" operator="greaterThan">
      <formula>0</formula>
    </cfRule>
  </conditionalFormatting>
  <conditionalFormatting sqref="H56:H58">
    <cfRule type="cellIs" dxfId="1280" priority="1619" stopIfTrue="1" operator="greaterThan">
      <formula>0</formula>
    </cfRule>
  </conditionalFormatting>
  <conditionalFormatting sqref="I70:J70">
    <cfRule type="cellIs" dxfId="1279" priority="1615" stopIfTrue="1" operator="greaterThan">
      <formula>0</formula>
    </cfRule>
  </conditionalFormatting>
  <conditionalFormatting sqref="E85">
    <cfRule type="cellIs" dxfId="1278" priority="1613" stopIfTrue="1" operator="greaterThan">
      <formula>0</formula>
    </cfRule>
  </conditionalFormatting>
  <conditionalFormatting sqref="F85:G85">
    <cfRule type="cellIs" dxfId="1277" priority="1612" stopIfTrue="1" operator="greaterThan">
      <formula>0</formula>
    </cfRule>
  </conditionalFormatting>
  <conditionalFormatting sqref="H85">
    <cfRule type="cellIs" dxfId="1276" priority="1611" stopIfTrue="1" operator="greaterThan">
      <formula>0</formula>
    </cfRule>
  </conditionalFormatting>
  <conditionalFormatting sqref="K85">
    <cfRule type="cellIs" dxfId="1275" priority="1610" stopIfTrue="1" operator="greaterThan">
      <formula>0</formula>
    </cfRule>
  </conditionalFormatting>
  <conditionalFormatting sqref="E79">
    <cfRule type="cellIs" dxfId="1274" priority="1609" stopIfTrue="1" operator="greaterThan">
      <formula>0</formula>
    </cfRule>
  </conditionalFormatting>
  <conditionalFormatting sqref="E73">
    <cfRule type="cellIs" dxfId="1273" priority="1605" stopIfTrue="1" operator="greaterThan">
      <formula>0</formula>
    </cfRule>
  </conditionalFormatting>
  <conditionalFormatting sqref="I73:J73 F73:G73">
    <cfRule type="cellIs" dxfId="1272" priority="1604" stopIfTrue="1" operator="greaterThan">
      <formula>0</formula>
    </cfRule>
  </conditionalFormatting>
  <conditionalFormatting sqref="I79:J79">
    <cfRule type="cellIs" dxfId="1271" priority="1601" stopIfTrue="1" operator="greaterThan">
      <formula>0</formula>
    </cfRule>
  </conditionalFormatting>
  <conditionalFormatting sqref="I85:J85">
    <cfRule type="cellIs" dxfId="1270" priority="1600" stopIfTrue="1" operator="greaterThan">
      <formula>0</formula>
    </cfRule>
  </conditionalFormatting>
  <conditionalFormatting sqref="E64">
    <cfRule type="cellIs" dxfId="1269" priority="1599" stopIfTrue="1" operator="greaterThan">
      <formula>0</formula>
    </cfRule>
  </conditionalFormatting>
  <conditionalFormatting sqref="M70:N70">
    <cfRule type="cellIs" dxfId="1268" priority="1595" stopIfTrue="1" operator="greaterThan">
      <formula>0</formula>
    </cfRule>
  </conditionalFormatting>
  <conditionalFormatting sqref="O70">
    <cfRule type="cellIs" dxfId="1267" priority="1594" stopIfTrue="1" operator="greaterThan">
      <formula>0</formula>
    </cfRule>
  </conditionalFormatting>
  <conditionalFormatting sqref="M67:N67">
    <cfRule type="cellIs" dxfId="1266" priority="1591" stopIfTrue="1" operator="greaterThan">
      <formula>0</formula>
    </cfRule>
  </conditionalFormatting>
  <conditionalFormatting sqref="O67">
    <cfRule type="cellIs" dxfId="1265" priority="1590" stopIfTrue="1" operator="greaterThan">
      <formula>0</formula>
    </cfRule>
  </conditionalFormatting>
  <conditionalFormatting sqref="P58:Q58 M58:N58">
    <cfRule type="cellIs" dxfId="1264" priority="1589" stopIfTrue="1" operator="greaterThan">
      <formula>0</formula>
    </cfRule>
  </conditionalFormatting>
  <conditionalFormatting sqref="O58">
    <cfRule type="cellIs" dxfId="1263" priority="1588" stopIfTrue="1" operator="greaterThan">
      <formula>0</formula>
    </cfRule>
  </conditionalFormatting>
  <conditionalFormatting sqref="P67:Q67">
    <cfRule type="cellIs" dxfId="1262" priority="1587" stopIfTrue="1" operator="greaterThan">
      <formula>0</formula>
    </cfRule>
  </conditionalFormatting>
  <conditionalFormatting sqref="P82:Q82">
    <cfRule type="cellIs" dxfId="1261" priority="1586" stopIfTrue="1" operator="greaterThan">
      <formula>0</formula>
    </cfRule>
  </conditionalFormatting>
  <conditionalFormatting sqref="P70:Q70">
    <cfRule type="cellIs" dxfId="1260" priority="1585" stopIfTrue="1" operator="greaterThan">
      <formula>0</formula>
    </cfRule>
  </conditionalFormatting>
  <conditionalFormatting sqref="M85:N85">
    <cfRule type="cellIs" dxfId="1259" priority="1584" stopIfTrue="1" operator="greaterThan">
      <formula>0</formula>
    </cfRule>
  </conditionalFormatting>
  <conditionalFormatting sqref="M79:N79">
    <cfRule type="cellIs" dxfId="1258" priority="1582" stopIfTrue="1" operator="greaterThan">
      <formula>0</formula>
    </cfRule>
  </conditionalFormatting>
  <conditionalFormatting sqref="O79">
    <cfRule type="cellIs" dxfId="1257" priority="1581" stopIfTrue="1" operator="greaterThan">
      <formula>0</formula>
    </cfRule>
  </conditionalFormatting>
  <conditionalFormatting sqref="P73:Q73 M73:N73">
    <cfRule type="cellIs" dxfId="1256" priority="1580" stopIfTrue="1" operator="greaterThan">
      <formula>0</formula>
    </cfRule>
  </conditionalFormatting>
  <conditionalFormatting sqref="O73">
    <cfRule type="cellIs" dxfId="1255" priority="1579" stopIfTrue="1" operator="greaterThan">
      <formula>0</formula>
    </cfRule>
  </conditionalFormatting>
  <conditionalFormatting sqref="P79:Q79">
    <cfRule type="cellIs" dxfId="1254" priority="1578" stopIfTrue="1" operator="greaterThan">
      <formula>0</formula>
    </cfRule>
  </conditionalFormatting>
  <conditionalFormatting sqref="P85:Q85">
    <cfRule type="cellIs" dxfId="1253" priority="1577" stopIfTrue="1" operator="greaterThan">
      <formula>0</formula>
    </cfRule>
  </conditionalFormatting>
  <conditionalFormatting sqref="P64:Q64 M64:N64">
    <cfRule type="cellIs" dxfId="1252" priority="1576" stopIfTrue="1" operator="greaterThan">
      <formula>0</formula>
    </cfRule>
  </conditionalFormatting>
  <conditionalFormatting sqref="O64">
    <cfRule type="cellIs" dxfId="1251" priority="1575" stopIfTrue="1" operator="greaterThan">
      <formula>0</formula>
    </cfRule>
  </conditionalFormatting>
  <conditionalFormatting sqref="M68:N68 P68">
    <cfRule type="cellIs" dxfId="1250" priority="1543" stopIfTrue="1" operator="greaterThan">
      <formula>0</formula>
    </cfRule>
  </conditionalFormatting>
  <conditionalFormatting sqref="M56:N56">
    <cfRule type="cellIs" dxfId="1249" priority="1559" stopIfTrue="1" operator="greaterThan">
      <formula>0</formula>
    </cfRule>
  </conditionalFormatting>
  <conditionalFormatting sqref="Q56">
    <cfRule type="cellIs" dxfId="1248" priority="1557" stopIfTrue="1" operator="greaterThan">
      <formula>0</formula>
    </cfRule>
  </conditionalFormatting>
  <conditionalFormatting sqref="J74">
    <cfRule type="cellIs" dxfId="1247" priority="1536" stopIfTrue="1" operator="greaterThan">
      <formula>0</formula>
    </cfRule>
  </conditionalFormatting>
  <conditionalFormatting sqref="K77">
    <cfRule type="cellIs" dxfId="1246" priority="1517" stopIfTrue="1" operator="greaterThan">
      <formula>0</formula>
    </cfRule>
  </conditionalFormatting>
  <conditionalFormatting sqref="K80">
    <cfRule type="cellIs" dxfId="1245" priority="1555" stopIfTrue="1" operator="greaterThan">
      <formula>0</formula>
    </cfRule>
  </conditionalFormatting>
  <conditionalFormatting sqref="O56">
    <cfRule type="cellIs" dxfId="1244" priority="1558" stopIfTrue="1" operator="greaterThan">
      <formula>0</formula>
    </cfRule>
  </conditionalFormatting>
  <conditionalFormatting sqref="E80">
    <cfRule type="cellIs" dxfId="1243" priority="1556" stopIfTrue="1" operator="greaterThan">
      <formula>0</formula>
    </cfRule>
  </conditionalFormatting>
  <conditionalFormatting sqref="H80">
    <cfRule type="cellIs" dxfId="1242" priority="1552" stopIfTrue="1" operator="greaterThan">
      <formula>0</formula>
    </cfRule>
  </conditionalFormatting>
  <conditionalFormatting sqref="J80">
    <cfRule type="cellIs" dxfId="1241" priority="1551" stopIfTrue="1" operator="greaterThan">
      <formula>0</formula>
    </cfRule>
  </conditionalFormatting>
  <conditionalFormatting sqref="E68">
    <cfRule type="cellIs" dxfId="1240" priority="1548" stopIfTrue="1" operator="greaterThan">
      <formula>0</formula>
    </cfRule>
  </conditionalFormatting>
  <conditionalFormatting sqref="K68">
    <cfRule type="cellIs" dxfId="1239" priority="1547" stopIfTrue="1" operator="greaterThan">
      <formula>0</formula>
    </cfRule>
  </conditionalFormatting>
  <conditionalFormatting sqref="O68">
    <cfRule type="cellIs" dxfId="1238" priority="1542" stopIfTrue="1" operator="greaterThan">
      <formula>0</formula>
    </cfRule>
  </conditionalFormatting>
  <conditionalFormatting sqref="E74">
    <cfRule type="cellIs" dxfId="1237" priority="1541" stopIfTrue="1" operator="greaterThan">
      <formula>0</formula>
    </cfRule>
  </conditionalFormatting>
  <conditionalFormatting sqref="K74">
    <cfRule type="cellIs" dxfId="1236" priority="1540" stopIfTrue="1" operator="greaterThan">
      <formula>0</formula>
    </cfRule>
  </conditionalFormatting>
  <conditionalFormatting sqref="F74:G74 I74">
    <cfRule type="cellIs" dxfId="1235" priority="1538" stopIfTrue="1" operator="greaterThan">
      <formula>0</formula>
    </cfRule>
  </conditionalFormatting>
  <conditionalFormatting sqref="H74">
    <cfRule type="cellIs" dxfId="1234" priority="1537" stopIfTrue="1" operator="greaterThan">
      <formula>0</formula>
    </cfRule>
  </conditionalFormatting>
  <conditionalFormatting sqref="M74:N74 P74">
    <cfRule type="cellIs" dxfId="1233" priority="1535" stopIfTrue="1" operator="greaterThan">
      <formula>0</formula>
    </cfRule>
  </conditionalFormatting>
  <conditionalFormatting sqref="E62">
    <cfRule type="cellIs" dxfId="1232" priority="1533" stopIfTrue="1" operator="greaterThan">
      <formula>0</formula>
    </cfRule>
  </conditionalFormatting>
  <conditionalFormatting sqref="F62:G62 I62">
    <cfRule type="cellIs" dxfId="1231" priority="1531" stopIfTrue="1" operator="greaterThan">
      <formula>0</formula>
    </cfRule>
  </conditionalFormatting>
  <conditionalFormatting sqref="H62">
    <cfRule type="cellIs" dxfId="1230" priority="1530" stopIfTrue="1" operator="greaterThan">
      <formula>0</formula>
    </cfRule>
  </conditionalFormatting>
  <conditionalFormatting sqref="M62:N62 P62">
    <cfRule type="cellIs" dxfId="1229" priority="1528" stopIfTrue="1" operator="greaterThan">
      <formula>0</formula>
    </cfRule>
  </conditionalFormatting>
  <conditionalFormatting sqref="Q62">
    <cfRule type="cellIs" dxfId="1228" priority="1527" stopIfTrue="1" operator="greaterThan">
      <formula>0</formula>
    </cfRule>
  </conditionalFormatting>
  <conditionalFormatting sqref="E71">
    <cfRule type="cellIs" dxfId="1227" priority="1526" stopIfTrue="1" operator="greaterThan">
      <formula>0</formula>
    </cfRule>
  </conditionalFormatting>
  <conditionalFormatting sqref="F71:G71 I71">
    <cfRule type="cellIs" dxfId="1226" priority="1523" stopIfTrue="1" operator="greaterThan">
      <formula>0</formula>
    </cfRule>
  </conditionalFormatting>
  <conditionalFormatting sqref="H71">
    <cfRule type="cellIs" dxfId="1225" priority="1522" stopIfTrue="1" operator="greaterThan">
      <formula>0</formula>
    </cfRule>
  </conditionalFormatting>
  <conditionalFormatting sqref="N71 P71">
    <cfRule type="cellIs" dxfId="1224" priority="1521" stopIfTrue="1" operator="greaterThan">
      <formula>0</formula>
    </cfRule>
  </conditionalFormatting>
  <conditionalFormatting sqref="O71">
    <cfRule type="cellIs" dxfId="1223" priority="1520" stopIfTrue="1" operator="greaterThan">
      <formula>0</formula>
    </cfRule>
  </conditionalFormatting>
  <conditionalFormatting sqref="F77:G77 I77">
    <cfRule type="cellIs" dxfId="1222" priority="1515" stopIfTrue="1" operator="greaterThan">
      <formula>0</formula>
    </cfRule>
  </conditionalFormatting>
  <conditionalFormatting sqref="J77">
    <cfRule type="cellIs" dxfId="1221" priority="1514" stopIfTrue="1" operator="greaterThan">
      <formula>0</formula>
    </cfRule>
  </conditionalFormatting>
  <conditionalFormatting sqref="M77:N77 P77">
    <cfRule type="cellIs" dxfId="1220" priority="1513" stopIfTrue="1" operator="greaterThan">
      <formula>0</formula>
    </cfRule>
  </conditionalFormatting>
  <conditionalFormatting sqref="O77">
    <cfRule type="cellIs" dxfId="1219" priority="1512" stopIfTrue="1" operator="greaterThan">
      <formula>0</formula>
    </cfRule>
  </conditionalFormatting>
  <conditionalFormatting sqref="Q77">
    <cfRule type="cellIs" dxfId="1218" priority="1511" stopIfTrue="1" operator="greaterThan">
      <formula>0</formula>
    </cfRule>
  </conditionalFormatting>
  <conditionalFormatting sqref="K83">
    <cfRule type="cellIs" dxfId="1217" priority="1509" stopIfTrue="1" operator="greaterThan">
      <formula>0</formula>
    </cfRule>
  </conditionalFormatting>
  <conditionalFormatting sqref="J83">
    <cfRule type="cellIs" dxfId="1216" priority="1505" stopIfTrue="1" operator="greaterThan">
      <formula>0</formula>
    </cfRule>
  </conditionalFormatting>
  <conditionalFormatting sqref="M83:N83 P83">
    <cfRule type="cellIs" dxfId="1215" priority="1504" stopIfTrue="1" operator="greaterThan">
      <formula>0</formula>
    </cfRule>
  </conditionalFormatting>
  <conditionalFormatting sqref="O83">
    <cfRule type="cellIs" dxfId="1214" priority="1503" stopIfTrue="1" operator="greaterThan">
      <formula>0</formula>
    </cfRule>
  </conditionalFormatting>
  <conditionalFormatting sqref="Q83">
    <cfRule type="cellIs" dxfId="1213" priority="1502" stopIfTrue="1" operator="greaterThan">
      <formula>0</formula>
    </cfRule>
  </conditionalFormatting>
  <conditionalFormatting sqref="E61">
    <cfRule type="cellIs" dxfId="1212" priority="1501" stopIfTrue="1" operator="greaterThan">
      <formula>0</formula>
    </cfRule>
  </conditionalFormatting>
  <conditionalFormatting sqref="I61:J61 F61:G61">
    <cfRule type="cellIs" dxfId="1211" priority="1500" stopIfTrue="1" operator="greaterThan">
      <formula>0</formula>
    </cfRule>
  </conditionalFormatting>
  <conditionalFormatting sqref="H61">
    <cfRule type="cellIs" dxfId="1210" priority="1499" stopIfTrue="1" operator="greaterThan">
      <formula>0</formula>
    </cfRule>
  </conditionalFormatting>
  <conditionalFormatting sqref="P61:Q61 M61:N61">
    <cfRule type="cellIs" dxfId="1209" priority="1497" stopIfTrue="1" operator="greaterThan">
      <formula>0</formula>
    </cfRule>
  </conditionalFormatting>
  <conditionalFormatting sqref="O61">
    <cfRule type="cellIs" dxfId="1208" priority="1496" stopIfTrue="1" operator="greaterThan">
      <formula>0</formula>
    </cfRule>
  </conditionalFormatting>
  <conditionalFormatting sqref="I72:J72 F72:G72">
    <cfRule type="cellIs" dxfId="1207" priority="1485" stopIfTrue="1" operator="greaterThan">
      <formula>0</formula>
    </cfRule>
  </conditionalFormatting>
  <conditionalFormatting sqref="H72">
    <cfRule type="cellIs" dxfId="1206" priority="1484" stopIfTrue="1" operator="greaterThan">
      <formula>0</formula>
    </cfRule>
  </conditionalFormatting>
  <conditionalFormatting sqref="P72:Q72 M72:N72">
    <cfRule type="cellIs" dxfId="1205" priority="1483" stopIfTrue="1" operator="greaterThan">
      <formula>0</formula>
    </cfRule>
  </conditionalFormatting>
  <conditionalFormatting sqref="O72">
    <cfRule type="cellIs" dxfId="1204" priority="1482" stopIfTrue="1" operator="greaterThan">
      <formula>0</formula>
    </cfRule>
  </conditionalFormatting>
  <conditionalFormatting sqref="O81">
    <cfRule type="cellIs" dxfId="1203" priority="1470" stopIfTrue="1" operator="greaterThan">
      <formula>0</formula>
    </cfRule>
  </conditionalFormatting>
  <conditionalFormatting sqref="O78">
    <cfRule type="cellIs" dxfId="1202" priority="1478" stopIfTrue="1" operator="greaterThan">
      <formula>0</formula>
    </cfRule>
  </conditionalFormatting>
  <conditionalFormatting sqref="P57:Q57 M57:N57">
    <cfRule type="cellIs" dxfId="1201" priority="1492" stopIfTrue="1" operator="greaterThan">
      <formula>0</formula>
    </cfRule>
  </conditionalFormatting>
  <conditionalFormatting sqref="O57">
    <cfRule type="cellIs" dxfId="1200" priority="1491" stopIfTrue="1" operator="greaterThan">
      <formula>0</formula>
    </cfRule>
  </conditionalFormatting>
  <conditionalFormatting sqref="I75:J75 F75:G75">
    <cfRule type="cellIs" dxfId="1199" priority="1477" stopIfTrue="1" operator="greaterThan">
      <formula>0</formula>
    </cfRule>
  </conditionalFormatting>
  <conditionalFormatting sqref="H75">
    <cfRule type="cellIs" dxfId="1198" priority="1476" stopIfTrue="1" operator="greaterThan">
      <formula>0</formula>
    </cfRule>
  </conditionalFormatting>
  <conditionalFormatting sqref="H81">
    <cfRule type="cellIs" dxfId="1197" priority="1472" stopIfTrue="1" operator="greaterThan">
      <formula>0</formula>
    </cfRule>
  </conditionalFormatting>
  <conditionalFormatting sqref="P81:Q81 M81:N81">
    <cfRule type="cellIs" dxfId="1196" priority="1471" stopIfTrue="1" operator="greaterThan">
      <formula>0</formula>
    </cfRule>
  </conditionalFormatting>
  <conditionalFormatting sqref="H69">
    <cfRule type="cellIs" dxfId="1195" priority="1468" stopIfTrue="1" operator="greaterThan">
      <formula>0</formula>
    </cfRule>
  </conditionalFormatting>
  <conditionalFormatting sqref="O69">
    <cfRule type="cellIs" dxfId="1194" priority="1466" stopIfTrue="1" operator="greaterThan">
      <formula>0</formula>
    </cfRule>
  </conditionalFormatting>
  <conditionalFormatting sqref="I84:J84 F84:G84">
    <cfRule type="cellIs" dxfId="1193" priority="1465" stopIfTrue="1" operator="greaterThan">
      <formula>0</formula>
    </cfRule>
  </conditionalFormatting>
  <conditionalFormatting sqref="H84">
    <cfRule type="cellIs" dxfId="1192" priority="1464" stopIfTrue="1" operator="greaterThan">
      <formula>0</formula>
    </cfRule>
  </conditionalFormatting>
  <conditionalFormatting sqref="P84:Q84 M84:N84">
    <cfRule type="cellIs" dxfId="1191" priority="1463" stopIfTrue="1" operator="greaterThan">
      <formula>0</formula>
    </cfRule>
  </conditionalFormatting>
  <conditionalFormatting sqref="O84">
    <cfRule type="cellIs" dxfId="1190" priority="1462" stopIfTrue="1" operator="greaterThan">
      <formula>0</formula>
    </cfRule>
  </conditionalFormatting>
  <conditionalFormatting sqref="O80">
    <cfRule type="cellIs" dxfId="1189" priority="1461" stopIfTrue="1" operator="greaterThan">
      <formula>0</formula>
    </cfRule>
  </conditionalFormatting>
  <conditionalFormatting sqref="O62">
    <cfRule type="cellIs" dxfId="1188" priority="1444" stopIfTrue="1" operator="greaterThan">
      <formula>0</formula>
    </cfRule>
  </conditionalFormatting>
  <conditionalFormatting sqref="O65">
    <cfRule type="cellIs" dxfId="1187" priority="1432" stopIfTrue="1" operator="greaterThan">
      <formula>0</formula>
    </cfRule>
  </conditionalFormatting>
  <conditionalFormatting sqref="K62">
    <cfRule type="cellIs" dxfId="1186" priority="1442" stopIfTrue="1" operator="greaterThan">
      <formula>0</formula>
    </cfRule>
  </conditionalFormatting>
  <conditionalFormatting sqref="F65:G65 I65">
    <cfRule type="cellIs" dxfId="1185" priority="1440" stopIfTrue="1" operator="greaterThan">
      <formula>0</formula>
    </cfRule>
  </conditionalFormatting>
  <conditionalFormatting sqref="M65:N65 P65">
    <cfRule type="cellIs" dxfId="1184" priority="1438" stopIfTrue="1" operator="greaterThan">
      <formula>0</formula>
    </cfRule>
  </conditionalFormatting>
  <conditionalFormatting sqref="I66:J66 F66:G66">
    <cfRule type="cellIs" dxfId="1183" priority="1436" stopIfTrue="1" operator="greaterThan">
      <formula>0</formula>
    </cfRule>
  </conditionalFormatting>
  <conditionalFormatting sqref="O66">
    <cfRule type="cellIs" dxfId="1182" priority="1433" stopIfTrue="1" operator="greaterThan">
      <formula>0</formula>
    </cfRule>
  </conditionalFormatting>
  <conditionalFormatting sqref="H65">
    <cfRule type="cellIs" dxfId="1181" priority="1430" stopIfTrue="1" operator="greaterThan">
      <formula>0</formula>
    </cfRule>
  </conditionalFormatting>
  <conditionalFormatting sqref="K59">
    <cfRule type="cellIs" dxfId="1180" priority="1428" stopIfTrue="1" operator="greaterThan">
      <formula>0</formula>
    </cfRule>
  </conditionalFormatting>
  <conditionalFormatting sqref="Q59">
    <cfRule type="cellIs" dxfId="1179" priority="1422" stopIfTrue="1" operator="greaterThan">
      <formula>0</formula>
    </cfRule>
  </conditionalFormatting>
  <conditionalFormatting sqref="F59:G59 I59">
    <cfRule type="cellIs" dxfId="1178" priority="1426" stopIfTrue="1" operator="greaterThan">
      <formula>0</formula>
    </cfRule>
  </conditionalFormatting>
  <conditionalFormatting sqref="J59">
    <cfRule type="cellIs" dxfId="1177" priority="1425" stopIfTrue="1" operator="greaterThan">
      <formula>0</formula>
    </cfRule>
  </conditionalFormatting>
  <conditionalFormatting sqref="M59:N59 P59">
    <cfRule type="cellIs" dxfId="1176" priority="1424" stopIfTrue="1" operator="greaterThan">
      <formula>0</formula>
    </cfRule>
  </conditionalFormatting>
  <conditionalFormatting sqref="O59">
    <cfRule type="cellIs" dxfId="1175" priority="1423" stopIfTrue="1" operator="greaterThan">
      <formula>0</formula>
    </cfRule>
  </conditionalFormatting>
  <conditionalFormatting sqref="I60:J60 F60:G60">
    <cfRule type="cellIs" dxfId="1174" priority="1421" stopIfTrue="1" operator="greaterThan">
      <formula>0</formula>
    </cfRule>
  </conditionalFormatting>
  <conditionalFormatting sqref="P60:Q60 M60:N60">
    <cfRule type="cellIs" dxfId="1173" priority="1419" stopIfTrue="1" operator="greaterThan">
      <formula>0</formula>
    </cfRule>
  </conditionalFormatting>
  <conditionalFormatting sqref="H60">
    <cfRule type="cellIs" dxfId="1172" priority="1420" stopIfTrue="1" operator="greaterThan">
      <formula>0</formula>
    </cfRule>
  </conditionalFormatting>
  <conditionalFormatting sqref="O60">
    <cfRule type="cellIs" dxfId="1171" priority="1418" stopIfTrue="1" operator="greaterThan">
      <formula>0</formula>
    </cfRule>
  </conditionalFormatting>
  <conditionalFormatting sqref="H59">
    <cfRule type="cellIs" dxfId="1170" priority="1415" stopIfTrue="1" operator="greaterThan">
      <formula>0</formula>
    </cfRule>
  </conditionalFormatting>
  <conditionalFormatting sqref="H68">
    <cfRule type="cellIs" dxfId="1169" priority="1394" stopIfTrue="1" operator="greaterThan">
      <formula>0</formula>
    </cfRule>
  </conditionalFormatting>
  <conditionalFormatting sqref="O74">
    <cfRule type="cellIs" dxfId="1168" priority="1392" stopIfTrue="1" operator="greaterThan">
      <formula>0</formula>
    </cfRule>
  </conditionalFormatting>
  <conditionalFormatting sqref="Q68">
    <cfRule type="cellIs" dxfId="1167" priority="1391" stopIfTrue="1" operator="greaterThan">
      <formula>0</formula>
    </cfRule>
  </conditionalFormatting>
  <conditionalFormatting sqref="M80">
    <cfRule type="cellIs" dxfId="1166" priority="1390" stopIfTrue="1" operator="greaterThan">
      <formula>0</formula>
    </cfRule>
  </conditionalFormatting>
  <conditionalFormatting sqref="H77">
    <cfRule type="cellIs" dxfId="1165" priority="1389" stopIfTrue="1" operator="greaterThan">
      <formula>0</formula>
    </cfRule>
  </conditionalFormatting>
  <conditionalFormatting sqref="K65">
    <cfRule type="cellIs" dxfId="1164" priority="1368" stopIfTrue="1" operator="greaterThan">
      <formula>0</formula>
    </cfRule>
  </conditionalFormatting>
  <conditionalFormatting sqref="T70:U70">
    <cfRule type="cellIs" dxfId="1163" priority="1366" stopIfTrue="1" operator="greaterThan">
      <formula>0</formula>
    </cfRule>
  </conditionalFormatting>
  <conditionalFormatting sqref="V70">
    <cfRule type="cellIs" dxfId="1162" priority="1365" stopIfTrue="1" operator="greaterThan">
      <formula>0</formula>
    </cfRule>
  </conditionalFormatting>
  <conditionalFormatting sqref="T82:U82">
    <cfRule type="cellIs" dxfId="1161" priority="1362" stopIfTrue="1" operator="greaterThan">
      <formula>0</formula>
    </cfRule>
  </conditionalFormatting>
  <conditionalFormatting sqref="V82">
    <cfRule type="cellIs" dxfId="1160" priority="1361" stopIfTrue="1" operator="greaterThan">
      <formula>0</formula>
    </cfRule>
  </conditionalFormatting>
  <conditionalFormatting sqref="T67:U67">
    <cfRule type="cellIs" dxfId="1159" priority="1358" stopIfTrue="1" operator="greaterThan">
      <formula>0</formula>
    </cfRule>
  </conditionalFormatting>
  <conditionalFormatting sqref="V67">
    <cfRule type="cellIs" dxfId="1158" priority="1357" stopIfTrue="1" operator="greaterThan">
      <formula>0</formula>
    </cfRule>
  </conditionalFormatting>
  <conditionalFormatting sqref="W57:X58 T56:U58 W56">
    <cfRule type="cellIs" dxfId="1157" priority="1354" stopIfTrue="1" operator="greaterThan">
      <formula>0</formula>
    </cfRule>
  </conditionalFormatting>
  <conditionalFormatting sqref="V56:V58">
    <cfRule type="cellIs" dxfId="1156" priority="1353" stopIfTrue="1" operator="greaterThan">
      <formula>0</formula>
    </cfRule>
  </conditionalFormatting>
  <conditionalFormatting sqref="W67:X67">
    <cfRule type="cellIs" dxfId="1155" priority="1351" stopIfTrue="1" operator="greaterThan">
      <formula>0</formula>
    </cfRule>
  </conditionalFormatting>
  <conditionalFormatting sqref="W82:X82">
    <cfRule type="cellIs" dxfId="1154" priority="1350" stopIfTrue="1" operator="greaterThan">
      <formula>0</formula>
    </cfRule>
  </conditionalFormatting>
  <conditionalFormatting sqref="W70:X70">
    <cfRule type="cellIs" dxfId="1153" priority="1349" stopIfTrue="1" operator="greaterThan">
      <formula>0</formula>
    </cfRule>
  </conditionalFormatting>
  <conditionalFormatting sqref="X56">
    <cfRule type="cellIs" dxfId="1152" priority="1348" stopIfTrue="1" operator="greaterThan">
      <formula>0</formula>
    </cfRule>
  </conditionalFormatting>
  <conditionalFormatting sqref="T85:U85">
    <cfRule type="cellIs" dxfId="1151" priority="1346" stopIfTrue="1" operator="greaterThan">
      <formula>0</formula>
    </cfRule>
  </conditionalFormatting>
  <conditionalFormatting sqref="V85">
    <cfRule type="cellIs" dxfId="1150" priority="1345" stopIfTrue="1" operator="greaterThan">
      <formula>0</formula>
    </cfRule>
  </conditionalFormatting>
  <conditionalFormatting sqref="T79:U79">
    <cfRule type="cellIs" dxfId="1149" priority="1342" stopIfTrue="1" operator="greaterThan">
      <formula>0</formula>
    </cfRule>
  </conditionalFormatting>
  <conditionalFormatting sqref="V79">
    <cfRule type="cellIs" dxfId="1148" priority="1341" stopIfTrue="1" operator="greaterThan">
      <formula>0</formula>
    </cfRule>
  </conditionalFormatting>
  <conditionalFormatting sqref="W73:X73 T73:U73">
    <cfRule type="cellIs" dxfId="1147" priority="1338" stopIfTrue="1" operator="greaterThan">
      <formula>0</formula>
    </cfRule>
  </conditionalFormatting>
  <conditionalFormatting sqref="V73">
    <cfRule type="cellIs" dxfId="1146" priority="1337" stopIfTrue="1" operator="greaterThan">
      <formula>0</formula>
    </cfRule>
  </conditionalFormatting>
  <conditionalFormatting sqref="W79:X79">
    <cfRule type="cellIs" dxfId="1145" priority="1335" stopIfTrue="1" operator="greaterThan">
      <formula>0</formula>
    </cfRule>
  </conditionalFormatting>
  <conditionalFormatting sqref="W85:X85">
    <cfRule type="cellIs" dxfId="1144" priority="1334" stopIfTrue="1" operator="greaterThan">
      <formula>0</formula>
    </cfRule>
  </conditionalFormatting>
  <conditionalFormatting sqref="W64:X64 T64:U64">
    <cfRule type="cellIs" dxfId="1143" priority="1332" stopIfTrue="1" operator="greaterThan">
      <formula>0</formula>
    </cfRule>
  </conditionalFormatting>
  <conditionalFormatting sqref="V64">
    <cfRule type="cellIs" dxfId="1142" priority="1331" stopIfTrue="1" operator="greaterThan">
      <formula>0</formula>
    </cfRule>
  </conditionalFormatting>
  <conditionalFormatting sqref="T68:U68 W68">
    <cfRule type="cellIs" dxfId="1141" priority="1319" stopIfTrue="1" operator="greaterThan">
      <formula>0</formula>
    </cfRule>
  </conditionalFormatting>
  <conditionalFormatting sqref="X74">
    <cfRule type="cellIs" dxfId="1140" priority="1313" stopIfTrue="1" operator="greaterThan">
      <formula>0</formula>
    </cfRule>
  </conditionalFormatting>
  <conditionalFormatting sqref="T80:U80 W80">
    <cfRule type="cellIs" dxfId="1139" priority="1324" stopIfTrue="1" operator="greaterThan">
      <formula>0</formula>
    </cfRule>
  </conditionalFormatting>
  <conditionalFormatting sqref="V80">
    <cfRule type="cellIs" dxfId="1138" priority="1323" stopIfTrue="1" operator="greaterThan">
      <formula>0</formula>
    </cfRule>
  </conditionalFormatting>
  <conditionalFormatting sqref="X80">
    <cfRule type="cellIs" dxfId="1137" priority="1322" stopIfTrue="1" operator="greaterThan">
      <formula>0</formula>
    </cfRule>
  </conditionalFormatting>
  <conditionalFormatting sqref="X68">
    <cfRule type="cellIs" dxfId="1136" priority="1318" stopIfTrue="1" operator="greaterThan">
      <formula>0</formula>
    </cfRule>
  </conditionalFormatting>
  <conditionalFormatting sqref="T74:U74 W74">
    <cfRule type="cellIs" dxfId="1135" priority="1315" stopIfTrue="1" operator="greaterThan">
      <formula>0</formula>
    </cfRule>
  </conditionalFormatting>
  <conditionalFormatting sqref="V74">
    <cfRule type="cellIs" dxfId="1134" priority="1314" stopIfTrue="1" operator="greaterThan">
      <formula>0</formula>
    </cfRule>
  </conditionalFormatting>
  <conditionalFormatting sqref="T62:U62 W62">
    <cfRule type="cellIs" dxfId="1133" priority="1311" stopIfTrue="1" operator="greaterThan">
      <formula>0</formula>
    </cfRule>
  </conditionalFormatting>
  <conditionalFormatting sqref="V62">
    <cfRule type="cellIs" dxfId="1132" priority="1310" stopIfTrue="1" operator="greaterThan">
      <formula>0</formula>
    </cfRule>
  </conditionalFormatting>
  <conditionalFormatting sqref="X62">
    <cfRule type="cellIs" dxfId="1131" priority="1309" stopIfTrue="1" operator="greaterThan">
      <formula>0</formula>
    </cfRule>
  </conditionalFormatting>
  <conditionalFormatting sqref="T71:U71 W71">
    <cfRule type="cellIs" dxfId="1130" priority="1306" stopIfTrue="1" operator="greaterThan">
      <formula>0</formula>
    </cfRule>
  </conditionalFormatting>
  <conditionalFormatting sqref="V71">
    <cfRule type="cellIs" dxfId="1129" priority="1305" stopIfTrue="1" operator="greaterThan">
      <formula>0</formula>
    </cfRule>
  </conditionalFormatting>
  <conditionalFormatting sqref="T77:U77 W77">
    <cfRule type="cellIs" dxfId="1128" priority="1302" stopIfTrue="1" operator="greaterThan">
      <formula>0</formula>
    </cfRule>
  </conditionalFormatting>
  <conditionalFormatting sqref="X77">
    <cfRule type="cellIs" dxfId="1127" priority="1301" stopIfTrue="1" operator="greaterThan">
      <formula>0</formula>
    </cfRule>
  </conditionalFormatting>
  <conditionalFormatting sqref="T83:U83 W83">
    <cfRule type="cellIs" dxfId="1126" priority="1298" stopIfTrue="1" operator="greaterThan">
      <formula>0</formula>
    </cfRule>
  </conditionalFormatting>
  <conditionalFormatting sqref="V83">
    <cfRule type="cellIs" dxfId="1125" priority="1297" stopIfTrue="1" operator="greaterThan">
      <formula>0</formula>
    </cfRule>
  </conditionalFormatting>
  <conditionalFormatting sqref="X83">
    <cfRule type="cellIs" dxfId="1124" priority="1296" stopIfTrue="1" operator="greaterThan">
      <formula>0</formula>
    </cfRule>
  </conditionalFormatting>
  <conditionalFormatting sqref="W61:X61 T61:U61">
    <cfRule type="cellIs" dxfId="1123" priority="1294" stopIfTrue="1" operator="greaterThan">
      <formula>0</formula>
    </cfRule>
  </conditionalFormatting>
  <conditionalFormatting sqref="V61">
    <cfRule type="cellIs" dxfId="1122" priority="1293" stopIfTrue="1" operator="greaterThan">
      <formula>0</formula>
    </cfRule>
  </conditionalFormatting>
  <conditionalFormatting sqref="X71">
    <cfRule type="cellIs" dxfId="1121" priority="1291" stopIfTrue="1" operator="greaterThan">
      <formula>0</formula>
    </cfRule>
  </conditionalFormatting>
  <conditionalFormatting sqref="W63:X63 T63:U63">
    <cfRule type="cellIs" dxfId="1120" priority="1290" stopIfTrue="1" operator="greaterThan">
      <formula>0</formula>
    </cfRule>
  </conditionalFormatting>
  <conditionalFormatting sqref="W72:X72 T72:U72">
    <cfRule type="cellIs" dxfId="1119" priority="1288" stopIfTrue="1" operator="greaterThan">
      <formula>0</formula>
    </cfRule>
  </conditionalFormatting>
  <conditionalFormatting sqref="V72">
    <cfRule type="cellIs" dxfId="1118" priority="1287" stopIfTrue="1" operator="greaterThan">
      <formula>0</formula>
    </cfRule>
  </conditionalFormatting>
  <conditionalFormatting sqref="V63">
    <cfRule type="cellIs" dxfId="1117" priority="1289" stopIfTrue="1" operator="greaterThan">
      <formula>0</formula>
    </cfRule>
  </conditionalFormatting>
  <conditionalFormatting sqref="W78:X78 T78:U78">
    <cfRule type="cellIs" dxfId="1116" priority="1286" stopIfTrue="1" operator="greaterThan">
      <formula>0</formula>
    </cfRule>
  </conditionalFormatting>
  <conditionalFormatting sqref="V78">
    <cfRule type="cellIs" dxfId="1115" priority="1285" stopIfTrue="1" operator="greaterThan">
      <formula>0</formula>
    </cfRule>
  </conditionalFormatting>
  <conditionalFormatting sqref="W75:X75 T75:U75">
    <cfRule type="cellIs" dxfId="1114" priority="1284" stopIfTrue="1" operator="greaterThan">
      <formula>0</formula>
    </cfRule>
  </conditionalFormatting>
  <conditionalFormatting sqref="V75">
    <cfRule type="cellIs" dxfId="1113" priority="1283" stopIfTrue="1" operator="greaterThan">
      <formula>0</formula>
    </cfRule>
  </conditionalFormatting>
  <conditionalFormatting sqref="W81:X81 T81:U81">
    <cfRule type="cellIs" dxfId="1112" priority="1282" stopIfTrue="1" operator="greaterThan">
      <formula>0</formula>
    </cfRule>
  </conditionalFormatting>
  <conditionalFormatting sqref="V81">
    <cfRule type="cellIs" dxfId="1111" priority="1281" stopIfTrue="1" operator="greaterThan">
      <formula>0</formula>
    </cfRule>
  </conditionalFormatting>
  <conditionalFormatting sqref="W69:X69 T69:U69">
    <cfRule type="cellIs" dxfId="1110" priority="1280" stopIfTrue="1" operator="greaterThan">
      <formula>0</formula>
    </cfRule>
  </conditionalFormatting>
  <conditionalFormatting sqref="V69">
    <cfRule type="cellIs" dxfId="1109" priority="1279" stopIfTrue="1" operator="greaterThan">
      <formula>0</formula>
    </cfRule>
  </conditionalFormatting>
  <conditionalFormatting sqref="W84:X84 T84:U84">
    <cfRule type="cellIs" dxfId="1108" priority="1278" stopIfTrue="1" operator="greaterThan">
      <formula>0</formula>
    </cfRule>
  </conditionalFormatting>
  <conditionalFormatting sqref="V84">
    <cfRule type="cellIs" dxfId="1107" priority="1277" stopIfTrue="1" operator="greaterThan">
      <formula>0</formula>
    </cfRule>
  </conditionalFormatting>
  <conditionalFormatting sqref="T65:U65 W65">
    <cfRule type="cellIs" dxfId="1106" priority="1274" stopIfTrue="1" operator="greaterThan">
      <formula>0</formula>
    </cfRule>
  </conditionalFormatting>
  <conditionalFormatting sqref="X65">
    <cfRule type="cellIs" dxfId="1105" priority="1273" stopIfTrue="1" operator="greaterThan">
      <formula>0</formula>
    </cfRule>
  </conditionalFormatting>
  <conditionalFormatting sqref="W66:X66 T66:U66">
    <cfRule type="cellIs" dxfId="1104" priority="1272" stopIfTrue="1" operator="greaterThan">
      <formula>0</formula>
    </cfRule>
  </conditionalFormatting>
  <conditionalFormatting sqref="V66">
    <cfRule type="cellIs" dxfId="1103" priority="1271" stopIfTrue="1" operator="greaterThan">
      <formula>0</formula>
    </cfRule>
  </conditionalFormatting>
  <conditionalFormatting sqref="V65">
    <cfRule type="cellIs" dxfId="1102" priority="1270" stopIfTrue="1" operator="greaterThan">
      <formula>0</formula>
    </cfRule>
  </conditionalFormatting>
  <conditionalFormatting sqref="T59:U59 W59">
    <cfRule type="cellIs" dxfId="1101" priority="1267" stopIfTrue="1" operator="greaterThan">
      <formula>0</formula>
    </cfRule>
  </conditionalFormatting>
  <conditionalFormatting sqref="X59">
    <cfRule type="cellIs" dxfId="1100" priority="1266" stopIfTrue="1" operator="greaterThan">
      <formula>0</formula>
    </cfRule>
  </conditionalFormatting>
  <conditionalFormatting sqref="W60:X60 T60:U60">
    <cfRule type="cellIs" dxfId="1099" priority="1265" stopIfTrue="1" operator="greaterThan">
      <formula>0</formula>
    </cfRule>
  </conditionalFormatting>
  <conditionalFormatting sqref="V60">
    <cfRule type="cellIs" dxfId="1098" priority="1264" stopIfTrue="1" operator="greaterThan">
      <formula>0</formula>
    </cfRule>
  </conditionalFormatting>
  <conditionalFormatting sqref="V59">
    <cfRule type="cellIs" dxfId="1097" priority="1262" stopIfTrue="1" operator="greaterThan">
      <formula>0</formula>
    </cfRule>
  </conditionalFormatting>
  <conditionalFormatting sqref="V68">
    <cfRule type="cellIs" dxfId="1096" priority="1256" stopIfTrue="1" operator="greaterThan">
      <formula>0</formula>
    </cfRule>
  </conditionalFormatting>
  <conditionalFormatting sqref="V77">
    <cfRule type="cellIs" dxfId="1095" priority="1255" stopIfTrue="1" operator="greaterThan">
      <formula>0</formula>
    </cfRule>
  </conditionalFormatting>
  <conditionalFormatting sqref="AH70:AI70">
    <cfRule type="cellIs" dxfId="1094" priority="1232" stopIfTrue="1" operator="greaterThan">
      <formula>0</formula>
    </cfRule>
  </conditionalFormatting>
  <conditionalFormatting sqref="AJ70">
    <cfRule type="cellIs" dxfId="1093" priority="1231" stopIfTrue="1" operator="greaterThan">
      <formula>0</formula>
    </cfRule>
  </conditionalFormatting>
  <conditionalFormatting sqref="AH82:AI82">
    <cfRule type="cellIs" dxfId="1092" priority="1228" stopIfTrue="1" operator="greaterThan">
      <formula>0</formula>
    </cfRule>
  </conditionalFormatting>
  <conditionalFormatting sqref="AJ82">
    <cfRule type="cellIs" dxfId="1091" priority="1227" stopIfTrue="1" operator="greaterThan">
      <formula>0</formula>
    </cfRule>
  </conditionalFormatting>
  <conditionalFormatting sqref="AH67:AI67">
    <cfRule type="cellIs" dxfId="1090" priority="1224" stopIfTrue="1" operator="greaterThan">
      <formula>0</formula>
    </cfRule>
  </conditionalFormatting>
  <conditionalFormatting sqref="AJ67">
    <cfRule type="cellIs" dxfId="1089" priority="1223" stopIfTrue="1" operator="greaterThan">
      <formula>0</formula>
    </cfRule>
  </conditionalFormatting>
  <conditionalFormatting sqref="AK57:AL58 AH56:AI58 AK56">
    <cfRule type="cellIs" dxfId="1088" priority="1220" stopIfTrue="1" operator="greaterThan">
      <formula>0</formula>
    </cfRule>
  </conditionalFormatting>
  <conditionalFormatting sqref="AJ56:AJ58">
    <cfRule type="cellIs" dxfId="1087" priority="1219" stopIfTrue="1" operator="greaterThan">
      <formula>0</formula>
    </cfRule>
  </conditionalFormatting>
  <conditionalFormatting sqref="AK67:AL67">
    <cfRule type="cellIs" dxfId="1086" priority="1217" stopIfTrue="1" operator="greaterThan">
      <formula>0</formula>
    </cfRule>
  </conditionalFormatting>
  <conditionalFormatting sqref="AK82:AL82">
    <cfRule type="cellIs" dxfId="1085" priority="1216" stopIfTrue="1" operator="greaterThan">
      <formula>0</formula>
    </cfRule>
  </conditionalFormatting>
  <conditionalFormatting sqref="AK70:AL70">
    <cfRule type="cellIs" dxfId="1084" priority="1215" stopIfTrue="1" operator="greaterThan">
      <formula>0</formula>
    </cfRule>
  </conditionalFormatting>
  <conditionalFormatting sqref="AL56">
    <cfRule type="cellIs" dxfId="1083" priority="1214" stopIfTrue="1" operator="greaterThan">
      <formula>0</formula>
    </cfRule>
  </conditionalFormatting>
  <conditionalFormatting sqref="AH85:AI85">
    <cfRule type="cellIs" dxfId="1082" priority="1212" stopIfTrue="1" operator="greaterThan">
      <formula>0</formula>
    </cfRule>
  </conditionalFormatting>
  <conditionalFormatting sqref="AJ85">
    <cfRule type="cellIs" dxfId="1081" priority="1211" stopIfTrue="1" operator="greaterThan">
      <formula>0</formula>
    </cfRule>
  </conditionalFormatting>
  <conditionalFormatting sqref="AH79:AI79">
    <cfRule type="cellIs" dxfId="1080" priority="1208" stopIfTrue="1" operator="greaterThan">
      <formula>0</formula>
    </cfRule>
  </conditionalFormatting>
  <conditionalFormatting sqref="AJ79">
    <cfRule type="cellIs" dxfId="1079" priority="1207" stopIfTrue="1" operator="greaterThan">
      <formula>0</formula>
    </cfRule>
  </conditionalFormatting>
  <conditionalFormatting sqref="AK73:AL73 AH73:AI73">
    <cfRule type="cellIs" dxfId="1078" priority="1204" stopIfTrue="1" operator="greaterThan">
      <formula>0</formula>
    </cfRule>
  </conditionalFormatting>
  <conditionalFormatting sqref="AJ73">
    <cfRule type="cellIs" dxfId="1077" priority="1203" stopIfTrue="1" operator="greaterThan">
      <formula>0</formula>
    </cfRule>
  </conditionalFormatting>
  <conditionalFormatting sqref="AK79:AL79">
    <cfRule type="cellIs" dxfId="1076" priority="1201" stopIfTrue="1" operator="greaterThan">
      <formula>0</formula>
    </cfRule>
  </conditionalFormatting>
  <conditionalFormatting sqref="AK85:AL85">
    <cfRule type="cellIs" dxfId="1075" priority="1200" stopIfTrue="1" operator="greaterThan">
      <formula>0</formula>
    </cfRule>
  </conditionalFormatting>
  <conditionalFormatting sqref="AK64:AL64 AH64:AI64">
    <cfRule type="cellIs" dxfId="1074" priority="1198" stopIfTrue="1" operator="greaterThan">
      <formula>0</formula>
    </cfRule>
  </conditionalFormatting>
  <conditionalFormatting sqref="AJ64">
    <cfRule type="cellIs" dxfId="1073" priority="1197" stopIfTrue="1" operator="greaterThan">
      <formula>0</formula>
    </cfRule>
  </conditionalFormatting>
  <conditionalFormatting sqref="AH68:AI68 AK68">
    <cfRule type="cellIs" dxfId="1072" priority="1185" stopIfTrue="1" operator="greaterThan">
      <formula>0</formula>
    </cfRule>
  </conditionalFormatting>
  <conditionalFormatting sqref="AL74">
    <cfRule type="cellIs" dxfId="1071" priority="1179" stopIfTrue="1" operator="greaterThan">
      <formula>0</formula>
    </cfRule>
  </conditionalFormatting>
  <conditionalFormatting sqref="AH80:AI80 AK80">
    <cfRule type="cellIs" dxfId="1070" priority="1190" stopIfTrue="1" operator="greaterThan">
      <formula>0</formula>
    </cfRule>
  </conditionalFormatting>
  <conditionalFormatting sqref="AJ80">
    <cfRule type="cellIs" dxfId="1069" priority="1189" stopIfTrue="1" operator="greaterThan">
      <formula>0</formula>
    </cfRule>
  </conditionalFormatting>
  <conditionalFormatting sqref="AL80">
    <cfRule type="cellIs" dxfId="1068" priority="1188" stopIfTrue="1" operator="greaterThan">
      <formula>0</formula>
    </cfRule>
  </conditionalFormatting>
  <conditionalFormatting sqref="AH74:AI74 AK74">
    <cfRule type="cellIs" dxfId="1067" priority="1181" stopIfTrue="1" operator="greaterThan">
      <formula>0</formula>
    </cfRule>
  </conditionalFormatting>
  <conditionalFormatting sqref="AJ74">
    <cfRule type="cellIs" dxfId="1066" priority="1180" stopIfTrue="1" operator="greaterThan">
      <formula>0</formula>
    </cfRule>
  </conditionalFormatting>
  <conditionalFormatting sqref="AH62:AI62 AK62">
    <cfRule type="cellIs" dxfId="1065" priority="1177" stopIfTrue="1" operator="greaterThan">
      <formula>0</formula>
    </cfRule>
  </conditionalFormatting>
  <conditionalFormatting sqref="AJ62">
    <cfRule type="cellIs" dxfId="1064" priority="1176" stopIfTrue="1" operator="greaterThan">
      <formula>0</formula>
    </cfRule>
  </conditionalFormatting>
  <conditionalFormatting sqref="AL62">
    <cfRule type="cellIs" dxfId="1063" priority="1175" stopIfTrue="1" operator="greaterThan">
      <formula>0</formula>
    </cfRule>
  </conditionalFormatting>
  <conditionalFormatting sqref="AH71:AI71 AK71">
    <cfRule type="cellIs" dxfId="1062" priority="1172" stopIfTrue="1" operator="greaterThan">
      <formula>0</formula>
    </cfRule>
  </conditionalFormatting>
  <conditionalFormatting sqref="AJ71">
    <cfRule type="cellIs" dxfId="1061" priority="1171" stopIfTrue="1" operator="greaterThan">
      <formula>0</formula>
    </cfRule>
  </conditionalFormatting>
  <conditionalFormatting sqref="AH77:AI77 AK77">
    <cfRule type="cellIs" dxfId="1060" priority="1168" stopIfTrue="1" operator="greaterThan">
      <formula>0</formula>
    </cfRule>
  </conditionalFormatting>
  <conditionalFormatting sqref="AL77">
    <cfRule type="cellIs" dxfId="1059" priority="1167" stopIfTrue="1" operator="greaterThan">
      <formula>0</formula>
    </cfRule>
  </conditionalFormatting>
  <conditionalFormatting sqref="AH83:AI83 AK83">
    <cfRule type="cellIs" dxfId="1058" priority="1164" stopIfTrue="1" operator="greaterThan">
      <formula>0</formula>
    </cfRule>
  </conditionalFormatting>
  <conditionalFormatting sqref="AJ83">
    <cfRule type="cellIs" dxfId="1057" priority="1163" stopIfTrue="1" operator="greaterThan">
      <formula>0</formula>
    </cfRule>
  </conditionalFormatting>
  <conditionalFormatting sqref="AL83">
    <cfRule type="cellIs" dxfId="1056" priority="1162" stopIfTrue="1" operator="greaterThan">
      <formula>0</formula>
    </cfRule>
  </conditionalFormatting>
  <conditionalFormatting sqref="AK61:AL61 AH61:AI61">
    <cfRule type="cellIs" dxfId="1055" priority="1160" stopIfTrue="1" operator="greaterThan">
      <formula>0</formula>
    </cfRule>
  </conditionalFormatting>
  <conditionalFormatting sqref="AJ61">
    <cfRule type="cellIs" dxfId="1054" priority="1159" stopIfTrue="1" operator="greaterThan">
      <formula>0</formula>
    </cfRule>
  </conditionalFormatting>
  <conditionalFormatting sqref="AL71">
    <cfRule type="cellIs" dxfId="1053" priority="1157" stopIfTrue="1" operator="greaterThan">
      <formula>0</formula>
    </cfRule>
  </conditionalFormatting>
  <conditionalFormatting sqref="AK63:AL63 AH63:AI63">
    <cfRule type="cellIs" dxfId="1052" priority="1156" stopIfTrue="1" operator="greaterThan">
      <formula>0</formula>
    </cfRule>
  </conditionalFormatting>
  <conditionalFormatting sqref="AK72:AL72 AH72:AI72">
    <cfRule type="cellIs" dxfId="1051" priority="1154" stopIfTrue="1" operator="greaterThan">
      <formula>0</formula>
    </cfRule>
  </conditionalFormatting>
  <conditionalFormatting sqref="AJ72">
    <cfRule type="cellIs" dxfId="1050" priority="1153" stopIfTrue="1" operator="greaterThan">
      <formula>0</formula>
    </cfRule>
  </conditionalFormatting>
  <conditionalFormatting sqref="AJ63">
    <cfRule type="cellIs" dxfId="1049" priority="1155" stopIfTrue="1" operator="greaterThan">
      <formula>0</formula>
    </cfRule>
  </conditionalFormatting>
  <conditionalFormatting sqref="AK78:AL78 AH78:AI78">
    <cfRule type="cellIs" dxfId="1048" priority="1152" stopIfTrue="1" operator="greaterThan">
      <formula>0</formula>
    </cfRule>
  </conditionalFormatting>
  <conditionalFormatting sqref="AJ78">
    <cfRule type="cellIs" dxfId="1047" priority="1151" stopIfTrue="1" operator="greaterThan">
      <formula>0</formula>
    </cfRule>
  </conditionalFormatting>
  <conditionalFormatting sqref="AK75:AL75 AH75:AI75">
    <cfRule type="cellIs" dxfId="1046" priority="1150" stopIfTrue="1" operator="greaterThan">
      <formula>0</formula>
    </cfRule>
  </conditionalFormatting>
  <conditionalFormatting sqref="AJ75">
    <cfRule type="cellIs" dxfId="1045" priority="1149" stopIfTrue="1" operator="greaterThan">
      <formula>0</formula>
    </cfRule>
  </conditionalFormatting>
  <conditionalFormatting sqref="AK81:AL81 AH81:AI81">
    <cfRule type="cellIs" dxfId="1044" priority="1148" stopIfTrue="1" operator="greaterThan">
      <formula>0</formula>
    </cfRule>
  </conditionalFormatting>
  <conditionalFormatting sqref="AJ81">
    <cfRule type="cellIs" dxfId="1043" priority="1147" stopIfTrue="1" operator="greaterThan">
      <formula>0</formula>
    </cfRule>
  </conditionalFormatting>
  <conditionalFormatting sqref="AK69:AL69 AH69:AI69">
    <cfRule type="cellIs" dxfId="1042" priority="1146" stopIfTrue="1" operator="greaterThan">
      <formula>0</formula>
    </cfRule>
  </conditionalFormatting>
  <conditionalFormatting sqref="AJ69">
    <cfRule type="cellIs" dxfId="1041" priority="1145" stopIfTrue="1" operator="greaterThan">
      <formula>0</formula>
    </cfRule>
  </conditionalFormatting>
  <conditionalFormatting sqref="AK84:AL84 AH84:AI84">
    <cfRule type="cellIs" dxfId="1040" priority="1144" stopIfTrue="1" operator="greaterThan">
      <formula>0</formula>
    </cfRule>
  </conditionalFormatting>
  <conditionalFormatting sqref="AJ84">
    <cfRule type="cellIs" dxfId="1039" priority="1143" stopIfTrue="1" operator="greaterThan">
      <formula>0</formula>
    </cfRule>
  </conditionalFormatting>
  <conditionalFormatting sqref="AH65:AI65 AK65">
    <cfRule type="cellIs" dxfId="1038" priority="1140" stopIfTrue="1" operator="greaterThan">
      <formula>0</formula>
    </cfRule>
  </conditionalFormatting>
  <conditionalFormatting sqref="AL65">
    <cfRule type="cellIs" dxfId="1037" priority="1139" stopIfTrue="1" operator="greaterThan">
      <formula>0</formula>
    </cfRule>
  </conditionalFormatting>
  <conditionalFormatting sqref="AK66:AL66 AH66:AI66">
    <cfRule type="cellIs" dxfId="1036" priority="1138" stopIfTrue="1" operator="greaterThan">
      <formula>0</formula>
    </cfRule>
  </conditionalFormatting>
  <conditionalFormatting sqref="AJ66">
    <cfRule type="cellIs" dxfId="1035" priority="1137" stopIfTrue="1" operator="greaterThan">
      <formula>0</formula>
    </cfRule>
  </conditionalFormatting>
  <conditionalFormatting sqref="AJ65">
    <cfRule type="cellIs" dxfId="1034" priority="1136" stopIfTrue="1" operator="greaterThan">
      <formula>0</formula>
    </cfRule>
  </conditionalFormatting>
  <conditionalFormatting sqref="E11">
    <cfRule type="cellIs" dxfId="1033" priority="923" stopIfTrue="1" operator="greaterThan">
      <formula>0</formula>
    </cfRule>
  </conditionalFormatting>
  <conditionalFormatting sqref="AH59:AI59 AK59">
    <cfRule type="cellIs" dxfId="1032" priority="1133" stopIfTrue="1" operator="greaterThan">
      <formula>0</formula>
    </cfRule>
  </conditionalFormatting>
  <conditionalFormatting sqref="AL59">
    <cfRule type="cellIs" dxfId="1031" priority="1132" stopIfTrue="1" operator="greaterThan">
      <formula>0</formula>
    </cfRule>
  </conditionalFormatting>
  <conditionalFormatting sqref="AK60:AL60 AH60:AI60">
    <cfRule type="cellIs" dxfId="1030" priority="1131" stopIfTrue="1" operator="greaterThan">
      <formula>0</formula>
    </cfRule>
  </conditionalFormatting>
  <conditionalFormatting sqref="AJ60">
    <cfRule type="cellIs" dxfId="1029" priority="1130" stopIfTrue="1" operator="greaterThan">
      <formula>0</formula>
    </cfRule>
  </conditionalFormatting>
  <conditionalFormatting sqref="E29">
    <cfRule type="cellIs" dxfId="1028" priority="917" stopIfTrue="1" operator="greaterThan">
      <formula>0</formula>
    </cfRule>
  </conditionalFormatting>
  <conditionalFormatting sqref="AJ59">
    <cfRule type="cellIs" dxfId="1027" priority="1128" stopIfTrue="1" operator="greaterThan">
      <formula>0</formula>
    </cfRule>
  </conditionalFormatting>
  <conditionalFormatting sqref="E38">
    <cfRule type="cellIs" dxfId="1026" priority="915" stopIfTrue="1" operator="greaterThan">
      <formula>0</formula>
    </cfRule>
  </conditionalFormatting>
  <conditionalFormatting sqref="AJ68">
    <cfRule type="cellIs" dxfId="1025" priority="1122" stopIfTrue="1" operator="greaterThan">
      <formula>0</formula>
    </cfRule>
  </conditionalFormatting>
  <conditionalFormatting sqref="AJ77">
    <cfRule type="cellIs" dxfId="1024" priority="1121" stopIfTrue="1" operator="greaterThan">
      <formula>0</formula>
    </cfRule>
  </conditionalFormatting>
  <conditionalFormatting sqref="S21">
    <cfRule type="cellIs" dxfId="1023" priority="908" stopIfTrue="1" operator="greaterThan">
      <formula>0</formula>
    </cfRule>
  </conditionalFormatting>
  <conditionalFormatting sqref="S12">
    <cfRule type="cellIs" dxfId="1022" priority="907" stopIfTrue="1" operator="greaterThan">
      <formula>0</formula>
    </cfRule>
  </conditionalFormatting>
  <conditionalFormatting sqref="S28">
    <cfRule type="cellIs" dxfId="1021" priority="906" stopIfTrue="1" operator="greaterThan">
      <formula>0</formula>
    </cfRule>
  </conditionalFormatting>
  <conditionalFormatting sqref="S16">
    <cfRule type="cellIs" dxfId="1020" priority="905" stopIfTrue="1" operator="greaterThan">
      <formula>0</formula>
    </cfRule>
  </conditionalFormatting>
  <conditionalFormatting sqref="S22">
    <cfRule type="cellIs" dxfId="1019" priority="904" stopIfTrue="1" operator="greaterThan">
      <formula>0</formula>
    </cfRule>
  </conditionalFormatting>
  <conditionalFormatting sqref="S10">
    <cfRule type="cellIs" dxfId="1018" priority="903" stopIfTrue="1" operator="greaterThan">
      <formula>0</formula>
    </cfRule>
  </conditionalFormatting>
  <conditionalFormatting sqref="S19">
    <cfRule type="cellIs" dxfId="1017" priority="902" stopIfTrue="1" operator="greaterThan">
      <formula>0</formula>
    </cfRule>
  </conditionalFormatting>
  <conditionalFormatting sqref="S25">
    <cfRule type="cellIs" dxfId="1016" priority="901" stopIfTrue="1" operator="greaterThan">
      <formula>0</formula>
    </cfRule>
  </conditionalFormatting>
  <conditionalFormatting sqref="S31">
    <cfRule type="cellIs" dxfId="1015" priority="900" stopIfTrue="1" operator="greaterThan">
      <formula>0</formula>
    </cfRule>
  </conditionalFormatting>
  <conditionalFormatting sqref="S9">
    <cfRule type="cellIs" dxfId="1014" priority="899" stopIfTrue="1" operator="greaterThan">
      <formula>0</formula>
    </cfRule>
  </conditionalFormatting>
  <conditionalFormatting sqref="AG31">
    <cfRule type="cellIs" dxfId="1013" priority="840" stopIfTrue="1" operator="greaterThan">
      <formula>0</formula>
    </cfRule>
  </conditionalFormatting>
  <conditionalFormatting sqref="AG9">
    <cfRule type="cellIs" dxfId="1012" priority="839" stopIfTrue="1" operator="greaterThan">
      <formula>0</formula>
    </cfRule>
  </conditionalFormatting>
  <conditionalFormatting sqref="AG13">
    <cfRule type="cellIs" dxfId="1011" priority="838" stopIfTrue="1" operator="greaterThan">
      <formula>0</formula>
    </cfRule>
  </conditionalFormatting>
  <conditionalFormatting sqref="AG7">
    <cfRule type="cellIs" dxfId="1010" priority="837" stopIfTrue="1" operator="greaterThan">
      <formula>0</formula>
    </cfRule>
  </conditionalFormatting>
  <conditionalFormatting sqref="AG37">
    <cfRule type="cellIs" dxfId="1009" priority="836" stopIfTrue="1" operator="greaterThan">
      <formula>0</formula>
    </cfRule>
  </conditionalFormatting>
  <conditionalFormatting sqref="AG5">
    <cfRule type="cellIs" dxfId="1008" priority="835" stopIfTrue="1" operator="greaterThan">
      <formula>0</formula>
    </cfRule>
  </conditionalFormatting>
  <conditionalFormatting sqref="AG8">
    <cfRule type="cellIs" dxfId="1007" priority="834" stopIfTrue="1" operator="greaterThan">
      <formula>0</formula>
    </cfRule>
  </conditionalFormatting>
  <conditionalFormatting sqref="AG11">
    <cfRule type="cellIs" dxfId="1006" priority="833" stopIfTrue="1" operator="greaterThan">
      <formula>0</formula>
    </cfRule>
  </conditionalFormatting>
  <conditionalFormatting sqref="AG14">
    <cfRule type="cellIs" dxfId="1005" priority="832" stopIfTrue="1" operator="greaterThan">
      <formula>0</formula>
    </cfRule>
  </conditionalFormatting>
  <conditionalFormatting sqref="AG17">
    <cfRule type="cellIs" dxfId="1004" priority="831" stopIfTrue="1" operator="greaterThan">
      <formula>0</formula>
    </cfRule>
  </conditionalFormatting>
  <conditionalFormatting sqref="AA70:AB70">
    <cfRule type="cellIs" dxfId="1003" priority="1079" stopIfTrue="1" operator="greaterThan">
      <formula>0</formula>
    </cfRule>
  </conditionalFormatting>
  <conditionalFormatting sqref="AC70">
    <cfRule type="cellIs" dxfId="1002" priority="1078" stopIfTrue="1" operator="greaterThan">
      <formula>0</formula>
    </cfRule>
  </conditionalFormatting>
  <conditionalFormatting sqref="AA82:AB82">
    <cfRule type="cellIs" dxfId="1001" priority="1077" stopIfTrue="1" operator="greaterThan">
      <formula>0</formula>
    </cfRule>
  </conditionalFormatting>
  <conditionalFormatting sqref="AC82">
    <cfRule type="cellIs" dxfId="1000" priority="1076" stopIfTrue="1" operator="greaterThan">
      <formula>0</formula>
    </cfRule>
  </conditionalFormatting>
  <conditionalFormatting sqref="AA67:AB67">
    <cfRule type="cellIs" dxfId="999" priority="1075" stopIfTrue="1" operator="greaterThan">
      <formula>0</formula>
    </cfRule>
  </conditionalFormatting>
  <conditionalFormatting sqref="AC67">
    <cfRule type="cellIs" dxfId="998" priority="1074" stopIfTrue="1" operator="greaterThan">
      <formula>0</formula>
    </cfRule>
  </conditionalFormatting>
  <conditionalFormatting sqref="AD58:AE58 AA58:AB58">
    <cfRule type="cellIs" dxfId="997" priority="1073" stopIfTrue="1" operator="greaterThan">
      <formula>0</formula>
    </cfRule>
  </conditionalFormatting>
  <conditionalFormatting sqref="AC58">
    <cfRule type="cellIs" dxfId="996" priority="1072" stopIfTrue="1" operator="greaterThan">
      <formula>0</formula>
    </cfRule>
  </conditionalFormatting>
  <conditionalFormatting sqref="AD67:AE67">
    <cfRule type="cellIs" dxfId="995" priority="1071" stopIfTrue="1" operator="greaterThan">
      <formula>0</formula>
    </cfRule>
  </conditionalFormatting>
  <conditionalFormatting sqref="AD82:AE82">
    <cfRule type="cellIs" dxfId="994" priority="1070" stopIfTrue="1" operator="greaterThan">
      <formula>0</formula>
    </cfRule>
  </conditionalFormatting>
  <conditionalFormatting sqref="AD70:AE70">
    <cfRule type="cellIs" dxfId="993" priority="1069" stopIfTrue="1" operator="greaterThan">
      <formula>0</formula>
    </cfRule>
  </conditionalFormatting>
  <conditionalFormatting sqref="AA85:AB85">
    <cfRule type="cellIs" dxfId="992" priority="1068" stopIfTrue="1" operator="greaterThan">
      <formula>0</formula>
    </cfRule>
  </conditionalFormatting>
  <conditionalFormatting sqref="AC85">
    <cfRule type="cellIs" dxfId="991" priority="1067" stopIfTrue="1" operator="greaterThan">
      <formula>0</formula>
    </cfRule>
  </conditionalFormatting>
  <conditionalFormatting sqref="AA79:AB79">
    <cfRule type="cellIs" dxfId="990" priority="1066" stopIfTrue="1" operator="greaterThan">
      <formula>0</formula>
    </cfRule>
  </conditionalFormatting>
  <conditionalFormatting sqref="AC79">
    <cfRule type="cellIs" dxfId="989" priority="1065" stopIfTrue="1" operator="greaterThan">
      <formula>0</formula>
    </cfRule>
  </conditionalFormatting>
  <conditionalFormatting sqref="AD73:AE73 AA73:AB73">
    <cfRule type="cellIs" dxfId="988" priority="1064" stopIfTrue="1" operator="greaterThan">
      <formula>0</formula>
    </cfRule>
  </conditionalFormatting>
  <conditionalFormatting sqref="AC73">
    <cfRule type="cellIs" dxfId="987" priority="1063" stopIfTrue="1" operator="greaterThan">
      <formula>0</formula>
    </cfRule>
  </conditionalFormatting>
  <conditionalFormatting sqref="AD79:AE79">
    <cfRule type="cellIs" dxfId="986" priority="1062" stopIfTrue="1" operator="greaterThan">
      <formula>0</formula>
    </cfRule>
  </conditionalFormatting>
  <conditionalFormatting sqref="AD85:AE85">
    <cfRule type="cellIs" dxfId="985" priority="1061" stopIfTrue="1" operator="greaterThan">
      <formula>0</formula>
    </cfRule>
  </conditionalFormatting>
  <conditionalFormatting sqref="AD64:AE64 AA64:AB64">
    <cfRule type="cellIs" dxfId="984" priority="1060" stopIfTrue="1" operator="greaterThan">
      <formula>0</formula>
    </cfRule>
  </conditionalFormatting>
  <conditionalFormatting sqref="AC64">
    <cfRule type="cellIs" dxfId="983" priority="1059" stopIfTrue="1" operator="greaterThan">
      <formula>0</formula>
    </cfRule>
  </conditionalFormatting>
  <conditionalFormatting sqref="AA68:AB68 AD68">
    <cfRule type="cellIs" dxfId="982" priority="1039" stopIfTrue="1" operator="greaterThan">
      <formula>0</formula>
    </cfRule>
  </conditionalFormatting>
  <conditionalFormatting sqref="Z23">
    <cfRule type="cellIs" dxfId="981" priority="859" stopIfTrue="1" operator="greaterThan">
      <formula>0</formula>
    </cfRule>
  </conditionalFormatting>
  <conditionalFormatting sqref="AE74">
    <cfRule type="cellIs" dxfId="980" priority="1035" stopIfTrue="1" operator="greaterThan">
      <formula>0</formula>
    </cfRule>
  </conditionalFormatting>
  <conditionalFormatting sqref="AA56:AB56">
    <cfRule type="cellIs" dxfId="979" priority="1046" stopIfTrue="1" operator="greaterThan">
      <formula>0</formula>
    </cfRule>
  </conditionalFormatting>
  <conditionalFormatting sqref="AC56">
    <cfRule type="cellIs" dxfId="978" priority="1045" stopIfTrue="1" operator="greaterThan">
      <formula>0</formula>
    </cfRule>
  </conditionalFormatting>
  <conditionalFormatting sqref="AE56">
    <cfRule type="cellIs" dxfId="977" priority="1044" stopIfTrue="1" operator="greaterThan">
      <formula>0</formula>
    </cfRule>
  </conditionalFormatting>
  <conditionalFormatting sqref="AB80 AD80">
    <cfRule type="cellIs" dxfId="976" priority="1042" stopIfTrue="1" operator="greaterThan">
      <formula>0</formula>
    </cfRule>
  </conditionalFormatting>
  <conditionalFormatting sqref="AE80">
    <cfRule type="cellIs" dxfId="975" priority="1041" stopIfTrue="1" operator="greaterThan">
      <formula>0</formula>
    </cfRule>
  </conditionalFormatting>
  <conditionalFormatting sqref="AC68">
    <cfRule type="cellIs" dxfId="974" priority="1038" stopIfTrue="1" operator="greaterThan">
      <formula>0</formula>
    </cfRule>
  </conditionalFormatting>
  <conditionalFormatting sqref="AA74:AB74 AD74">
    <cfRule type="cellIs" dxfId="973" priority="1036" stopIfTrue="1" operator="greaterThan">
      <formula>0</formula>
    </cfRule>
  </conditionalFormatting>
  <conditionalFormatting sqref="AA62:AB62 AD62">
    <cfRule type="cellIs" dxfId="972" priority="1033" stopIfTrue="1" operator="greaterThan">
      <formula>0</formula>
    </cfRule>
  </conditionalFormatting>
  <conditionalFormatting sqref="AE62">
    <cfRule type="cellIs" dxfId="971" priority="1032" stopIfTrue="1" operator="greaterThan">
      <formula>0</formula>
    </cfRule>
  </conditionalFormatting>
  <conditionalFormatting sqref="AB71 AD71">
    <cfRule type="cellIs" dxfId="970" priority="1030" stopIfTrue="1" operator="greaterThan">
      <formula>0</formula>
    </cfRule>
  </conditionalFormatting>
  <conditionalFormatting sqref="AC71">
    <cfRule type="cellIs" dxfId="969" priority="1029" stopIfTrue="1" operator="greaterThan">
      <formula>0</formula>
    </cfRule>
  </conditionalFormatting>
  <conditionalFormatting sqref="AE71">
    <cfRule type="cellIs" dxfId="968" priority="1028" stopIfTrue="1" operator="greaterThan">
      <formula>0</formula>
    </cfRule>
  </conditionalFormatting>
  <conditionalFormatting sqref="AA77:AB77 AD77">
    <cfRule type="cellIs" dxfId="967" priority="1026" stopIfTrue="1" operator="greaterThan">
      <formula>0</formula>
    </cfRule>
  </conditionalFormatting>
  <conditionalFormatting sqref="AC77">
    <cfRule type="cellIs" dxfId="966" priority="1025" stopIfTrue="1" operator="greaterThan">
      <formula>0</formula>
    </cfRule>
  </conditionalFormatting>
  <conditionalFormatting sqref="AE77">
    <cfRule type="cellIs" dxfId="965" priority="1024" stopIfTrue="1" operator="greaterThan">
      <formula>0</formula>
    </cfRule>
  </conditionalFormatting>
  <conditionalFormatting sqref="AA83:AB83 AD83">
    <cfRule type="cellIs" dxfId="964" priority="1022" stopIfTrue="1" operator="greaterThan">
      <formula>0</formula>
    </cfRule>
  </conditionalFormatting>
  <conditionalFormatting sqref="AC83">
    <cfRule type="cellIs" dxfId="963" priority="1021" stopIfTrue="1" operator="greaterThan">
      <formula>0</formula>
    </cfRule>
  </conditionalFormatting>
  <conditionalFormatting sqref="AE83">
    <cfRule type="cellIs" dxfId="962" priority="1020" stopIfTrue="1" operator="greaterThan">
      <formula>0</formula>
    </cfRule>
  </conditionalFormatting>
  <conditionalFormatting sqref="AD61:AE61 AA61:AB61">
    <cfRule type="cellIs" dxfId="961" priority="1019" stopIfTrue="1" operator="greaterThan">
      <formula>0</formula>
    </cfRule>
  </conditionalFormatting>
  <conditionalFormatting sqref="AC61">
    <cfRule type="cellIs" dxfId="960" priority="1018" stopIfTrue="1" operator="greaterThan">
      <formula>0</formula>
    </cfRule>
  </conditionalFormatting>
  <conditionalFormatting sqref="AD63:AE63 AA63:AB63">
    <cfRule type="cellIs" dxfId="959" priority="1012" stopIfTrue="1" operator="greaterThan">
      <formula>0</formula>
    </cfRule>
  </conditionalFormatting>
  <conditionalFormatting sqref="AD72:AE72 AA72:AB72">
    <cfRule type="cellIs" dxfId="958" priority="1010" stopIfTrue="1" operator="greaterThan">
      <formula>0</formula>
    </cfRule>
  </conditionalFormatting>
  <conditionalFormatting sqref="AC72">
    <cfRule type="cellIs" dxfId="957" priority="1009" stopIfTrue="1" operator="greaterThan">
      <formula>0</formula>
    </cfRule>
  </conditionalFormatting>
  <conditionalFormatting sqref="AD56">
    <cfRule type="cellIs" dxfId="956" priority="1016" stopIfTrue="1" operator="greaterThan">
      <formula>0</formula>
    </cfRule>
  </conditionalFormatting>
  <conditionalFormatting sqref="AC81">
    <cfRule type="cellIs" dxfId="955" priority="1003" stopIfTrue="1" operator="greaterThan">
      <formula>0</formula>
    </cfRule>
  </conditionalFormatting>
  <conditionalFormatting sqref="AC78">
    <cfRule type="cellIs" dxfId="954" priority="1007" stopIfTrue="1" operator="greaterThan">
      <formula>0</formula>
    </cfRule>
  </conditionalFormatting>
  <conditionalFormatting sqref="AD57:AE57 AA57:AB57">
    <cfRule type="cellIs" dxfId="953" priority="1015" stopIfTrue="1" operator="greaterThan">
      <formula>0</formula>
    </cfRule>
  </conditionalFormatting>
  <conditionalFormatting sqref="AC57">
    <cfRule type="cellIs" dxfId="952" priority="1014" stopIfTrue="1" operator="greaterThan">
      <formula>0</formula>
    </cfRule>
  </conditionalFormatting>
  <conditionalFormatting sqref="AC63">
    <cfRule type="cellIs" dxfId="951" priority="1011" stopIfTrue="1" operator="greaterThan">
      <formula>0</formula>
    </cfRule>
  </conditionalFormatting>
  <conditionalFormatting sqref="AD78:AE78 AA78:AB78">
    <cfRule type="cellIs" dxfId="950" priority="1008" stopIfTrue="1" operator="greaterThan">
      <formula>0</formula>
    </cfRule>
  </conditionalFormatting>
  <conditionalFormatting sqref="AD75:AE75 AA75:AB75">
    <cfRule type="cellIs" dxfId="949" priority="1006" stopIfTrue="1" operator="greaterThan">
      <formula>0</formula>
    </cfRule>
  </conditionalFormatting>
  <conditionalFormatting sqref="AC75">
    <cfRule type="cellIs" dxfId="948" priority="1005" stopIfTrue="1" operator="greaterThan">
      <formula>0</formula>
    </cfRule>
  </conditionalFormatting>
  <conditionalFormatting sqref="AD81:AE81 AA81:AB81">
    <cfRule type="cellIs" dxfId="947" priority="1004" stopIfTrue="1" operator="greaterThan">
      <formula>0</formula>
    </cfRule>
  </conditionalFormatting>
  <conditionalFormatting sqref="AD69:AE69 AA69:AB69">
    <cfRule type="cellIs" dxfId="946" priority="1002" stopIfTrue="1" operator="greaterThan">
      <formula>0</formula>
    </cfRule>
  </conditionalFormatting>
  <conditionalFormatting sqref="AC69">
    <cfRule type="cellIs" dxfId="945" priority="1001" stopIfTrue="1" operator="greaterThan">
      <formula>0</formula>
    </cfRule>
  </conditionalFormatting>
  <conditionalFormatting sqref="AD84:AE84 AA84:AB84">
    <cfRule type="cellIs" dxfId="944" priority="1000" stopIfTrue="1" operator="greaterThan">
      <formula>0</formula>
    </cfRule>
  </conditionalFormatting>
  <conditionalFormatting sqref="AC84">
    <cfRule type="cellIs" dxfId="943" priority="999" stopIfTrue="1" operator="greaterThan">
      <formula>0</formula>
    </cfRule>
  </conditionalFormatting>
  <conditionalFormatting sqref="AC80">
    <cfRule type="cellIs" dxfId="942" priority="998" stopIfTrue="1" operator="greaterThan">
      <formula>0</formula>
    </cfRule>
  </conditionalFormatting>
  <conditionalFormatting sqref="L26">
    <cfRule type="cellIs" dxfId="941" priority="798" stopIfTrue="1" operator="greaterThan">
      <formula>0</formula>
    </cfRule>
  </conditionalFormatting>
  <conditionalFormatting sqref="L29">
    <cfRule type="cellIs" dxfId="940" priority="797" stopIfTrue="1" operator="greaterThan">
      <formula>0</formula>
    </cfRule>
  </conditionalFormatting>
  <conditionalFormatting sqref="L32">
    <cfRule type="cellIs" dxfId="939" priority="796" stopIfTrue="1" operator="greaterThan">
      <formula>0</formula>
    </cfRule>
  </conditionalFormatting>
  <conditionalFormatting sqref="L38">
    <cfRule type="cellIs" dxfId="938" priority="795" stopIfTrue="1" operator="greaterThan">
      <formula>0</formula>
    </cfRule>
  </conditionalFormatting>
  <conditionalFormatting sqref="AC62">
    <cfRule type="cellIs" dxfId="937" priority="981" stopIfTrue="1" operator="greaterThan">
      <formula>0</formula>
    </cfRule>
  </conditionalFormatting>
  <conditionalFormatting sqref="AC65">
    <cfRule type="cellIs" dxfId="936" priority="975" stopIfTrue="1" operator="greaterThan">
      <formula>0</formula>
    </cfRule>
  </conditionalFormatting>
  <conditionalFormatting sqref="AA65:AB65 AD65">
    <cfRule type="cellIs" dxfId="935" priority="979" stopIfTrue="1" operator="greaterThan">
      <formula>0</formula>
    </cfRule>
  </conditionalFormatting>
  <conditionalFormatting sqref="AE65">
    <cfRule type="cellIs" dxfId="934" priority="978" stopIfTrue="1" operator="greaterThan">
      <formula>0</formula>
    </cfRule>
  </conditionalFormatting>
  <conditionalFormatting sqref="AD66:AE66 AA66:AB66">
    <cfRule type="cellIs" dxfId="933" priority="977" stopIfTrue="1" operator="greaterThan">
      <formula>0</formula>
    </cfRule>
  </conditionalFormatting>
  <conditionalFormatting sqref="AC66">
    <cfRule type="cellIs" dxfId="932" priority="976" stopIfTrue="1" operator="greaterThan">
      <formula>0</formula>
    </cfRule>
  </conditionalFormatting>
  <conditionalFormatting sqref="AE59">
    <cfRule type="cellIs" dxfId="931" priority="970" stopIfTrue="1" operator="greaterThan">
      <formula>0</formula>
    </cfRule>
  </conditionalFormatting>
  <conditionalFormatting sqref="AA59:AB59 AD59">
    <cfRule type="cellIs" dxfId="930" priority="972" stopIfTrue="1" operator="greaterThan">
      <formula>0</formula>
    </cfRule>
  </conditionalFormatting>
  <conditionalFormatting sqref="AC59">
    <cfRule type="cellIs" dxfId="929" priority="971" stopIfTrue="1" operator="greaterThan">
      <formula>0</formula>
    </cfRule>
  </conditionalFormatting>
  <conditionalFormatting sqref="AD60:AE60 AA60:AB60">
    <cfRule type="cellIs" dxfId="928" priority="969" stopIfTrue="1" operator="greaterThan">
      <formula>0</formula>
    </cfRule>
  </conditionalFormatting>
  <conditionalFormatting sqref="AC60">
    <cfRule type="cellIs" dxfId="927" priority="968" stopIfTrue="1" operator="greaterThan">
      <formula>0</formula>
    </cfRule>
  </conditionalFormatting>
  <conditionalFormatting sqref="AA71">
    <cfRule type="cellIs" dxfId="926" priority="958" stopIfTrue="1" operator="greaterThan">
      <formula>0</formula>
    </cfRule>
  </conditionalFormatting>
  <conditionalFormatting sqref="AC74">
    <cfRule type="cellIs" dxfId="925" priority="957" stopIfTrue="1" operator="greaterThan">
      <formula>0</formula>
    </cfRule>
  </conditionalFormatting>
  <conditionalFormatting sqref="AA80">
    <cfRule type="cellIs" dxfId="924" priority="955" stopIfTrue="1" operator="greaterThan">
      <formula>0</formula>
    </cfRule>
  </conditionalFormatting>
  <conditionalFormatting sqref="L36">
    <cfRule type="cellIs" dxfId="923" priority="354" stopIfTrue="1" operator="greaterThan">
      <formula>0</formula>
    </cfRule>
  </conditionalFormatting>
  <conditionalFormatting sqref="E8">
    <cfRule type="cellIs" dxfId="922" priority="924" stopIfTrue="1" operator="greaterThan">
      <formula>0</formula>
    </cfRule>
  </conditionalFormatting>
  <conditionalFormatting sqref="E14">
    <cfRule type="cellIs" dxfId="921" priority="922" stopIfTrue="1" operator="greaterThan">
      <formula>0</formula>
    </cfRule>
  </conditionalFormatting>
  <conditionalFormatting sqref="E17">
    <cfRule type="cellIs" dxfId="920" priority="921" stopIfTrue="1" operator="greaterThan">
      <formula>0</formula>
    </cfRule>
  </conditionalFormatting>
  <conditionalFormatting sqref="E20">
    <cfRule type="cellIs" dxfId="919" priority="920" stopIfTrue="1" operator="greaterThan">
      <formula>0</formula>
    </cfRule>
  </conditionalFormatting>
  <conditionalFormatting sqref="E23">
    <cfRule type="cellIs" dxfId="918" priority="919" stopIfTrue="1" operator="greaterThan">
      <formula>0</formula>
    </cfRule>
  </conditionalFormatting>
  <conditionalFormatting sqref="E26">
    <cfRule type="cellIs" dxfId="917" priority="918" stopIfTrue="1" operator="greaterThan">
      <formula>0</formula>
    </cfRule>
  </conditionalFormatting>
  <conditionalFormatting sqref="E32">
    <cfRule type="cellIs" dxfId="916" priority="916" stopIfTrue="1" operator="greaterThan">
      <formula>0</formula>
    </cfRule>
  </conditionalFormatting>
  <conditionalFormatting sqref="S18">
    <cfRule type="cellIs" dxfId="915" priority="914" stopIfTrue="1" operator="greaterThan">
      <formula>0</formula>
    </cfRule>
  </conditionalFormatting>
  <conditionalFormatting sqref="S30">
    <cfRule type="cellIs" dxfId="914" priority="913" stopIfTrue="1" operator="greaterThan">
      <formula>0</formula>
    </cfRule>
  </conditionalFormatting>
  <conditionalFormatting sqref="S15">
    <cfRule type="cellIs" dxfId="913" priority="912" stopIfTrue="1" operator="greaterThan">
      <formula>0</formula>
    </cfRule>
  </conditionalFormatting>
  <conditionalFormatting sqref="S4 S6">
    <cfRule type="cellIs" dxfId="912" priority="911" stopIfTrue="1" operator="greaterThan">
      <formula>0</formula>
    </cfRule>
  </conditionalFormatting>
  <conditionalFormatting sqref="S33">
    <cfRule type="cellIs" dxfId="911" priority="910" stopIfTrue="1" operator="greaterThan">
      <formula>0</formula>
    </cfRule>
  </conditionalFormatting>
  <conditionalFormatting sqref="S27">
    <cfRule type="cellIs" dxfId="910" priority="909" stopIfTrue="1" operator="greaterThan">
      <formula>0</formula>
    </cfRule>
  </conditionalFormatting>
  <conditionalFormatting sqref="S13">
    <cfRule type="cellIs" dxfId="909" priority="898" stopIfTrue="1" operator="greaterThan">
      <formula>0</formula>
    </cfRule>
  </conditionalFormatting>
  <conditionalFormatting sqref="S7">
    <cfRule type="cellIs" dxfId="908" priority="897" stopIfTrue="1" operator="greaterThan">
      <formula>0</formula>
    </cfRule>
  </conditionalFormatting>
  <conditionalFormatting sqref="S37">
    <cfRule type="cellIs" dxfId="907" priority="896" stopIfTrue="1" operator="greaterThan">
      <formula>0</formula>
    </cfRule>
  </conditionalFormatting>
  <conditionalFormatting sqref="S5">
    <cfRule type="cellIs" dxfId="906" priority="895" stopIfTrue="1" operator="greaterThan">
      <formula>0</formula>
    </cfRule>
  </conditionalFormatting>
  <conditionalFormatting sqref="S8">
    <cfRule type="cellIs" dxfId="905" priority="894" stopIfTrue="1" operator="greaterThan">
      <formula>0</formula>
    </cfRule>
  </conditionalFormatting>
  <conditionalFormatting sqref="S11">
    <cfRule type="cellIs" dxfId="904" priority="893" stopIfTrue="1" operator="greaterThan">
      <formula>0</formula>
    </cfRule>
  </conditionalFormatting>
  <conditionalFormatting sqref="S14">
    <cfRule type="cellIs" dxfId="903" priority="892" stopIfTrue="1" operator="greaterThan">
      <formula>0</formula>
    </cfRule>
  </conditionalFormatting>
  <conditionalFormatting sqref="S17">
    <cfRule type="cellIs" dxfId="902" priority="891" stopIfTrue="1" operator="greaterThan">
      <formula>0</formula>
    </cfRule>
  </conditionalFormatting>
  <conditionalFormatting sqref="S20">
    <cfRule type="cellIs" dxfId="901" priority="890" stopIfTrue="1" operator="greaterThan">
      <formula>0</formula>
    </cfRule>
  </conditionalFormatting>
  <conditionalFormatting sqref="S23">
    <cfRule type="cellIs" dxfId="900" priority="889" stopIfTrue="1" operator="greaterThan">
      <formula>0</formula>
    </cfRule>
  </conditionalFormatting>
  <conditionalFormatting sqref="S26">
    <cfRule type="cellIs" dxfId="899" priority="888" stopIfTrue="1" operator="greaterThan">
      <formula>0</formula>
    </cfRule>
  </conditionalFormatting>
  <conditionalFormatting sqref="S29">
    <cfRule type="cellIs" dxfId="898" priority="887" stopIfTrue="1" operator="greaterThan">
      <formula>0</formula>
    </cfRule>
  </conditionalFormatting>
  <conditionalFormatting sqref="S32">
    <cfRule type="cellIs" dxfId="897" priority="886" stopIfTrue="1" operator="greaterThan">
      <formula>0</formula>
    </cfRule>
  </conditionalFormatting>
  <conditionalFormatting sqref="S38">
    <cfRule type="cellIs" dxfId="896" priority="885" stopIfTrue="1" operator="greaterThan">
      <formula>0</formula>
    </cfRule>
  </conditionalFormatting>
  <conditionalFormatting sqref="Z18">
    <cfRule type="cellIs" dxfId="895" priority="884" stopIfTrue="1" operator="greaterThan">
      <formula>0</formula>
    </cfRule>
  </conditionalFormatting>
  <conditionalFormatting sqref="Z30">
    <cfRule type="cellIs" dxfId="894" priority="883" stopIfTrue="1" operator="greaterThan">
      <formula>0</formula>
    </cfRule>
  </conditionalFormatting>
  <conditionalFormatting sqref="Z15">
    <cfRule type="cellIs" dxfId="893" priority="882" stopIfTrue="1" operator="greaterThan">
      <formula>0</formula>
    </cfRule>
  </conditionalFormatting>
  <conditionalFormatting sqref="Z4 Z6">
    <cfRule type="cellIs" dxfId="892" priority="881" stopIfTrue="1" operator="greaterThan">
      <formula>0</formula>
    </cfRule>
  </conditionalFormatting>
  <conditionalFormatting sqref="Z33">
    <cfRule type="cellIs" dxfId="891" priority="880" stopIfTrue="1" operator="greaterThan">
      <formula>0</formula>
    </cfRule>
  </conditionalFormatting>
  <conditionalFormatting sqref="Z27">
    <cfRule type="cellIs" dxfId="890" priority="879" stopIfTrue="1" operator="greaterThan">
      <formula>0</formula>
    </cfRule>
  </conditionalFormatting>
  <conditionalFormatting sqref="Z21">
    <cfRule type="cellIs" dxfId="889" priority="878" stopIfTrue="1" operator="greaterThan">
      <formula>0</formula>
    </cfRule>
  </conditionalFormatting>
  <conditionalFormatting sqref="Z12">
    <cfRule type="cellIs" dxfId="888" priority="877" stopIfTrue="1" operator="greaterThan">
      <formula>0</formula>
    </cfRule>
  </conditionalFormatting>
  <conditionalFormatting sqref="Z28">
    <cfRule type="cellIs" dxfId="887" priority="876" stopIfTrue="1" operator="greaterThan">
      <formula>0</formula>
    </cfRule>
  </conditionalFormatting>
  <conditionalFormatting sqref="Z16">
    <cfRule type="cellIs" dxfId="886" priority="875" stopIfTrue="1" operator="greaterThan">
      <formula>0</formula>
    </cfRule>
  </conditionalFormatting>
  <conditionalFormatting sqref="Z22">
    <cfRule type="cellIs" dxfId="885" priority="874" stopIfTrue="1" operator="greaterThan">
      <formula>0</formula>
    </cfRule>
  </conditionalFormatting>
  <conditionalFormatting sqref="Z10">
    <cfRule type="cellIs" dxfId="884" priority="873" stopIfTrue="1" operator="greaterThan">
      <formula>0</formula>
    </cfRule>
  </conditionalFormatting>
  <conditionalFormatting sqref="Z19">
    <cfRule type="cellIs" dxfId="883" priority="872" stopIfTrue="1" operator="greaterThan">
      <formula>0</formula>
    </cfRule>
  </conditionalFormatting>
  <conditionalFormatting sqref="Z25">
    <cfRule type="cellIs" dxfId="882" priority="871" stopIfTrue="1" operator="greaterThan">
      <formula>0</formula>
    </cfRule>
  </conditionalFormatting>
  <conditionalFormatting sqref="Z31">
    <cfRule type="cellIs" dxfId="881" priority="870" stopIfTrue="1" operator="greaterThan">
      <formula>0</formula>
    </cfRule>
  </conditionalFormatting>
  <conditionalFormatting sqref="Z9">
    <cfRule type="cellIs" dxfId="880" priority="869" stopIfTrue="1" operator="greaterThan">
      <formula>0</formula>
    </cfRule>
  </conditionalFormatting>
  <conditionalFormatting sqref="Z13">
    <cfRule type="cellIs" dxfId="879" priority="868" stopIfTrue="1" operator="greaterThan">
      <formula>0</formula>
    </cfRule>
  </conditionalFormatting>
  <conditionalFormatting sqref="Z7">
    <cfRule type="cellIs" dxfId="878" priority="867" stopIfTrue="1" operator="greaterThan">
      <formula>0</formula>
    </cfRule>
  </conditionalFormatting>
  <conditionalFormatting sqref="Z37">
    <cfRule type="cellIs" dxfId="877" priority="866" stopIfTrue="1" operator="greaterThan">
      <formula>0</formula>
    </cfRule>
  </conditionalFormatting>
  <conditionalFormatting sqref="Z5">
    <cfRule type="cellIs" dxfId="876" priority="865" stopIfTrue="1" operator="greaterThan">
      <formula>0</formula>
    </cfRule>
  </conditionalFormatting>
  <conditionalFormatting sqref="Z8">
    <cfRule type="cellIs" dxfId="875" priority="864" stopIfTrue="1" operator="greaterThan">
      <formula>0</formula>
    </cfRule>
  </conditionalFormatting>
  <conditionalFormatting sqref="Z11">
    <cfRule type="cellIs" dxfId="874" priority="863" stopIfTrue="1" operator="greaterThan">
      <formula>0</formula>
    </cfRule>
  </conditionalFormatting>
  <conditionalFormatting sqref="Z14">
    <cfRule type="cellIs" dxfId="873" priority="862" stopIfTrue="1" operator="greaterThan">
      <formula>0</formula>
    </cfRule>
  </conditionalFormatting>
  <conditionalFormatting sqref="Z17">
    <cfRule type="cellIs" dxfId="872" priority="861" stopIfTrue="1" operator="greaterThan">
      <formula>0</formula>
    </cfRule>
  </conditionalFormatting>
  <conditionalFormatting sqref="Z20">
    <cfRule type="cellIs" dxfId="871" priority="860" stopIfTrue="1" operator="greaterThan">
      <formula>0</formula>
    </cfRule>
  </conditionalFormatting>
  <conditionalFormatting sqref="L28">
    <cfRule type="cellIs" dxfId="870" priority="816" stopIfTrue="1" operator="greaterThan">
      <formula>0</formula>
    </cfRule>
  </conditionalFormatting>
  <conditionalFormatting sqref="Z26">
    <cfRule type="cellIs" dxfId="869" priority="858" stopIfTrue="1" operator="greaterThan">
      <formula>0</formula>
    </cfRule>
  </conditionalFormatting>
  <conditionalFormatting sqref="Z29">
    <cfRule type="cellIs" dxfId="868" priority="857" stopIfTrue="1" operator="greaterThan">
      <formula>0</formula>
    </cfRule>
  </conditionalFormatting>
  <conditionalFormatting sqref="Z32">
    <cfRule type="cellIs" dxfId="867" priority="856" stopIfTrue="1" operator="greaterThan">
      <formula>0</formula>
    </cfRule>
  </conditionalFormatting>
  <conditionalFormatting sqref="Z38">
    <cfRule type="cellIs" dxfId="866" priority="855" stopIfTrue="1" operator="greaterThan">
      <formula>0</formula>
    </cfRule>
  </conditionalFormatting>
  <conditionalFormatting sqref="AG18">
    <cfRule type="cellIs" dxfId="865" priority="854" stopIfTrue="1" operator="greaterThan">
      <formula>0</formula>
    </cfRule>
  </conditionalFormatting>
  <conditionalFormatting sqref="AG30">
    <cfRule type="cellIs" dxfId="864" priority="853" stopIfTrue="1" operator="greaterThan">
      <formula>0</formula>
    </cfRule>
  </conditionalFormatting>
  <conditionalFormatting sqref="AG15">
    <cfRule type="cellIs" dxfId="863" priority="852" stopIfTrue="1" operator="greaterThan">
      <formula>0</formula>
    </cfRule>
  </conditionalFormatting>
  <conditionalFormatting sqref="AG4 AG6">
    <cfRule type="cellIs" dxfId="862" priority="851" stopIfTrue="1" operator="greaterThan">
      <formula>0</formula>
    </cfRule>
  </conditionalFormatting>
  <conditionalFormatting sqref="AG33">
    <cfRule type="cellIs" dxfId="861" priority="850" stopIfTrue="1" operator="greaterThan">
      <formula>0</formula>
    </cfRule>
  </conditionalFormatting>
  <conditionalFormatting sqref="AG27">
    <cfRule type="cellIs" dxfId="860" priority="849" stopIfTrue="1" operator="greaterThan">
      <formula>0</formula>
    </cfRule>
  </conditionalFormatting>
  <conditionalFormatting sqref="AG21">
    <cfRule type="cellIs" dxfId="859" priority="848" stopIfTrue="1" operator="greaterThan">
      <formula>0</formula>
    </cfRule>
  </conditionalFormatting>
  <conditionalFormatting sqref="AG12">
    <cfRule type="cellIs" dxfId="858" priority="847" stopIfTrue="1" operator="greaterThan">
      <formula>0</formula>
    </cfRule>
  </conditionalFormatting>
  <conditionalFormatting sqref="AG28">
    <cfRule type="cellIs" dxfId="857" priority="846" stopIfTrue="1" operator="greaterThan">
      <formula>0</formula>
    </cfRule>
  </conditionalFormatting>
  <conditionalFormatting sqref="AG16">
    <cfRule type="cellIs" dxfId="856" priority="845" stopIfTrue="1" operator="greaterThan">
      <formula>0</formula>
    </cfRule>
  </conditionalFormatting>
  <conditionalFormatting sqref="AG22">
    <cfRule type="cellIs" dxfId="855" priority="844" stopIfTrue="1" operator="greaterThan">
      <formula>0</formula>
    </cfRule>
  </conditionalFormatting>
  <conditionalFormatting sqref="AG10">
    <cfRule type="cellIs" dxfId="854" priority="843" stopIfTrue="1" operator="greaterThan">
      <formula>0</formula>
    </cfRule>
  </conditionalFormatting>
  <conditionalFormatting sqref="AG19">
    <cfRule type="cellIs" dxfId="853" priority="842" stopIfTrue="1" operator="greaterThan">
      <formula>0</formula>
    </cfRule>
  </conditionalFormatting>
  <conditionalFormatting sqref="AG25">
    <cfRule type="cellIs" dxfId="852" priority="841" stopIfTrue="1" operator="greaterThan">
      <formula>0</formula>
    </cfRule>
  </conditionalFormatting>
  <conditionalFormatting sqref="AG20">
    <cfRule type="cellIs" dxfId="851" priority="830" stopIfTrue="1" operator="greaterThan">
      <formula>0</formula>
    </cfRule>
  </conditionalFormatting>
  <conditionalFormatting sqref="AG23">
    <cfRule type="cellIs" dxfId="850" priority="829" stopIfTrue="1" operator="greaterThan">
      <formula>0</formula>
    </cfRule>
  </conditionalFormatting>
  <conditionalFormatting sqref="AG26">
    <cfRule type="cellIs" dxfId="849" priority="828" stopIfTrue="1" operator="greaterThan">
      <formula>0</formula>
    </cfRule>
  </conditionalFormatting>
  <conditionalFormatting sqref="AG29">
    <cfRule type="cellIs" dxfId="848" priority="827" stopIfTrue="1" operator="greaterThan">
      <formula>0</formula>
    </cfRule>
  </conditionalFormatting>
  <conditionalFormatting sqref="AG32">
    <cfRule type="cellIs" dxfId="847" priority="826" stopIfTrue="1" operator="greaterThan">
      <formula>0</formula>
    </cfRule>
  </conditionalFormatting>
  <conditionalFormatting sqref="AG38">
    <cfRule type="cellIs" dxfId="846" priority="825" stopIfTrue="1" operator="greaterThan">
      <formula>0</formula>
    </cfRule>
  </conditionalFormatting>
  <conditionalFormatting sqref="L18">
    <cfRule type="cellIs" dxfId="845" priority="824" stopIfTrue="1" operator="greaterThan">
      <formula>0</formula>
    </cfRule>
  </conditionalFormatting>
  <conditionalFormatting sqref="L30">
    <cfRule type="cellIs" dxfId="844" priority="823" stopIfTrue="1" operator="greaterThan">
      <formula>0</formula>
    </cfRule>
  </conditionalFormatting>
  <conditionalFormatting sqref="L15">
    <cfRule type="cellIs" dxfId="843" priority="822" stopIfTrue="1" operator="greaterThan">
      <formula>0</formula>
    </cfRule>
  </conditionalFormatting>
  <conditionalFormatting sqref="L4 L6">
    <cfRule type="cellIs" dxfId="842" priority="821" stopIfTrue="1" operator="greaterThan">
      <formula>0</formula>
    </cfRule>
  </conditionalFormatting>
  <conditionalFormatting sqref="L33">
    <cfRule type="cellIs" dxfId="841" priority="820" stopIfTrue="1" operator="greaterThan">
      <formula>0</formula>
    </cfRule>
  </conditionalFormatting>
  <conditionalFormatting sqref="L27">
    <cfRule type="cellIs" dxfId="840" priority="819" stopIfTrue="1" operator="greaterThan">
      <formula>0</formula>
    </cfRule>
  </conditionalFormatting>
  <conditionalFormatting sqref="L21">
    <cfRule type="cellIs" dxfId="839" priority="818" stopIfTrue="1" operator="greaterThan">
      <formula>0</formula>
    </cfRule>
  </conditionalFormatting>
  <conditionalFormatting sqref="L12">
    <cfRule type="cellIs" dxfId="838" priority="817" stopIfTrue="1" operator="greaterThan">
      <formula>0</formula>
    </cfRule>
  </conditionalFormatting>
  <conditionalFormatting sqref="L16">
    <cfRule type="cellIs" dxfId="837" priority="815" stopIfTrue="1" operator="greaterThan">
      <formula>0</formula>
    </cfRule>
  </conditionalFormatting>
  <conditionalFormatting sqref="L22">
    <cfRule type="cellIs" dxfId="836" priority="814" stopIfTrue="1" operator="greaterThan">
      <formula>0</formula>
    </cfRule>
  </conditionalFormatting>
  <conditionalFormatting sqref="L10">
    <cfRule type="cellIs" dxfId="835" priority="813" stopIfTrue="1" operator="greaterThan">
      <formula>0</formula>
    </cfRule>
  </conditionalFormatting>
  <conditionalFormatting sqref="L19">
    <cfRule type="cellIs" dxfId="834" priority="812" stopIfTrue="1" operator="greaterThan">
      <formula>0</formula>
    </cfRule>
  </conditionalFormatting>
  <conditionalFormatting sqref="L25">
    <cfRule type="cellIs" dxfId="833" priority="811" stopIfTrue="1" operator="greaterThan">
      <formula>0</formula>
    </cfRule>
  </conditionalFormatting>
  <conditionalFormatting sqref="L31">
    <cfRule type="cellIs" dxfId="832" priority="810" stopIfTrue="1" operator="greaterThan">
      <formula>0</formula>
    </cfRule>
  </conditionalFormatting>
  <conditionalFormatting sqref="L9">
    <cfRule type="cellIs" dxfId="831" priority="809" stopIfTrue="1" operator="greaterThan">
      <formula>0</formula>
    </cfRule>
  </conditionalFormatting>
  <conditionalFormatting sqref="L13">
    <cfRule type="cellIs" dxfId="830" priority="808" stopIfTrue="1" operator="greaterThan">
      <formula>0</formula>
    </cfRule>
  </conditionalFormatting>
  <conditionalFormatting sqref="L7">
    <cfRule type="cellIs" dxfId="829" priority="807" stopIfTrue="1" operator="greaterThan">
      <formula>0</formula>
    </cfRule>
  </conditionalFormatting>
  <conditionalFormatting sqref="L37">
    <cfRule type="cellIs" dxfId="828" priority="806" stopIfTrue="1" operator="greaterThan">
      <formula>0</formula>
    </cfRule>
  </conditionalFormatting>
  <conditionalFormatting sqref="L5">
    <cfRule type="cellIs" dxfId="827" priority="805" stopIfTrue="1" operator="greaterThan">
      <formula>0</formula>
    </cfRule>
  </conditionalFormatting>
  <conditionalFormatting sqref="L8">
    <cfRule type="cellIs" dxfId="826" priority="804" stopIfTrue="1" operator="greaterThan">
      <formula>0</formula>
    </cfRule>
  </conditionalFormatting>
  <conditionalFormatting sqref="L11">
    <cfRule type="cellIs" dxfId="825" priority="803" stopIfTrue="1" operator="greaterThan">
      <formula>0</formula>
    </cfRule>
  </conditionalFormatting>
  <conditionalFormatting sqref="L14">
    <cfRule type="cellIs" dxfId="824" priority="802" stopIfTrue="1" operator="greaterThan">
      <formula>0</formula>
    </cfRule>
  </conditionalFormatting>
  <conditionalFormatting sqref="L17">
    <cfRule type="cellIs" dxfId="823" priority="801" stopIfTrue="1" operator="greaterThan">
      <formula>0</formula>
    </cfRule>
  </conditionalFormatting>
  <conditionalFormatting sqref="L20">
    <cfRule type="cellIs" dxfId="822" priority="800" stopIfTrue="1" operator="greaterThan">
      <formula>0</formula>
    </cfRule>
  </conditionalFormatting>
  <conditionalFormatting sqref="L23">
    <cfRule type="cellIs" dxfId="821" priority="799" stopIfTrue="1" operator="greaterThan">
      <formula>0</formula>
    </cfRule>
  </conditionalFormatting>
  <conditionalFormatting sqref="K8">
    <cfRule type="cellIs" dxfId="820" priority="794" stopIfTrue="1" operator="greaterThan">
      <formula>0</formula>
    </cfRule>
  </conditionalFormatting>
  <conditionalFormatting sqref="K11">
    <cfRule type="cellIs" dxfId="819" priority="793" stopIfTrue="1" operator="greaterThan">
      <formula>0</formula>
    </cfRule>
  </conditionalFormatting>
  <conditionalFormatting sqref="K14">
    <cfRule type="cellIs" dxfId="818" priority="792" stopIfTrue="1" operator="greaterThan">
      <formula>0</formula>
    </cfRule>
  </conditionalFormatting>
  <conditionalFormatting sqref="K17">
    <cfRule type="cellIs" dxfId="817" priority="791" stopIfTrue="1" operator="greaterThan">
      <formula>0</formula>
    </cfRule>
  </conditionalFormatting>
  <conditionalFormatting sqref="K20">
    <cfRule type="cellIs" dxfId="816" priority="790" stopIfTrue="1" operator="greaterThan">
      <formula>0</formula>
    </cfRule>
  </conditionalFormatting>
  <conditionalFormatting sqref="K23">
    <cfRule type="cellIs" dxfId="815" priority="789" stopIfTrue="1" operator="greaterThan">
      <formula>0</formula>
    </cfRule>
  </conditionalFormatting>
  <conditionalFormatting sqref="K26">
    <cfRule type="cellIs" dxfId="814" priority="788" stopIfTrue="1" operator="greaterThan">
      <formula>0</formula>
    </cfRule>
  </conditionalFormatting>
  <conditionalFormatting sqref="K29">
    <cfRule type="cellIs" dxfId="813" priority="787" stopIfTrue="1" operator="greaterThan">
      <formula>0</formula>
    </cfRule>
  </conditionalFormatting>
  <conditionalFormatting sqref="K32">
    <cfRule type="cellIs" dxfId="812" priority="786" stopIfTrue="1" operator="greaterThan">
      <formula>0</formula>
    </cfRule>
  </conditionalFormatting>
  <conditionalFormatting sqref="K38">
    <cfRule type="cellIs" dxfId="811" priority="785" stopIfTrue="1" operator="greaterThan">
      <formula>0</formula>
    </cfRule>
  </conditionalFormatting>
  <conditionalFormatting sqref="R18">
    <cfRule type="cellIs" dxfId="810" priority="784" stopIfTrue="1" operator="greaterThan">
      <formula>0</formula>
    </cfRule>
  </conditionalFormatting>
  <conditionalFormatting sqref="R30">
    <cfRule type="cellIs" dxfId="809" priority="783" stopIfTrue="1" operator="greaterThan">
      <formula>0</formula>
    </cfRule>
  </conditionalFormatting>
  <conditionalFormatting sqref="R15">
    <cfRule type="cellIs" dxfId="808" priority="782" stopIfTrue="1" operator="greaterThan">
      <formula>0</formula>
    </cfRule>
  </conditionalFormatting>
  <conditionalFormatting sqref="R4:R6">
    <cfRule type="cellIs" dxfId="807" priority="781" stopIfTrue="1" operator="greaterThan">
      <formula>0</formula>
    </cfRule>
  </conditionalFormatting>
  <conditionalFormatting sqref="R33">
    <cfRule type="cellIs" dxfId="806" priority="780" stopIfTrue="1" operator="greaterThan">
      <formula>0</formula>
    </cfRule>
  </conditionalFormatting>
  <conditionalFormatting sqref="R27">
    <cfRule type="cellIs" dxfId="805" priority="779" stopIfTrue="1" operator="greaterThan">
      <formula>0</formula>
    </cfRule>
  </conditionalFormatting>
  <conditionalFormatting sqref="R21">
    <cfRule type="cellIs" dxfId="804" priority="778" stopIfTrue="1" operator="greaterThan">
      <formula>0</formula>
    </cfRule>
  </conditionalFormatting>
  <conditionalFormatting sqref="R12">
    <cfRule type="cellIs" dxfId="803" priority="777" stopIfTrue="1" operator="greaterThan">
      <formula>0</formula>
    </cfRule>
  </conditionalFormatting>
  <conditionalFormatting sqref="R33">
    <cfRule type="cellIs" dxfId="802" priority="776" stopIfTrue="1" operator="greaterThan">
      <formula>0</formula>
    </cfRule>
  </conditionalFormatting>
  <conditionalFormatting sqref="R27">
    <cfRule type="cellIs" dxfId="801" priority="775" stopIfTrue="1" operator="greaterThan">
      <formula>0</formula>
    </cfRule>
  </conditionalFormatting>
  <conditionalFormatting sqref="R21">
    <cfRule type="cellIs" dxfId="800" priority="774" stopIfTrue="1" operator="greaterThan">
      <formula>0</formula>
    </cfRule>
  </conditionalFormatting>
  <conditionalFormatting sqref="R25">
    <cfRule type="cellIs" dxfId="799" priority="769" stopIfTrue="1" operator="greaterThan">
      <formula>0</formula>
    </cfRule>
  </conditionalFormatting>
  <conditionalFormatting sqref="R19">
    <cfRule type="cellIs" dxfId="798" priority="770" stopIfTrue="1" operator="greaterThan">
      <formula>0</formula>
    </cfRule>
  </conditionalFormatting>
  <conditionalFormatting sqref="R28">
    <cfRule type="cellIs" dxfId="797" priority="773" stopIfTrue="1" operator="greaterThan">
      <formula>0</formula>
    </cfRule>
  </conditionalFormatting>
  <conditionalFormatting sqref="R16">
    <cfRule type="cellIs" dxfId="796" priority="772" stopIfTrue="1" operator="greaterThan">
      <formula>0</formula>
    </cfRule>
  </conditionalFormatting>
  <conditionalFormatting sqref="R22">
    <cfRule type="cellIs" dxfId="795" priority="771" stopIfTrue="1" operator="greaterThan">
      <formula>0</formula>
    </cfRule>
  </conditionalFormatting>
  <conditionalFormatting sqref="R31">
    <cfRule type="cellIs" dxfId="794" priority="768" stopIfTrue="1" operator="greaterThan">
      <formula>0</formula>
    </cfRule>
  </conditionalFormatting>
  <conditionalFormatting sqref="R9">
    <cfRule type="cellIs" dxfId="793" priority="767" stopIfTrue="1" operator="greaterThan">
      <formula>0</formula>
    </cfRule>
  </conditionalFormatting>
  <conditionalFormatting sqref="R10">
    <cfRule type="cellIs" dxfId="792" priority="766" stopIfTrue="1" operator="greaterThan">
      <formula>0</formula>
    </cfRule>
  </conditionalFormatting>
  <conditionalFormatting sqref="R7">
    <cfRule type="cellIs" dxfId="791" priority="765" stopIfTrue="1" operator="greaterThan">
      <formula>0</formula>
    </cfRule>
  </conditionalFormatting>
  <conditionalFormatting sqref="R37">
    <cfRule type="cellIs" dxfId="790" priority="764" stopIfTrue="1" operator="greaterThan">
      <formula>0</formula>
    </cfRule>
  </conditionalFormatting>
  <conditionalFormatting sqref="R13">
    <cfRule type="cellIs" dxfId="789" priority="763" stopIfTrue="1" operator="greaterThan">
      <formula>0</formula>
    </cfRule>
  </conditionalFormatting>
  <conditionalFormatting sqref="R8">
    <cfRule type="cellIs" dxfId="788" priority="762" stopIfTrue="1" operator="greaterThan">
      <formula>0</formula>
    </cfRule>
  </conditionalFormatting>
  <conditionalFormatting sqref="R11">
    <cfRule type="cellIs" dxfId="787" priority="761" stopIfTrue="1" operator="greaterThan">
      <formula>0</formula>
    </cfRule>
  </conditionalFormatting>
  <conditionalFormatting sqref="R14">
    <cfRule type="cellIs" dxfId="786" priority="760" stopIfTrue="1" operator="greaterThan">
      <formula>0</formula>
    </cfRule>
  </conditionalFormatting>
  <conditionalFormatting sqref="R17">
    <cfRule type="cellIs" dxfId="785" priority="759" stopIfTrue="1" operator="greaterThan">
      <formula>0</formula>
    </cfRule>
  </conditionalFormatting>
  <conditionalFormatting sqref="R20">
    <cfRule type="cellIs" dxfId="784" priority="758" stopIfTrue="1" operator="greaterThan">
      <formula>0</formula>
    </cfRule>
  </conditionalFormatting>
  <conditionalFormatting sqref="R23">
    <cfRule type="cellIs" dxfId="783" priority="757" stopIfTrue="1" operator="greaterThan">
      <formula>0</formula>
    </cfRule>
  </conditionalFormatting>
  <conditionalFormatting sqref="R26">
    <cfRule type="cellIs" dxfId="782" priority="756" stopIfTrue="1" operator="greaterThan">
      <formula>0</formula>
    </cfRule>
  </conditionalFormatting>
  <conditionalFormatting sqref="R29">
    <cfRule type="cellIs" dxfId="781" priority="755" stopIfTrue="1" operator="greaterThan">
      <formula>0</formula>
    </cfRule>
  </conditionalFormatting>
  <conditionalFormatting sqref="R32">
    <cfRule type="cellIs" dxfId="780" priority="754" stopIfTrue="1" operator="greaterThan">
      <formula>0</formula>
    </cfRule>
  </conditionalFormatting>
  <conditionalFormatting sqref="R38">
    <cfRule type="cellIs" dxfId="779" priority="753" stopIfTrue="1" operator="greaterThan">
      <formula>0</formula>
    </cfRule>
  </conditionalFormatting>
  <conditionalFormatting sqref="Y18">
    <cfRule type="cellIs" dxfId="778" priority="752" stopIfTrue="1" operator="greaterThan">
      <formula>0</formula>
    </cfRule>
  </conditionalFormatting>
  <conditionalFormatting sqref="Y30">
    <cfRule type="cellIs" dxfId="777" priority="751" stopIfTrue="1" operator="greaterThan">
      <formula>0</formula>
    </cfRule>
  </conditionalFormatting>
  <conditionalFormatting sqref="Y15">
    <cfRule type="cellIs" dxfId="776" priority="750" stopIfTrue="1" operator="greaterThan">
      <formula>0</formula>
    </cfRule>
  </conditionalFormatting>
  <conditionalFormatting sqref="Y4:Y6">
    <cfRule type="cellIs" dxfId="775" priority="749" stopIfTrue="1" operator="greaterThan">
      <formula>0</formula>
    </cfRule>
  </conditionalFormatting>
  <conditionalFormatting sqref="Y33">
    <cfRule type="cellIs" dxfId="774" priority="748" stopIfTrue="1" operator="greaterThan">
      <formula>0</formula>
    </cfRule>
  </conditionalFormatting>
  <conditionalFormatting sqref="Y27">
    <cfRule type="cellIs" dxfId="773" priority="747" stopIfTrue="1" operator="greaterThan">
      <formula>0</formula>
    </cfRule>
  </conditionalFormatting>
  <conditionalFormatting sqref="Y21">
    <cfRule type="cellIs" dxfId="772" priority="746" stopIfTrue="1" operator="greaterThan">
      <formula>0</formula>
    </cfRule>
  </conditionalFormatting>
  <conditionalFormatting sqref="Y12">
    <cfRule type="cellIs" dxfId="771" priority="745" stopIfTrue="1" operator="greaterThan">
      <formula>0</formula>
    </cfRule>
  </conditionalFormatting>
  <conditionalFormatting sqref="Y33">
    <cfRule type="cellIs" dxfId="770" priority="744" stopIfTrue="1" operator="greaterThan">
      <formula>0</formula>
    </cfRule>
  </conditionalFormatting>
  <conditionalFormatting sqref="Y27">
    <cfRule type="cellIs" dxfId="769" priority="743" stopIfTrue="1" operator="greaterThan">
      <formula>0</formula>
    </cfRule>
  </conditionalFormatting>
  <conditionalFormatting sqref="Y21">
    <cfRule type="cellIs" dxfId="768" priority="742" stopIfTrue="1" operator="greaterThan">
      <formula>0</formula>
    </cfRule>
  </conditionalFormatting>
  <conditionalFormatting sqref="Y25">
    <cfRule type="cellIs" dxfId="767" priority="737" stopIfTrue="1" operator="greaterThan">
      <formula>0</formula>
    </cfRule>
  </conditionalFormatting>
  <conditionalFormatting sqref="Y19">
    <cfRule type="cellIs" dxfId="766" priority="738" stopIfTrue="1" operator="greaterThan">
      <formula>0</formula>
    </cfRule>
  </conditionalFormatting>
  <conditionalFormatting sqref="Y28">
    <cfRule type="cellIs" dxfId="765" priority="741" stopIfTrue="1" operator="greaterThan">
      <formula>0</formula>
    </cfRule>
  </conditionalFormatting>
  <conditionalFormatting sqref="Y16">
    <cfRule type="cellIs" dxfId="764" priority="740" stopIfTrue="1" operator="greaterThan">
      <formula>0</formula>
    </cfRule>
  </conditionalFormatting>
  <conditionalFormatting sqref="Y22">
    <cfRule type="cellIs" dxfId="763" priority="739" stopIfTrue="1" operator="greaterThan">
      <formula>0</formula>
    </cfRule>
  </conditionalFormatting>
  <conditionalFormatting sqref="Y31">
    <cfRule type="cellIs" dxfId="762" priority="736" stopIfTrue="1" operator="greaterThan">
      <formula>0</formula>
    </cfRule>
  </conditionalFormatting>
  <conditionalFormatting sqref="Y9">
    <cfRule type="cellIs" dxfId="761" priority="735" stopIfTrue="1" operator="greaterThan">
      <formula>0</formula>
    </cfRule>
  </conditionalFormatting>
  <conditionalFormatting sqref="Y10">
    <cfRule type="cellIs" dxfId="760" priority="734" stopIfTrue="1" operator="greaterThan">
      <formula>0</formula>
    </cfRule>
  </conditionalFormatting>
  <conditionalFormatting sqref="Y7">
    <cfRule type="cellIs" dxfId="759" priority="733" stopIfTrue="1" operator="greaterThan">
      <formula>0</formula>
    </cfRule>
  </conditionalFormatting>
  <conditionalFormatting sqref="Y37">
    <cfRule type="cellIs" dxfId="758" priority="732" stopIfTrue="1" operator="greaterThan">
      <formula>0</formula>
    </cfRule>
  </conditionalFormatting>
  <conditionalFormatting sqref="Y13">
    <cfRule type="cellIs" dxfId="757" priority="731" stopIfTrue="1" operator="greaterThan">
      <formula>0</formula>
    </cfRule>
  </conditionalFormatting>
  <conditionalFormatting sqref="Y8">
    <cfRule type="cellIs" dxfId="756" priority="730" stopIfTrue="1" operator="greaterThan">
      <formula>0</formula>
    </cfRule>
  </conditionalFormatting>
  <conditionalFormatting sqref="Y11">
    <cfRule type="cellIs" dxfId="755" priority="729" stopIfTrue="1" operator="greaterThan">
      <formula>0</formula>
    </cfRule>
  </conditionalFormatting>
  <conditionalFormatting sqref="Y14">
    <cfRule type="cellIs" dxfId="754" priority="728" stopIfTrue="1" operator="greaterThan">
      <formula>0</formula>
    </cfRule>
  </conditionalFormatting>
  <conditionalFormatting sqref="Y17">
    <cfRule type="cellIs" dxfId="753" priority="727" stopIfTrue="1" operator="greaterThan">
      <formula>0</formula>
    </cfRule>
  </conditionalFormatting>
  <conditionalFormatting sqref="Y20">
    <cfRule type="cellIs" dxfId="752" priority="726" stopIfTrue="1" operator="greaterThan">
      <formula>0</formula>
    </cfRule>
  </conditionalFormatting>
  <conditionalFormatting sqref="Y23">
    <cfRule type="cellIs" dxfId="751" priority="725" stopIfTrue="1" operator="greaterThan">
      <formula>0</formula>
    </cfRule>
  </conditionalFormatting>
  <conditionalFormatting sqref="Y26">
    <cfRule type="cellIs" dxfId="750" priority="724" stopIfTrue="1" operator="greaterThan">
      <formula>0</formula>
    </cfRule>
  </conditionalFormatting>
  <conditionalFormatting sqref="Y29">
    <cfRule type="cellIs" dxfId="749" priority="723" stopIfTrue="1" operator="greaterThan">
      <formula>0</formula>
    </cfRule>
  </conditionalFormatting>
  <conditionalFormatting sqref="Y32">
    <cfRule type="cellIs" dxfId="748" priority="722" stopIfTrue="1" operator="greaterThan">
      <formula>0</formula>
    </cfRule>
  </conditionalFormatting>
  <conditionalFormatting sqref="Y38">
    <cfRule type="cellIs" dxfId="747" priority="721" stopIfTrue="1" operator="greaterThan">
      <formula>0</formula>
    </cfRule>
  </conditionalFormatting>
  <conditionalFormatting sqref="AF18">
    <cfRule type="cellIs" dxfId="746" priority="720" stopIfTrue="1" operator="greaterThan">
      <formula>0</formula>
    </cfRule>
  </conditionalFormatting>
  <conditionalFormatting sqref="AF30">
    <cfRule type="cellIs" dxfId="745" priority="719" stopIfTrue="1" operator="greaterThan">
      <formula>0</formula>
    </cfRule>
  </conditionalFormatting>
  <conditionalFormatting sqref="AF15">
    <cfRule type="cellIs" dxfId="744" priority="718" stopIfTrue="1" operator="greaterThan">
      <formula>0</formula>
    </cfRule>
  </conditionalFormatting>
  <conditionalFormatting sqref="AF4:AF6">
    <cfRule type="cellIs" dxfId="743" priority="717" stopIfTrue="1" operator="greaterThan">
      <formula>0</formula>
    </cfRule>
  </conditionalFormatting>
  <conditionalFormatting sqref="AF33">
    <cfRule type="cellIs" dxfId="742" priority="716" stopIfTrue="1" operator="greaterThan">
      <formula>0</formula>
    </cfRule>
  </conditionalFormatting>
  <conditionalFormatting sqref="AF27">
    <cfRule type="cellIs" dxfId="741" priority="715" stopIfTrue="1" operator="greaterThan">
      <formula>0</formula>
    </cfRule>
  </conditionalFormatting>
  <conditionalFormatting sqref="AF21">
    <cfRule type="cellIs" dxfId="740" priority="714" stopIfTrue="1" operator="greaterThan">
      <formula>0</formula>
    </cfRule>
  </conditionalFormatting>
  <conditionalFormatting sqref="AF12">
    <cfRule type="cellIs" dxfId="739" priority="713" stopIfTrue="1" operator="greaterThan">
      <formula>0</formula>
    </cfRule>
  </conditionalFormatting>
  <conditionalFormatting sqref="AF33">
    <cfRule type="cellIs" dxfId="738" priority="712" stopIfTrue="1" operator="greaterThan">
      <formula>0</formula>
    </cfRule>
  </conditionalFormatting>
  <conditionalFormatting sqref="AF27">
    <cfRule type="cellIs" dxfId="737" priority="711" stopIfTrue="1" operator="greaterThan">
      <formula>0</formula>
    </cfRule>
  </conditionalFormatting>
  <conditionalFormatting sqref="AF21">
    <cfRule type="cellIs" dxfId="736" priority="710" stopIfTrue="1" operator="greaterThan">
      <formula>0</formula>
    </cfRule>
  </conditionalFormatting>
  <conditionalFormatting sqref="AF25">
    <cfRule type="cellIs" dxfId="735" priority="705" stopIfTrue="1" operator="greaterThan">
      <formula>0</formula>
    </cfRule>
  </conditionalFormatting>
  <conditionalFormatting sqref="AF19">
    <cfRule type="cellIs" dxfId="734" priority="706" stopIfTrue="1" operator="greaterThan">
      <formula>0</formula>
    </cfRule>
  </conditionalFormatting>
  <conditionalFormatting sqref="AF28">
    <cfRule type="cellIs" dxfId="733" priority="709" stopIfTrue="1" operator="greaterThan">
      <formula>0</formula>
    </cfRule>
  </conditionalFormatting>
  <conditionalFormatting sqref="AF16">
    <cfRule type="cellIs" dxfId="732" priority="708" stopIfTrue="1" operator="greaterThan">
      <formula>0</formula>
    </cfRule>
  </conditionalFormatting>
  <conditionalFormatting sqref="AF22">
    <cfRule type="cellIs" dxfId="731" priority="707" stopIfTrue="1" operator="greaterThan">
      <formula>0</formula>
    </cfRule>
  </conditionalFormatting>
  <conditionalFormatting sqref="AF31">
    <cfRule type="cellIs" dxfId="730" priority="704" stopIfTrue="1" operator="greaterThan">
      <formula>0</formula>
    </cfRule>
  </conditionalFormatting>
  <conditionalFormatting sqref="AF9">
    <cfRule type="cellIs" dxfId="729" priority="703" stopIfTrue="1" operator="greaterThan">
      <formula>0</formula>
    </cfRule>
  </conditionalFormatting>
  <conditionalFormatting sqref="AF10">
    <cfRule type="cellIs" dxfId="728" priority="702" stopIfTrue="1" operator="greaterThan">
      <formula>0</formula>
    </cfRule>
  </conditionalFormatting>
  <conditionalFormatting sqref="AF7">
    <cfRule type="cellIs" dxfId="727" priority="701" stopIfTrue="1" operator="greaterThan">
      <formula>0</formula>
    </cfRule>
  </conditionalFormatting>
  <conditionalFormatting sqref="AF37">
    <cfRule type="cellIs" dxfId="726" priority="700" stopIfTrue="1" operator="greaterThan">
      <formula>0</formula>
    </cfRule>
  </conditionalFormatting>
  <conditionalFormatting sqref="AF13">
    <cfRule type="cellIs" dxfId="725" priority="699" stopIfTrue="1" operator="greaterThan">
      <formula>0</formula>
    </cfRule>
  </conditionalFormatting>
  <conditionalFormatting sqref="AF8">
    <cfRule type="cellIs" dxfId="724" priority="698" stopIfTrue="1" operator="greaterThan">
      <formula>0</formula>
    </cfRule>
  </conditionalFormatting>
  <conditionalFormatting sqref="AF11">
    <cfRule type="cellIs" dxfId="723" priority="697" stopIfTrue="1" operator="greaterThan">
      <formula>0</formula>
    </cfRule>
  </conditionalFormatting>
  <conditionalFormatting sqref="AF14">
    <cfRule type="cellIs" dxfId="722" priority="696" stopIfTrue="1" operator="greaterThan">
      <formula>0</formula>
    </cfRule>
  </conditionalFormatting>
  <conditionalFormatting sqref="AF17">
    <cfRule type="cellIs" dxfId="721" priority="695" stopIfTrue="1" operator="greaterThan">
      <formula>0</formula>
    </cfRule>
  </conditionalFormatting>
  <conditionalFormatting sqref="AF20">
    <cfRule type="cellIs" dxfId="720" priority="694" stopIfTrue="1" operator="greaterThan">
      <formula>0</formula>
    </cfRule>
  </conditionalFormatting>
  <conditionalFormatting sqref="AF23">
    <cfRule type="cellIs" dxfId="719" priority="693" stopIfTrue="1" operator="greaterThan">
      <formula>0</formula>
    </cfRule>
  </conditionalFormatting>
  <conditionalFormatting sqref="AF26">
    <cfRule type="cellIs" dxfId="718" priority="692" stopIfTrue="1" operator="greaterThan">
      <formula>0</formula>
    </cfRule>
  </conditionalFormatting>
  <conditionalFormatting sqref="AF29">
    <cfRule type="cellIs" dxfId="717" priority="691" stopIfTrue="1" operator="greaterThan">
      <formula>0</formula>
    </cfRule>
  </conditionalFormatting>
  <conditionalFormatting sqref="AF32">
    <cfRule type="cellIs" dxfId="716" priority="690" stopIfTrue="1" operator="greaterThan">
      <formula>0</formula>
    </cfRule>
  </conditionalFormatting>
  <conditionalFormatting sqref="AF38">
    <cfRule type="cellIs" dxfId="715" priority="689" stopIfTrue="1" operator="greaterThan">
      <formula>0</formula>
    </cfRule>
  </conditionalFormatting>
  <conditionalFormatting sqref="AM18">
    <cfRule type="cellIs" dxfId="714" priority="688" stopIfTrue="1" operator="greaterThan">
      <formula>0</formula>
    </cfRule>
  </conditionalFormatting>
  <conditionalFormatting sqref="AM30">
    <cfRule type="cellIs" dxfId="713" priority="687" stopIfTrue="1" operator="greaterThan">
      <formula>0</formula>
    </cfRule>
  </conditionalFormatting>
  <conditionalFormatting sqref="AM15">
    <cfRule type="cellIs" dxfId="712" priority="686" stopIfTrue="1" operator="greaterThan">
      <formula>0</formula>
    </cfRule>
  </conditionalFormatting>
  <conditionalFormatting sqref="AM4:AM6">
    <cfRule type="cellIs" dxfId="711" priority="685" stopIfTrue="1" operator="greaterThan">
      <formula>0</formula>
    </cfRule>
  </conditionalFormatting>
  <conditionalFormatting sqref="AM33">
    <cfRule type="cellIs" dxfId="710" priority="684" stopIfTrue="1" operator="greaterThan">
      <formula>0</formula>
    </cfRule>
  </conditionalFormatting>
  <conditionalFormatting sqref="AM27">
    <cfRule type="cellIs" dxfId="709" priority="683" stopIfTrue="1" operator="greaterThan">
      <formula>0</formula>
    </cfRule>
  </conditionalFormatting>
  <conditionalFormatting sqref="AM21">
    <cfRule type="cellIs" dxfId="708" priority="682" stopIfTrue="1" operator="greaterThan">
      <formula>0</formula>
    </cfRule>
  </conditionalFormatting>
  <conditionalFormatting sqref="AM12">
    <cfRule type="cellIs" dxfId="707" priority="681" stopIfTrue="1" operator="greaterThan">
      <formula>0</formula>
    </cfRule>
  </conditionalFormatting>
  <conditionalFormatting sqref="AM33">
    <cfRule type="cellIs" dxfId="706" priority="680" stopIfTrue="1" operator="greaterThan">
      <formula>0</formula>
    </cfRule>
  </conditionalFormatting>
  <conditionalFormatting sqref="AM27">
    <cfRule type="cellIs" dxfId="705" priority="679" stopIfTrue="1" operator="greaterThan">
      <formula>0</formula>
    </cfRule>
  </conditionalFormatting>
  <conditionalFormatting sqref="AM21">
    <cfRule type="cellIs" dxfId="704" priority="678" stopIfTrue="1" operator="greaterThan">
      <formula>0</formula>
    </cfRule>
  </conditionalFormatting>
  <conditionalFormatting sqref="AM25">
    <cfRule type="cellIs" dxfId="703" priority="673" stopIfTrue="1" operator="greaterThan">
      <formula>0</formula>
    </cfRule>
  </conditionalFormatting>
  <conditionalFormatting sqref="AM19">
    <cfRule type="cellIs" dxfId="702" priority="674" stopIfTrue="1" operator="greaterThan">
      <formula>0</formula>
    </cfRule>
  </conditionalFormatting>
  <conditionalFormatting sqref="AM28">
    <cfRule type="cellIs" dxfId="701" priority="677" stopIfTrue="1" operator="greaterThan">
      <formula>0</formula>
    </cfRule>
  </conditionalFormatting>
  <conditionalFormatting sqref="AM16">
    <cfRule type="cellIs" dxfId="700" priority="676" stopIfTrue="1" operator="greaterThan">
      <formula>0</formula>
    </cfRule>
  </conditionalFormatting>
  <conditionalFormatting sqref="AM22">
    <cfRule type="cellIs" dxfId="699" priority="675" stopIfTrue="1" operator="greaterThan">
      <formula>0</formula>
    </cfRule>
  </conditionalFormatting>
  <conditionalFormatting sqref="AM31">
    <cfRule type="cellIs" dxfId="698" priority="672" stopIfTrue="1" operator="greaterThan">
      <formula>0</formula>
    </cfRule>
  </conditionalFormatting>
  <conditionalFormatting sqref="AM9">
    <cfRule type="cellIs" dxfId="697" priority="671" stopIfTrue="1" operator="greaterThan">
      <formula>0</formula>
    </cfRule>
  </conditionalFormatting>
  <conditionalFormatting sqref="AM10">
    <cfRule type="cellIs" dxfId="696" priority="670" stopIfTrue="1" operator="greaterThan">
      <formula>0</formula>
    </cfRule>
  </conditionalFormatting>
  <conditionalFormatting sqref="AM7">
    <cfRule type="cellIs" dxfId="695" priority="669" stopIfTrue="1" operator="greaterThan">
      <formula>0</formula>
    </cfRule>
  </conditionalFormatting>
  <conditionalFormatting sqref="AM37">
    <cfRule type="cellIs" dxfId="694" priority="668" stopIfTrue="1" operator="greaterThan">
      <formula>0</formula>
    </cfRule>
  </conditionalFormatting>
  <conditionalFormatting sqref="AM13">
    <cfRule type="cellIs" dxfId="693" priority="667" stopIfTrue="1" operator="greaterThan">
      <formula>0</formula>
    </cfRule>
  </conditionalFormatting>
  <conditionalFormatting sqref="AM8">
    <cfRule type="cellIs" dxfId="692" priority="666" stopIfTrue="1" operator="greaterThan">
      <formula>0</formula>
    </cfRule>
  </conditionalFormatting>
  <conditionalFormatting sqref="AM11">
    <cfRule type="cellIs" dxfId="691" priority="665" stopIfTrue="1" operator="greaterThan">
      <formula>0</formula>
    </cfRule>
  </conditionalFormatting>
  <conditionalFormatting sqref="AM14">
    <cfRule type="cellIs" dxfId="690" priority="664" stopIfTrue="1" operator="greaterThan">
      <formula>0</formula>
    </cfRule>
  </conditionalFormatting>
  <conditionalFormatting sqref="AM17">
    <cfRule type="cellIs" dxfId="689" priority="663" stopIfTrue="1" operator="greaterThan">
      <formula>0</formula>
    </cfRule>
  </conditionalFormatting>
  <conditionalFormatting sqref="AM20">
    <cfRule type="cellIs" dxfId="688" priority="662" stopIfTrue="1" operator="greaterThan">
      <formula>0</formula>
    </cfRule>
  </conditionalFormatting>
  <conditionalFormatting sqref="AM23">
    <cfRule type="cellIs" dxfId="687" priority="661" stopIfTrue="1" operator="greaterThan">
      <formula>0</formula>
    </cfRule>
  </conditionalFormatting>
  <conditionalFormatting sqref="AM26">
    <cfRule type="cellIs" dxfId="686" priority="660" stopIfTrue="1" operator="greaterThan">
      <formula>0</formula>
    </cfRule>
  </conditionalFormatting>
  <conditionalFormatting sqref="AM29">
    <cfRule type="cellIs" dxfId="685" priority="659" stopIfTrue="1" operator="greaterThan">
      <formula>0</formula>
    </cfRule>
  </conditionalFormatting>
  <conditionalFormatting sqref="AM32">
    <cfRule type="cellIs" dxfId="684" priority="658" stopIfTrue="1" operator="greaterThan">
      <formula>0</formula>
    </cfRule>
  </conditionalFormatting>
  <conditionalFormatting sqref="AM38">
    <cfRule type="cellIs" dxfId="683" priority="657" stopIfTrue="1" operator="greaterThan">
      <formula>0</formula>
    </cfRule>
  </conditionalFormatting>
  <conditionalFormatting sqref="E60">
    <cfRule type="cellIs" dxfId="682" priority="656" stopIfTrue="1" operator="greaterThan">
      <formula>0</formula>
    </cfRule>
  </conditionalFormatting>
  <conditionalFormatting sqref="E63">
    <cfRule type="cellIs" dxfId="681" priority="655" stopIfTrue="1" operator="greaterThan">
      <formula>0</formula>
    </cfRule>
  </conditionalFormatting>
  <conditionalFormatting sqref="E66">
    <cfRule type="cellIs" dxfId="680" priority="654" stopIfTrue="1" operator="greaterThan">
      <formula>0</formula>
    </cfRule>
  </conditionalFormatting>
  <conditionalFormatting sqref="E69">
    <cfRule type="cellIs" dxfId="679" priority="653" stopIfTrue="1" operator="greaterThan">
      <formula>0</formula>
    </cfRule>
  </conditionalFormatting>
  <conditionalFormatting sqref="E72">
    <cfRule type="cellIs" dxfId="678" priority="652" stopIfTrue="1" operator="greaterThan">
      <formula>0</formula>
    </cfRule>
  </conditionalFormatting>
  <conditionalFormatting sqref="E75">
    <cfRule type="cellIs" dxfId="677" priority="651" stopIfTrue="1" operator="greaterThan">
      <formula>0</formula>
    </cfRule>
  </conditionalFormatting>
  <conditionalFormatting sqref="E78">
    <cfRule type="cellIs" dxfId="676" priority="650" stopIfTrue="1" operator="greaterThan">
      <formula>0</formula>
    </cfRule>
  </conditionalFormatting>
  <conditionalFormatting sqref="E81">
    <cfRule type="cellIs" dxfId="675" priority="649" stopIfTrue="1" operator="greaterThan">
      <formula>0</formula>
    </cfRule>
  </conditionalFormatting>
  <conditionalFormatting sqref="E84">
    <cfRule type="cellIs" dxfId="674" priority="648" stopIfTrue="1" operator="greaterThan">
      <formula>0</formula>
    </cfRule>
  </conditionalFormatting>
  <conditionalFormatting sqref="L77">
    <cfRule type="cellIs" dxfId="673" priority="633" stopIfTrue="1" operator="greaterThan">
      <formula>0</formula>
    </cfRule>
  </conditionalFormatting>
  <conditionalFormatting sqref="L83">
    <cfRule type="cellIs" dxfId="672" priority="632" stopIfTrue="1" operator="greaterThan">
      <formula>0</formula>
    </cfRule>
  </conditionalFormatting>
  <conditionalFormatting sqref="L65">
    <cfRule type="cellIs" dxfId="671" priority="630" stopIfTrue="1" operator="greaterThan">
      <formula>0</formula>
    </cfRule>
  </conditionalFormatting>
  <conditionalFormatting sqref="L70">
    <cfRule type="cellIs" dxfId="670" priority="646" stopIfTrue="1" operator="greaterThan">
      <formula>0</formula>
    </cfRule>
  </conditionalFormatting>
  <conditionalFormatting sqref="L82">
    <cfRule type="cellIs" dxfId="669" priority="645" stopIfTrue="1" operator="greaterThan">
      <formula>0</formula>
    </cfRule>
  </conditionalFormatting>
  <conditionalFormatting sqref="L67">
    <cfRule type="cellIs" dxfId="668" priority="644" stopIfTrue="1" operator="greaterThan">
      <formula>0</formula>
    </cfRule>
  </conditionalFormatting>
  <conditionalFormatting sqref="L56 L58">
    <cfRule type="cellIs" dxfId="667" priority="643" stopIfTrue="1" operator="greaterThan">
      <formula>0</formula>
    </cfRule>
  </conditionalFormatting>
  <conditionalFormatting sqref="L85">
    <cfRule type="cellIs" dxfId="666" priority="642" stopIfTrue="1" operator="greaterThan">
      <formula>0</formula>
    </cfRule>
  </conditionalFormatting>
  <conditionalFormatting sqref="L79">
    <cfRule type="cellIs" dxfId="665" priority="641" stopIfTrue="1" operator="greaterThan">
      <formula>0</formula>
    </cfRule>
  </conditionalFormatting>
  <conditionalFormatting sqref="L73">
    <cfRule type="cellIs" dxfId="664" priority="640" stopIfTrue="1" operator="greaterThan">
      <formula>0</formula>
    </cfRule>
  </conditionalFormatting>
  <conditionalFormatting sqref="L64">
    <cfRule type="cellIs" dxfId="663" priority="639" stopIfTrue="1" operator="greaterThan">
      <formula>0</formula>
    </cfRule>
  </conditionalFormatting>
  <conditionalFormatting sqref="L80">
    <cfRule type="cellIs" dxfId="662" priority="638" stopIfTrue="1" operator="greaterThan">
      <formula>0</formula>
    </cfRule>
  </conditionalFormatting>
  <conditionalFormatting sqref="L68">
    <cfRule type="cellIs" dxfId="661" priority="637" stopIfTrue="1" operator="greaterThan">
      <formula>0</formula>
    </cfRule>
  </conditionalFormatting>
  <conditionalFormatting sqref="L74">
    <cfRule type="cellIs" dxfId="660" priority="636" stopIfTrue="1" operator="greaterThan">
      <formula>0</formula>
    </cfRule>
  </conditionalFormatting>
  <conditionalFormatting sqref="L62">
    <cfRule type="cellIs" dxfId="659" priority="635" stopIfTrue="1" operator="greaterThan">
      <formula>0</formula>
    </cfRule>
  </conditionalFormatting>
  <conditionalFormatting sqref="L71">
    <cfRule type="cellIs" dxfId="658" priority="634" stopIfTrue="1" operator="greaterThan">
      <formula>0</formula>
    </cfRule>
  </conditionalFormatting>
  <conditionalFormatting sqref="L61">
    <cfRule type="cellIs" dxfId="657" priority="631" stopIfTrue="1" operator="greaterThan">
      <formula>0</formula>
    </cfRule>
  </conditionalFormatting>
  <conditionalFormatting sqref="L59">
    <cfRule type="cellIs" dxfId="656" priority="629" stopIfTrue="1" operator="greaterThan">
      <formula>0</formula>
    </cfRule>
  </conditionalFormatting>
  <conditionalFormatting sqref="L57">
    <cfRule type="cellIs" dxfId="655" priority="627" stopIfTrue="1" operator="greaterThan">
      <formula>0</formula>
    </cfRule>
  </conditionalFormatting>
  <conditionalFormatting sqref="L60">
    <cfRule type="cellIs" dxfId="654" priority="626" stopIfTrue="1" operator="greaterThan">
      <formula>0</formula>
    </cfRule>
  </conditionalFormatting>
  <conditionalFormatting sqref="L63">
    <cfRule type="cellIs" dxfId="653" priority="625" stopIfTrue="1" operator="greaterThan">
      <formula>0</formula>
    </cfRule>
  </conditionalFormatting>
  <conditionalFormatting sqref="L66">
    <cfRule type="cellIs" dxfId="652" priority="624" stopIfTrue="1" operator="greaterThan">
      <formula>0</formula>
    </cfRule>
  </conditionalFormatting>
  <conditionalFormatting sqref="L69">
    <cfRule type="cellIs" dxfId="651" priority="623" stopIfTrue="1" operator="greaterThan">
      <formula>0</formula>
    </cfRule>
  </conditionalFormatting>
  <conditionalFormatting sqref="L72">
    <cfRule type="cellIs" dxfId="650" priority="622" stopIfTrue="1" operator="greaterThan">
      <formula>0</formula>
    </cfRule>
  </conditionalFormatting>
  <conditionalFormatting sqref="L75">
    <cfRule type="cellIs" dxfId="649" priority="621" stopIfTrue="1" operator="greaterThan">
      <formula>0</formula>
    </cfRule>
  </conditionalFormatting>
  <conditionalFormatting sqref="L78">
    <cfRule type="cellIs" dxfId="648" priority="620" stopIfTrue="1" operator="greaterThan">
      <formula>0</formula>
    </cfRule>
  </conditionalFormatting>
  <conditionalFormatting sqref="L81">
    <cfRule type="cellIs" dxfId="647" priority="619" stopIfTrue="1" operator="greaterThan">
      <formula>0</formula>
    </cfRule>
  </conditionalFormatting>
  <conditionalFormatting sqref="L84">
    <cfRule type="cellIs" dxfId="646" priority="618" stopIfTrue="1" operator="greaterThan">
      <formula>0</formula>
    </cfRule>
  </conditionalFormatting>
  <conditionalFormatting sqref="S77">
    <cfRule type="cellIs" dxfId="645" priority="603" stopIfTrue="1" operator="greaterThan">
      <formula>0</formula>
    </cfRule>
  </conditionalFormatting>
  <conditionalFormatting sqref="S83">
    <cfRule type="cellIs" dxfId="644" priority="602" stopIfTrue="1" operator="greaterThan">
      <formula>0</formula>
    </cfRule>
  </conditionalFormatting>
  <conditionalFormatting sqref="S65">
    <cfRule type="cellIs" dxfId="643" priority="600" stopIfTrue="1" operator="greaterThan">
      <formula>0</formula>
    </cfRule>
  </conditionalFormatting>
  <conditionalFormatting sqref="S70">
    <cfRule type="cellIs" dxfId="642" priority="616" stopIfTrue="1" operator="greaterThan">
      <formula>0</formula>
    </cfRule>
  </conditionalFormatting>
  <conditionalFormatting sqref="S82">
    <cfRule type="cellIs" dxfId="641" priority="615" stopIfTrue="1" operator="greaterThan">
      <formula>0</formula>
    </cfRule>
  </conditionalFormatting>
  <conditionalFormatting sqref="S67">
    <cfRule type="cellIs" dxfId="640" priority="614" stopIfTrue="1" operator="greaterThan">
      <formula>0</formula>
    </cfRule>
  </conditionalFormatting>
  <conditionalFormatting sqref="S56 S58">
    <cfRule type="cellIs" dxfId="639" priority="613" stopIfTrue="1" operator="greaterThan">
      <formula>0</formula>
    </cfRule>
  </conditionalFormatting>
  <conditionalFormatting sqref="S85">
    <cfRule type="cellIs" dxfId="638" priority="612" stopIfTrue="1" operator="greaterThan">
      <formula>0</formula>
    </cfRule>
  </conditionalFormatting>
  <conditionalFormatting sqref="S79">
    <cfRule type="cellIs" dxfId="637" priority="611" stopIfTrue="1" operator="greaterThan">
      <formula>0</formula>
    </cfRule>
  </conditionalFormatting>
  <conditionalFormatting sqref="S73">
    <cfRule type="cellIs" dxfId="636" priority="610" stopIfTrue="1" operator="greaterThan">
      <formula>0</formula>
    </cfRule>
  </conditionalFormatting>
  <conditionalFormatting sqref="S64">
    <cfRule type="cellIs" dxfId="635" priority="609" stopIfTrue="1" operator="greaterThan">
      <formula>0</formula>
    </cfRule>
  </conditionalFormatting>
  <conditionalFormatting sqref="S80">
    <cfRule type="cellIs" dxfId="634" priority="608" stopIfTrue="1" operator="greaterThan">
      <formula>0</formula>
    </cfRule>
  </conditionalFormatting>
  <conditionalFormatting sqref="S68">
    <cfRule type="cellIs" dxfId="633" priority="607" stopIfTrue="1" operator="greaterThan">
      <formula>0</formula>
    </cfRule>
  </conditionalFormatting>
  <conditionalFormatting sqref="S74">
    <cfRule type="cellIs" dxfId="632" priority="606" stopIfTrue="1" operator="greaterThan">
      <formula>0</formula>
    </cfRule>
  </conditionalFormatting>
  <conditionalFormatting sqref="S62">
    <cfRule type="cellIs" dxfId="631" priority="605" stopIfTrue="1" operator="greaterThan">
      <formula>0</formula>
    </cfRule>
  </conditionalFormatting>
  <conditionalFormatting sqref="S71">
    <cfRule type="cellIs" dxfId="630" priority="604" stopIfTrue="1" operator="greaterThan">
      <formula>0</formula>
    </cfRule>
  </conditionalFormatting>
  <conditionalFormatting sqref="S61">
    <cfRule type="cellIs" dxfId="629" priority="601" stopIfTrue="1" operator="greaterThan">
      <formula>0</formula>
    </cfRule>
  </conditionalFormatting>
  <conditionalFormatting sqref="S59">
    <cfRule type="cellIs" dxfId="628" priority="599" stopIfTrue="1" operator="greaterThan">
      <formula>0</formula>
    </cfRule>
  </conditionalFormatting>
  <conditionalFormatting sqref="S57">
    <cfRule type="cellIs" dxfId="627" priority="597" stopIfTrue="1" operator="greaterThan">
      <formula>0</formula>
    </cfRule>
  </conditionalFormatting>
  <conditionalFormatting sqref="S60">
    <cfRule type="cellIs" dxfId="626" priority="596" stopIfTrue="1" operator="greaterThan">
      <formula>0</formula>
    </cfRule>
  </conditionalFormatting>
  <conditionalFormatting sqref="S63">
    <cfRule type="cellIs" dxfId="625" priority="595" stopIfTrue="1" operator="greaterThan">
      <formula>0</formula>
    </cfRule>
  </conditionalFormatting>
  <conditionalFormatting sqref="S66">
    <cfRule type="cellIs" dxfId="624" priority="594" stopIfTrue="1" operator="greaterThan">
      <formula>0</formula>
    </cfRule>
  </conditionalFormatting>
  <conditionalFormatting sqref="S69">
    <cfRule type="cellIs" dxfId="623" priority="593" stopIfTrue="1" operator="greaterThan">
      <formula>0</formula>
    </cfRule>
  </conditionalFormatting>
  <conditionalFormatting sqref="S72">
    <cfRule type="cellIs" dxfId="622" priority="592" stopIfTrue="1" operator="greaterThan">
      <formula>0</formula>
    </cfRule>
  </conditionalFormatting>
  <conditionalFormatting sqref="S75">
    <cfRule type="cellIs" dxfId="621" priority="591" stopIfTrue="1" operator="greaterThan">
      <formula>0</formula>
    </cfRule>
  </conditionalFormatting>
  <conditionalFormatting sqref="S78">
    <cfRule type="cellIs" dxfId="620" priority="590" stopIfTrue="1" operator="greaterThan">
      <formula>0</formula>
    </cfRule>
  </conditionalFormatting>
  <conditionalFormatting sqref="S81">
    <cfRule type="cellIs" dxfId="619" priority="589" stopIfTrue="1" operator="greaterThan">
      <formula>0</formula>
    </cfRule>
  </conditionalFormatting>
  <conditionalFormatting sqref="S84">
    <cfRule type="cellIs" dxfId="618" priority="588" stopIfTrue="1" operator="greaterThan">
      <formula>0</formula>
    </cfRule>
  </conditionalFormatting>
  <conditionalFormatting sqref="Z77">
    <cfRule type="cellIs" dxfId="617" priority="573" stopIfTrue="1" operator="greaterThan">
      <formula>0</formula>
    </cfRule>
  </conditionalFormatting>
  <conditionalFormatting sqref="Z83">
    <cfRule type="cellIs" dxfId="616" priority="572" stopIfTrue="1" operator="greaterThan">
      <formula>0</formula>
    </cfRule>
  </conditionalFormatting>
  <conditionalFormatting sqref="Z65">
    <cfRule type="cellIs" dxfId="615" priority="570" stopIfTrue="1" operator="greaterThan">
      <formula>0</formula>
    </cfRule>
  </conditionalFormatting>
  <conditionalFormatting sqref="Z70">
    <cfRule type="cellIs" dxfId="614" priority="586" stopIfTrue="1" operator="greaterThan">
      <formula>0</formula>
    </cfRule>
  </conditionalFormatting>
  <conditionalFormatting sqref="Z82">
    <cfRule type="cellIs" dxfId="613" priority="585" stopIfTrue="1" operator="greaterThan">
      <formula>0</formula>
    </cfRule>
  </conditionalFormatting>
  <conditionalFormatting sqref="Z67">
    <cfRule type="cellIs" dxfId="612" priority="584" stopIfTrue="1" operator="greaterThan">
      <formula>0</formula>
    </cfRule>
  </conditionalFormatting>
  <conditionalFormatting sqref="Z56 Z58">
    <cfRule type="cellIs" dxfId="611" priority="583" stopIfTrue="1" operator="greaterThan">
      <formula>0</formula>
    </cfRule>
  </conditionalFormatting>
  <conditionalFormatting sqref="Z85">
    <cfRule type="cellIs" dxfId="610" priority="582" stopIfTrue="1" operator="greaterThan">
      <formula>0</formula>
    </cfRule>
  </conditionalFormatting>
  <conditionalFormatting sqref="Z79">
    <cfRule type="cellIs" dxfId="609" priority="581" stopIfTrue="1" operator="greaterThan">
      <formula>0</formula>
    </cfRule>
  </conditionalFormatting>
  <conditionalFormatting sqref="Z73">
    <cfRule type="cellIs" dxfId="608" priority="580" stopIfTrue="1" operator="greaterThan">
      <formula>0</formula>
    </cfRule>
  </conditionalFormatting>
  <conditionalFormatting sqref="Z64">
    <cfRule type="cellIs" dxfId="607" priority="579" stopIfTrue="1" operator="greaterThan">
      <formula>0</formula>
    </cfRule>
  </conditionalFormatting>
  <conditionalFormatting sqref="Z80">
    <cfRule type="cellIs" dxfId="606" priority="578" stopIfTrue="1" operator="greaterThan">
      <formula>0</formula>
    </cfRule>
  </conditionalFormatting>
  <conditionalFormatting sqref="Z68">
    <cfRule type="cellIs" dxfId="605" priority="577" stopIfTrue="1" operator="greaterThan">
      <formula>0</formula>
    </cfRule>
  </conditionalFormatting>
  <conditionalFormatting sqref="Z74">
    <cfRule type="cellIs" dxfId="604" priority="576" stopIfTrue="1" operator="greaterThan">
      <formula>0</formula>
    </cfRule>
  </conditionalFormatting>
  <conditionalFormatting sqref="Z62">
    <cfRule type="cellIs" dxfId="603" priority="575" stopIfTrue="1" operator="greaterThan">
      <formula>0</formula>
    </cfRule>
  </conditionalFormatting>
  <conditionalFormatting sqref="Z71">
    <cfRule type="cellIs" dxfId="602" priority="574" stopIfTrue="1" operator="greaterThan">
      <formula>0</formula>
    </cfRule>
  </conditionalFormatting>
  <conditionalFormatting sqref="Z61">
    <cfRule type="cellIs" dxfId="601" priority="571" stopIfTrue="1" operator="greaterThan">
      <formula>0</formula>
    </cfRule>
  </conditionalFormatting>
  <conditionalFormatting sqref="Z59">
    <cfRule type="cellIs" dxfId="600" priority="569" stopIfTrue="1" operator="greaterThan">
      <formula>0</formula>
    </cfRule>
  </conditionalFormatting>
  <conditionalFormatting sqref="Z57">
    <cfRule type="cellIs" dxfId="599" priority="567" stopIfTrue="1" operator="greaterThan">
      <formula>0</formula>
    </cfRule>
  </conditionalFormatting>
  <conditionalFormatting sqref="Z60">
    <cfRule type="cellIs" dxfId="598" priority="566" stopIfTrue="1" operator="greaterThan">
      <formula>0</formula>
    </cfRule>
  </conditionalFormatting>
  <conditionalFormatting sqref="Z63">
    <cfRule type="cellIs" dxfId="597" priority="565" stopIfTrue="1" operator="greaterThan">
      <formula>0</formula>
    </cfRule>
  </conditionalFormatting>
  <conditionalFormatting sqref="Z66">
    <cfRule type="cellIs" dxfId="596" priority="564" stopIfTrue="1" operator="greaterThan">
      <formula>0</formula>
    </cfRule>
  </conditionalFormatting>
  <conditionalFormatting sqref="Z69">
    <cfRule type="cellIs" dxfId="595" priority="563" stopIfTrue="1" operator="greaterThan">
      <formula>0</formula>
    </cfRule>
  </conditionalFormatting>
  <conditionalFormatting sqref="Z72">
    <cfRule type="cellIs" dxfId="594" priority="562" stopIfTrue="1" operator="greaterThan">
      <formula>0</formula>
    </cfRule>
  </conditionalFormatting>
  <conditionalFormatting sqref="Z75">
    <cfRule type="cellIs" dxfId="593" priority="561" stopIfTrue="1" operator="greaterThan">
      <formula>0</formula>
    </cfRule>
  </conditionalFormatting>
  <conditionalFormatting sqref="Z78">
    <cfRule type="cellIs" dxfId="592" priority="560" stopIfTrue="1" operator="greaterThan">
      <formula>0</formula>
    </cfRule>
  </conditionalFormatting>
  <conditionalFormatting sqref="Z81">
    <cfRule type="cellIs" dxfId="591" priority="559" stopIfTrue="1" operator="greaterThan">
      <formula>0</formula>
    </cfRule>
  </conditionalFormatting>
  <conditionalFormatting sqref="Z84">
    <cfRule type="cellIs" dxfId="590" priority="558" stopIfTrue="1" operator="greaterThan">
      <formula>0</formula>
    </cfRule>
  </conditionalFormatting>
  <conditionalFormatting sqref="AG77">
    <cfRule type="cellIs" dxfId="589" priority="543" stopIfTrue="1" operator="greaterThan">
      <formula>0</formula>
    </cfRule>
  </conditionalFormatting>
  <conditionalFormatting sqref="AG83">
    <cfRule type="cellIs" dxfId="588" priority="542" stopIfTrue="1" operator="greaterThan">
      <formula>0</formula>
    </cfRule>
  </conditionalFormatting>
  <conditionalFormatting sqref="AG65">
    <cfRule type="cellIs" dxfId="587" priority="540" stopIfTrue="1" operator="greaterThan">
      <formula>0</formula>
    </cfRule>
  </conditionalFormatting>
  <conditionalFormatting sqref="AG70">
    <cfRule type="cellIs" dxfId="586" priority="556" stopIfTrue="1" operator="greaterThan">
      <formula>0</formula>
    </cfRule>
  </conditionalFormatting>
  <conditionalFormatting sqref="AG82">
    <cfRule type="cellIs" dxfId="585" priority="555" stopIfTrue="1" operator="greaterThan">
      <formula>0</formula>
    </cfRule>
  </conditionalFormatting>
  <conditionalFormatting sqref="AG67">
    <cfRule type="cellIs" dxfId="584" priority="554" stopIfTrue="1" operator="greaterThan">
      <formula>0</formula>
    </cfRule>
  </conditionalFormatting>
  <conditionalFormatting sqref="AG56 AG58">
    <cfRule type="cellIs" dxfId="583" priority="553" stopIfTrue="1" operator="greaterThan">
      <formula>0</formula>
    </cfRule>
  </conditionalFormatting>
  <conditionalFormatting sqref="AG85">
    <cfRule type="cellIs" dxfId="582" priority="552" stopIfTrue="1" operator="greaterThan">
      <formula>0</formula>
    </cfRule>
  </conditionalFormatting>
  <conditionalFormatting sqref="AG79">
    <cfRule type="cellIs" dxfId="581" priority="551" stopIfTrue="1" operator="greaterThan">
      <formula>0</formula>
    </cfRule>
  </conditionalFormatting>
  <conditionalFormatting sqref="AG73">
    <cfRule type="cellIs" dxfId="580" priority="550" stopIfTrue="1" operator="greaterThan">
      <formula>0</formula>
    </cfRule>
  </conditionalFormatting>
  <conditionalFormatting sqref="AG64">
    <cfRule type="cellIs" dxfId="579" priority="549" stopIfTrue="1" operator="greaterThan">
      <formula>0</formula>
    </cfRule>
  </conditionalFormatting>
  <conditionalFormatting sqref="AG80">
    <cfRule type="cellIs" dxfId="578" priority="548" stopIfTrue="1" operator="greaterThan">
      <formula>0</formula>
    </cfRule>
  </conditionalFormatting>
  <conditionalFormatting sqref="AG68">
    <cfRule type="cellIs" dxfId="577" priority="547" stopIfTrue="1" operator="greaterThan">
      <formula>0</formula>
    </cfRule>
  </conditionalFormatting>
  <conditionalFormatting sqref="AG74">
    <cfRule type="cellIs" dxfId="576" priority="546" stopIfTrue="1" operator="greaterThan">
      <formula>0</formula>
    </cfRule>
  </conditionalFormatting>
  <conditionalFormatting sqref="AG62">
    <cfRule type="cellIs" dxfId="575" priority="545" stopIfTrue="1" operator="greaterThan">
      <formula>0</formula>
    </cfRule>
  </conditionalFormatting>
  <conditionalFormatting sqref="AG71">
    <cfRule type="cellIs" dxfId="574" priority="544" stopIfTrue="1" operator="greaterThan">
      <formula>0</formula>
    </cfRule>
  </conditionalFormatting>
  <conditionalFormatting sqref="AG61">
    <cfRule type="cellIs" dxfId="573" priority="541" stopIfTrue="1" operator="greaterThan">
      <formula>0</formula>
    </cfRule>
  </conditionalFormatting>
  <conditionalFormatting sqref="AG59">
    <cfRule type="cellIs" dxfId="572" priority="539" stopIfTrue="1" operator="greaterThan">
      <formula>0</formula>
    </cfRule>
  </conditionalFormatting>
  <conditionalFormatting sqref="AG57">
    <cfRule type="cellIs" dxfId="571" priority="537" stopIfTrue="1" operator="greaterThan">
      <formula>0</formula>
    </cfRule>
  </conditionalFormatting>
  <conditionalFormatting sqref="AG60">
    <cfRule type="cellIs" dxfId="570" priority="536" stopIfTrue="1" operator="greaterThan">
      <formula>0</formula>
    </cfRule>
  </conditionalFormatting>
  <conditionalFormatting sqref="AG63">
    <cfRule type="cellIs" dxfId="569" priority="535" stopIfTrue="1" operator="greaterThan">
      <formula>0</formula>
    </cfRule>
  </conditionalFormatting>
  <conditionalFormatting sqref="AG66">
    <cfRule type="cellIs" dxfId="568" priority="534" stopIfTrue="1" operator="greaterThan">
      <formula>0</formula>
    </cfRule>
  </conditionalFormatting>
  <conditionalFormatting sqref="AG69">
    <cfRule type="cellIs" dxfId="567" priority="533" stopIfTrue="1" operator="greaterThan">
      <formula>0</formula>
    </cfRule>
  </conditionalFormatting>
  <conditionalFormatting sqref="AG72">
    <cfRule type="cellIs" dxfId="566" priority="532" stopIfTrue="1" operator="greaterThan">
      <formula>0</formula>
    </cfRule>
  </conditionalFormatting>
  <conditionalFormatting sqref="AG75">
    <cfRule type="cellIs" dxfId="565" priority="531" stopIfTrue="1" operator="greaterThan">
      <formula>0</formula>
    </cfRule>
  </conditionalFormatting>
  <conditionalFormatting sqref="AG78">
    <cfRule type="cellIs" dxfId="564" priority="530" stopIfTrue="1" operator="greaterThan">
      <formula>0</formula>
    </cfRule>
  </conditionalFormatting>
  <conditionalFormatting sqref="AG81">
    <cfRule type="cellIs" dxfId="563" priority="529" stopIfTrue="1" operator="greaterThan">
      <formula>0</formula>
    </cfRule>
  </conditionalFormatting>
  <conditionalFormatting sqref="AG84">
    <cfRule type="cellIs" dxfId="562" priority="528" stopIfTrue="1" operator="greaterThan">
      <formula>0</formula>
    </cfRule>
  </conditionalFormatting>
  <conditionalFormatting sqref="K60">
    <cfRule type="cellIs" dxfId="561" priority="526" stopIfTrue="1" operator="greaterThan">
      <formula>0</formula>
    </cfRule>
  </conditionalFormatting>
  <conditionalFormatting sqref="K63">
    <cfRule type="cellIs" dxfId="560" priority="525" stopIfTrue="1" operator="greaterThan">
      <formula>0</formula>
    </cfRule>
  </conditionalFormatting>
  <conditionalFormatting sqref="K66">
    <cfRule type="cellIs" dxfId="559" priority="524" stopIfTrue="1" operator="greaterThan">
      <formula>0</formula>
    </cfRule>
  </conditionalFormatting>
  <conditionalFormatting sqref="K69">
    <cfRule type="cellIs" dxfId="558" priority="523" stopIfTrue="1" operator="greaterThan">
      <formula>0</formula>
    </cfRule>
  </conditionalFormatting>
  <conditionalFormatting sqref="K72">
    <cfRule type="cellIs" dxfId="557" priority="522" stopIfTrue="1" operator="greaterThan">
      <formula>0</formula>
    </cfRule>
  </conditionalFormatting>
  <conditionalFormatting sqref="K75">
    <cfRule type="cellIs" dxfId="556" priority="521" stopIfTrue="1" operator="greaterThan">
      <formula>0</formula>
    </cfRule>
  </conditionalFormatting>
  <conditionalFormatting sqref="K78">
    <cfRule type="cellIs" dxfId="555" priority="520" stopIfTrue="1" operator="greaterThan">
      <formula>0</formula>
    </cfRule>
  </conditionalFormatting>
  <conditionalFormatting sqref="K81">
    <cfRule type="cellIs" dxfId="554" priority="519" stopIfTrue="1" operator="greaterThan">
      <formula>0</formula>
    </cfRule>
  </conditionalFormatting>
  <conditionalFormatting sqref="K84">
    <cfRule type="cellIs" dxfId="553" priority="518" stopIfTrue="1" operator="greaterThan">
      <formula>0</formula>
    </cfRule>
  </conditionalFormatting>
  <conditionalFormatting sqref="R64">
    <cfRule type="cellIs" dxfId="552" priority="509" stopIfTrue="1" operator="greaterThan">
      <formula>0</formula>
    </cfRule>
  </conditionalFormatting>
  <conditionalFormatting sqref="R67">
    <cfRule type="cellIs" dxfId="551" priority="514" stopIfTrue="1" operator="greaterThan">
      <formula>0</formula>
    </cfRule>
  </conditionalFormatting>
  <conditionalFormatting sqref="R79">
    <cfRule type="cellIs" dxfId="550" priority="511" stopIfTrue="1" operator="greaterThan">
      <formula>0</formula>
    </cfRule>
  </conditionalFormatting>
  <conditionalFormatting sqref="R73">
    <cfRule type="cellIs" dxfId="549" priority="506" stopIfTrue="1" operator="greaterThan">
      <formula>0</formula>
    </cfRule>
  </conditionalFormatting>
  <conditionalFormatting sqref="R70">
    <cfRule type="cellIs" dxfId="548" priority="516" stopIfTrue="1" operator="greaterThan">
      <formula>0</formula>
    </cfRule>
  </conditionalFormatting>
  <conditionalFormatting sqref="R82">
    <cfRule type="cellIs" dxfId="547" priority="515" stopIfTrue="1" operator="greaterThan">
      <formula>0</formula>
    </cfRule>
  </conditionalFormatting>
  <conditionalFormatting sqref="R56:R58">
    <cfRule type="cellIs" dxfId="546" priority="513" stopIfTrue="1" operator="greaterThan">
      <formula>0</formula>
    </cfRule>
  </conditionalFormatting>
  <conditionalFormatting sqref="R85">
    <cfRule type="cellIs" dxfId="545" priority="512" stopIfTrue="1" operator="greaterThan">
      <formula>0</formula>
    </cfRule>
  </conditionalFormatting>
  <conditionalFormatting sqref="R73">
    <cfRule type="cellIs" dxfId="544" priority="510" stopIfTrue="1" operator="greaterThan">
      <formula>0</formula>
    </cfRule>
  </conditionalFormatting>
  <conditionalFormatting sqref="R85">
    <cfRule type="cellIs" dxfId="543" priority="508" stopIfTrue="1" operator="greaterThan">
      <formula>0</formula>
    </cfRule>
  </conditionalFormatting>
  <conditionalFormatting sqref="R79">
    <cfRule type="cellIs" dxfId="542" priority="507" stopIfTrue="1" operator="greaterThan">
      <formula>0</formula>
    </cfRule>
  </conditionalFormatting>
  <conditionalFormatting sqref="R77">
    <cfRule type="cellIs" dxfId="541" priority="501" stopIfTrue="1" operator="greaterThan">
      <formula>0</formula>
    </cfRule>
  </conditionalFormatting>
  <conditionalFormatting sqref="R71">
    <cfRule type="cellIs" dxfId="540" priority="502" stopIfTrue="1" operator="greaterThan">
      <formula>0</formula>
    </cfRule>
  </conditionalFormatting>
  <conditionalFormatting sqref="R80">
    <cfRule type="cellIs" dxfId="539" priority="505" stopIfTrue="1" operator="greaterThan">
      <formula>0</formula>
    </cfRule>
  </conditionalFormatting>
  <conditionalFormatting sqref="R68">
    <cfRule type="cellIs" dxfId="538" priority="504" stopIfTrue="1" operator="greaterThan">
      <formula>0</formula>
    </cfRule>
  </conditionalFormatting>
  <conditionalFormatting sqref="R74">
    <cfRule type="cellIs" dxfId="537" priority="503" stopIfTrue="1" operator="greaterThan">
      <formula>0</formula>
    </cfRule>
  </conditionalFormatting>
  <conditionalFormatting sqref="R83">
    <cfRule type="cellIs" dxfId="536" priority="500" stopIfTrue="1" operator="greaterThan">
      <formula>0</formula>
    </cfRule>
  </conditionalFormatting>
  <conditionalFormatting sqref="R61">
    <cfRule type="cellIs" dxfId="535" priority="499" stopIfTrue="1" operator="greaterThan">
      <formula>0</formula>
    </cfRule>
  </conditionalFormatting>
  <conditionalFormatting sqref="R62">
    <cfRule type="cellIs" dxfId="534" priority="498" stopIfTrue="1" operator="greaterThan">
      <formula>0</formula>
    </cfRule>
  </conditionalFormatting>
  <conditionalFormatting sqref="R59">
    <cfRule type="cellIs" dxfId="533" priority="497" stopIfTrue="1" operator="greaterThan">
      <formula>0</formula>
    </cfRule>
  </conditionalFormatting>
  <conditionalFormatting sqref="R65">
    <cfRule type="cellIs" dxfId="532" priority="495" stopIfTrue="1" operator="greaterThan">
      <formula>0</formula>
    </cfRule>
  </conditionalFormatting>
  <conditionalFormatting sqref="R60">
    <cfRule type="cellIs" dxfId="531" priority="494" stopIfTrue="1" operator="greaterThan">
      <formula>0</formula>
    </cfRule>
  </conditionalFormatting>
  <conditionalFormatting sqref="R63">
    <cfRule type="cellIs" dxfId="530" priority="493" stopIfTrue="1" operator="greaterThan">
      <formula>0</formula>
    </cfRule>
  </conditionalFormatting>
  <conditionalFormatting sqref="R66">
    <cfRule type="cellIs" dxfId="529" priority="492" stopIfTrue="1" operator="greaterThan">
      <formula>0</formula>
    </cfRule>
  </conditionalFormatting>
  <conditionalFormatting sqref="R69">
    <cfRule type="cellIs" dxfId="528" priority="491" stopIfTrue="1" operator="greaterThan">
      <formula>0</formula>
    </cfRule>
  </conditionalFormatting>
  <conditionalFormatting sqref="R72">
    <cfRule type="cellIs" dxfId="527" priority="490" stopIfTrue="1" operator="greaterThan">
      <formula>0</formula>
    </cfRule>
  </conditionalFormatting>
  <conditionalFormatting sqref="R75">
    <cfRule type="cellIs" dxfId="526" priority="489" stopIfTrue="1" operator="greaterThan">
      <formula>0</formula>
    </cfRule>
  </conditionalFormatting>
  <conditionalFormatting sqref="R78">
    <cfRule type="cellIs" dxfId="525" priority="488" stopIfTrue="1" operator="greaterThan">
      <formula>0</formula>
    </cfRule>
  </conditionalFormatting>
  <conditionalFormatting sqref="R81">
    <cfRule type="cellIs" dxfId="524" priority="487" stopIfTrue="1" operator="greaterThan">
      <formula>0</formula>
    </cfRule>
  </conditionalFormatting>
  <conditionalFormatting sqref="R84">
    <cfRule type="cellIs" dxfId="523" priority="486" stopIfTrue="1" operator="greaterThan">
      <formula>0</formula>
    </cfRule>
  </conditionalFormatting>
  <conditionalFormatting sqref="Y64">
    <cfRule type="cellIs" dxfId="522" priority="477" stopIfTrue="1" operator="greaterThan">
      <formula>0</formula>
    </cfRule>
  </conditionalFormatting>
  <conditionalFormatting sqref="Y67">
    <cfRule type="cellIs" dxfId="521" priority="482" stopIfTrue="1" operator="greaterThan">
      <formula>0</formula>
    </cfRule>
  </conditionalFormatting>
  <conditionalFormatting sqref="Y79">
    <cfRule type="cellIs" dxfId="520" priority="479" stopIfTrue="1" operator="greaterThan">
      <formula>0</formula>
    </cfRule>
  </conditionalFormatting>
  <conditionalFormatting sqref="Y73">
    <cfRule type="cellIs" dxfId="519" priority="474" stopIfTrue="1" operator="greaterThan">
      <formula>0</formula>
    </cfRule>
  </conditionalFormatting>
  <conditionalFormatting sqref="Y70">
    <cfRule type="cellIs" dxfId="518" priority="484" stopIfTrue="1" operator="greaterThan">
      <formula>0</formula>
    </cfRule>
  </conditionalFormatting>
  <conditionalFormatting sqref="Y82">
    <cfRule type="cellIs" dxfId="517" priority="483" stopIfTrue="1" operator="greaterThan">
      <formula>0</formula>
    </cfRule>
  </conditionalFormatting>
  <conditionalFormatting sqref="Y56:Y58">
    <cfRule type="cellIs" dxfId="516" priority="481" stopIfTrue="1" operator="greaterThan">
      <formula>0</formula>
    </cfRule>
  </conditionalFormatting>
  <conditionalFormatting sqref="Y85">
    <cfRule type="cellIs" dxfId="515" priority="480" stopIfTrue="1" operator="greaterThan">
      <formula>0</formula>
    </cfRule>
  </conditionalFormatting>
  <conditionalFormatting sqref="Y73">
    <cfRule type="cellIs" dxfId="514" priority="478" stopIfTrue="1" operator="greaterThan">
      <formula>0</formula>
    </cfRule>
  </conditionalFormatting>
  <conditionalFormatting sqref="Y85">
    <cfRule type="cellIs" dxfId="513" priority="476" stopIfTrue="1" operator="greaterThan">
      <formula>0</formula>
    </cfRule>
  </conditionalFormatting>
  <conditionalFormatting sqref="Y79">
    <cfRule type="cellIs" dxfId="512" priority="475" stopIfTrue="1" operator="greaterThan">
      <formula>0</formula>
    </cfRule>
  </conditionalFormatting>
  <conditionalFormatting sqref="Y77">
    <cfRule type="cellIs" dxfId="511" priority="469" stopIfTrue="1" operator="greaterThan">
      <formula>0</formula>
    </cfRule>
  </conditionalFormatting>
  <conditionalFormatting sqref="Y71">
    <cfRule type="cellIs" dxfId="510" priority="470" stopIfTrue="1" operator="greaterThan">
      <formula>0</formula>
    </cfRule>
  </conditionalFormatting>
  <conditionalFormatting sqref="Y80">
    <cfRule type="cellIs" dxfId="509" priority="473" stopIfTrue="1" operator="greaterThan">
      <formula>0</formula>
    </cfRule>
  </conditionalFormatting>
  <conditionalFormatting sqref="Y68">
    <cfRule type="cellIs" dxfId="508" priority="472" stopIfTrue="1" operator="greaterThan">
      <formula>0</formula>
    </cfRule>
  </conditionalFormatting>
  <conditionalFormatting sqref="Y74">
    <cfRule type="cellIs" dxfId="507" priority="471" stopIfTrue="1" operator="greaterThan">
      <formula>0</formula>
    </cfRule>
  </conditionalFormatting>
  <conditionalFormatting sqref="Y83">
    <cfRule type="cellIs" dxfId="506" priority="468" stopIfTrue="1" operator="greaterThan">
      <formula>0</formula>
    </cfRule>
  </conditionalFormatting>
  <conditionalFormatting sqref="Y61">
    <cfRule type="cellIs" dxfId="505" priority="467" stopIfTrue="1" operator="greaterThan">
      <formula>0</formula>
    </cfRule>
  </conditionalFormatting>
  <conditionalFormatting sqref="Y62">
    <cfRule type="cellIs" dxfId="504" priority="466" stopIfTrue="1" operator="greaterThan">
      <formula>0</formula>
    </cfRule>
  </conditionalFormatting>
  <conditionalFormatting sqref="Y59">
    <cfRule type="cellIs" dxfId="503" priority="465" stopIfTrue="1" operator="greaterThan">
      <formula>0</formula>
    </cfRule>
  </conditionalFormatting>
  <conditionalFormatting sqref="Y65">
    <cfRule type="cellIs" dxfId="502" priority="463" stopIfTrue="1" operator="greaterThan">
      <formula>0</formula>
    </cfRule>
  </conditionalFormatting>
  <conditionalFormatting sqref="Y60">
    <cfRule type="cellIs" dxfId="501" priority="462" stopIfTrue="1" operator="greaterThan">
      <formula>0</formula>
    </cfRule>
  </conditionalFormatting>
  <conditionalFormatting sqref="Y63">
    <cfRule type="cellIs" dxfId="500" priority="461" stopIfTrue="1" operator="greaterThan">
      <formula>0</formula>
    </cfRule>
  </conditionalFormatting>
  <conditionalFormatting sqref="Y66">
    <cfRule type="cellIs" dxfId="499" priority="460" stopIfTrue="1" operator="greaterThan">
      <formula>0</formula>
    </cfRule>
  </conditionalFormatting>
  <conditionalFormatting sqref="Y69">
    <cfRule type="cellIs" dxfId="498" priority="459" stopIfTrue="1" operator="greaterThan">
      <formula>0</formula>
    </cfRule>
  </conditionalFormatting>
  <conditionalFormatting sqref="Y72">
    <cfRule type="cellIs" dxfId="497" priority="458" stopIfTrue="1" operator="greaterThan">
      <formula>0</formula>
    </cfRule>
  </conditionalFormatting>
  <conditionalFormatting sqref="Y75">
    <cfRule type="cellIs" dxfId="496" priority="457" stopIfTrue="1" operator="greaterThan">
      <formula>0</formula>
    </cfRule>
  </conditionalFormatting>
  <conditionalFormatting sqref="Y78">
    <cfRule type="cellIs" dxfId="495" priority="456" stopIfTrue="1" operator="greaterThan">
      <formula>0</formula>
    </cfRule>
  </conditionalFormatting>
  <conditionalFormatting sqref="Y81">
    <cfRule type="cellIs" dxfId="494" priority="455" stopIfTrue="1" operator="greaterThan">
      <formula>0</formula>
    </cfRule>
  </conditionalFormatting>
  <conditionalFormatting sqref="Y84">
    <cfRule type="cellIs" dxfId="493" priority="454" stopIfTrue="1" operator="greaterThan">
      <formula>0</formula>
    </cfRule>
  </conditionalFormatting>
  <conditionalFormatting sqref="AF64">
    <cfRule type="cellIs" dxfId="492" priority="445" stopIfTrue="1" operator="greaterThan">
      <formula>0</formula>
    </cfRule>
  </conditionalFormatting>
  <conditionalFormatting sqref="AF67">
    <cfRule type="cellIs" dxfId="491" priority="450" stopIfTrue="1" operator="greaterThan">
      <formula>0</formula>
    </cfRule>
  </conditionalFormatting>
  <conditionalFormatting sqref="AF79">
    <cfRule type="cellIs" dxfId="490" priority="447" stopIfTrue="1" operator="greaterThan">
      <formula>0</formula>
    </cfRule>
  </conditionalFormatting>
  <conditionalFormatting sqref="AF73">
    <cfRule type="cellIs" dxfId="489" priority="442" stopIfTrue="1" operator="greaterThan">
      <formula>0</formula>
    </cfRule>
  </conditionalFormatting>
  <conditionalFormatting sqref="AF70">
    <cfRule type="cellIs" dxfId="488" priority="452" stopIfTrue="1" operator="greaterThan">
      <formula>0</formula>
    </cfRule>
  </conditionalFormatting>
  <conditionalFormatting sqref="AF82">
    <cfRule type="cellIs" dxfId="487" priority="451" stopIfTrue="1" operator="greaterThan">
      <formula>0</formula>
    </cfRule>
  </conditionalFormatting>
  <conditionalFormatting sqref="AF56:AF58">
    <cfRule type="cellIs" dxfId="486" priority="449" stopIfTrue="1" operator="greaterThan">
      <formula>0</formula>
    </cfRule>
  </conditionalFormatting>
  <conditionalFormatting sqref="AF85">
    <cfRule type="cellIs" dxfId="485" priority="448" stopIfTrue="1" operator="greaterThan">
      <formula>0</formula>
    </cfRule>
  </conditionalFormatting>
  <conditionalFormatting sqref="AF73">
    <cfRule type="cellIs" dxfId="484" priority="446" stopIfTrue="1" operator="greaterThan">
      <formula>0</formula>
    </cfRule>
  </conditionalFormatting>
  <conditionalFormatting sqref="AF85">
    <cfRule type="cellIs" dxfId="483" priority="444" stopIfTrue="1" operator="greaterThan">
      <formula>0</formula>
    </cfRule>
  </conditionalFormatting>
  <conditionalFormatting sqref="AF79">
    <cfRule type="cellIs" dxfId="482" priority="443" stopIfTrue="1" operator="greaterThan">
      <formula>0</formula>
    </cfRule>
  </conditionalFormatting>
  <conditionalFormatting sqref="AF77">
    <cfRule type="cellIs" dxfId="481" priority="437" stopIfTrue="1" operator="greaterThan">
      <formula>0</formula>
    </cfRule>
  </conditionalFormatting>
  <conditionalFormatting sqref="AF71">
    <cfRule type="cellIs" dxfId="480" priority="438" stopIfTrue="1" operator="greaterThan">
      <formula>0</formula>
    </cfRule>
  </conditionalFormatting>
  <conditionalFormatting sqref="AF80">
    <cfRule type="cellIs" dxfId="479" priority="441" stopIfTrue="1" operator="greaterThan">
      <formula>0</formula>
    </cfRule>
  </conditionalFormatting>
  <conditionalFormatting sqref="AF68">
    <cfRule type="cellIs" dxfId="478" priority="440" stopIfTrue="1" operator="greaterThan">
      <formula>0</formula>
    </cfRule>
  </conditionalFormatting>
  <conditionalFormatting sqref="AF74">
    <cfRule type="cellIs" dxfId="477" priority="439" stopIfTrue="1" operator="greaterThan">
      <formula>0</formula>
    </cfRule>
  </conditionalFormatting>
  <conditionalFormatting sqref="AF83">
    <cfRule type="cellIs" dxfId="476" priority="436" stopIfTrue="1" operator="greaterThan">
      <formula>0</formula>
    </cfRule>
  </conditionalFormatting>
  <conditionalFormatting sqref="AF61">
    <cfRule type="cellIs" dxfId="475" priority="435" stopIfTrue="1" operator="greaterThan">
      <formula>0</formula>
    </cfRule>
  </conditionalFormatting>
  <conditionalFormatting sqref="AF62">
    <cfRule type="cellIs" dxfId="474" priority="434" stopIfTrue="1" operator="greaterThan">
      <formula>0</formula>
    </cfRule>
  </conditionalFormatting>
  <conditionalFormatting sqref="AF59">
    <cfRule type="cellIs" dxfId="473" priority="433" stopIfTrue="1" operator="greaterThan">
      <formula>0</formula>
    </cfRule>
  </conditionalFormatting>
  <conditionalFormatting sqref="AF65">
    <cfRule type="cellIs" dxfId="472" priority="431" stopIfTrue="1" operator="greaterThan">
      <formula>0</formula>
    </cfRule>
  </conditionalFormatting>
  <conditionalFormatting sqref="AF60">
    <cfRule type="cellIs" dxfId="471" priority="430" stopIfTrue="1" operator="greaterThan">
      <formula>0</formula>
    </cfRule>
  </conditionalFormatting>
  <conditionalFormatting sqref="AF63">
    <cfRule type="cellIs" dxfId="470" priority="429" stopIfTrue="1" operator="greaterThan">
      <formula>0</formula>
    </cfRule>
  </conditionalFormatting>
  <conditionalFormatting sqref="AF66">
    <cfRule type="cellIs" dxfId="469" priority="428" stopIfTrue="1" operator="greaterThan">
      <formula>0</formula>
    </cfRule>
  </conditionalFormatting>
  <conditionalFormatting sqref="AF69">
    <cfRule type="cellIs" dxfId="468" priority="427" stopIfTrue="1" operator="greaterThan">
      <formula>0</formula>
    </cfRule>
  </conditionalFormatting>
  <conditionalFormatting sqref="AF72">
    <cfRule type="cellIs" dxfId="467" priority="426" stopIfTrue="1" operator="greaterThan">
      <formula>0</formula>
    </cfRule>
  </conditionalFormatting>
  <conditionalFormatting sqref="AF75">
    <cfRule type="cellIs" dxfId="466" priority="425" stopIfTrue="1" operator="greaterThan">
      <formula>0</formula>
    </cfRule>
  </conditionalFormatting>
  <conditionalFormatting sqref="AF78">
    <cfRule type="cellIs" dxfId="465" priority="424" stopIfTrue="1" operator="greaterThan">
      <formula>0</formula>
    </cfRule>
  </conditionalFormatting>
  <conditionalFormatting sqref="AF81">
    <cfRule type="cellIs" dxfId="464" priority="423" stopIfTrue="1" operator="greaterThan">
      <formula>0</formula>
    </cfRule>
  </conditionalFormatting>
  <conditionalFormatting sqref="AF84">
    <cfRule type="cellIs" dxfId="463" priority="422" stopIfTrue="1" operator="greaterThan">
      <formula>0</formula>
    </cfRule>
  </conditionalFormatting>
  <conditionalFormatting sqref="AM64">
    <cfRule type="cellIs" dxfId="462" priority="413" stopIfTrue="1" operator="greaterThan">
      <formula>0</formula>
    </cfRule>
  </conditionalFormatting>
  <conditionalFormatting sqref="AM67">
    <cfRule type="cellIs" dxfId="461" priority="418" stopIfTrue="1" operator="greaterThan">
      <formula>0</formula>
    </cfRule>
  </conditionalFormatting>
  <conditionalFormatting sqref="AM79">
    <cfRule type="cellIs" dxfId="460" priority="415" stopIfTrue="1" operator="greaterThan">
      <formula>0</formula>
    </cfRule>
  </conditionalFormatting>
  <conditionalFormatting sqref="AM73">
    <cfRule type="cellIs" dxfId="459" priority="410" stopIfTrue="1" operator="greaterThan">
      <formula>0</formula>
    </cfRule>
  </conditionalFormatting>
  <conditionalFormatting sqref="AM70">
    <cfRule type="cellIs" dxfId="458" priority="420" stopIfTrue="1" operator="greaterThan">
      <formula>0</formula>
    </cfRule>
  </conditionalFormatting>
  <conditionalFormatting sqref="AM82">
    <cfRule type="cellIs" dxfId="457" priority="419" stopIfTrue="1" operator="greaterThan">
      <formula>0</formula>
    </cfRule>
  </conditionalFormatting>
  <conditionalFormatting sqref="AM56:AM58">
    <cfRule type="cellIs" dxfId="456" priority="417" stopIfTrue="1" operator="greaterThan">
      <formula>0</formula>
    </cfRule>
  </conditionalFormatting>
  <conditionalFormatting sqref="AM85">
    <cfRule type="cellIs" dxfId="455" priority="416" stopIfTrue="1" operator="greaterThan">
      <formula>0</formula>
    </cfRule>
  </conditionalFormatting>
  <conditionalFormatting sqref="AM73">
    <cfRule type="cellIs" dxfId="454" priority="414" stopIfTrue="1" operator="greaterThan">
      <formula>0</formula>
    </cfRule>
  </conditionalFormatting>
  <conditionalFormatting sqref="AM85">
    <cfRule type="cellIs" dxfId="453" priority="412" stopIfTrue="1" operator="greaterThan">
      <formula>0</formula>
    </cfRule>
  </conditionalFormatting>
  <conditionalFormatting sqref="AM79">
    <cfRule type="cellIs" dxfId="452" priority="411" stopIfTrue="1" operator="greaterThan">
      <formula>0</formula>
    </cfRule>
  </conditionalFormatting>
  <conditionalFormatting sqref="AM77">
    <cfRule type="cellIs" dxfId="451" priority="405" stopIfTrue="1" operator="greaterThan">
      <formula>0</formula>
    </cfRule>
  </conditionalFormatting>
  <conditionalFormatting sqref="AM71">
    <cfRule type="cellIs" dxfId="450" priority="406" stopIfTrue="1" operator="greaterThan">
      <formula>0</formula>
    </cfRule>
  </conditionalFormatting>
  <conditionalFormatting sqref="AM80">
    <cfRule type="cellIs" dxfId="449" priority="409" stopIfTrue="1" operator="greaterThan">
      <formula>0</formula>
    </cfRule>
  </conditionalFormatting>
  <conditionalFormatting sqref="AM68">
    <cfRule type="cellIs" dxfId="448" priority="408" stopIfTrue="1" operator="greaterThan">
      <formula>0</formula>
    </cfRule>
  </conditionalFormatting>
  <conditionalFormatting sqref="AM74">
    <cfRule type="cellIs" dxfId="447" priority="407" stopIfTrue="1" operator="greaterThan">
      <formula>0</formula>
    </cfRule>
  </conditionalFormatting>
  <conditionalFormatting sqref="AM83">
    <cfRule type="cellIs" dxfId="446" priority="404" stopIfTrue="1" operator="greaterThan">
      <formula>0</formula>
    </cfRule>
  </conditionalFormatting>
  <conditionalFormatting sqref="AM61">
    <cfRule type="cellIs" dxfId="445" priority="403" stopIfTrue="1" operator="greaterThan">
      <formula>0</formula>
    </cfRule>
  </conditionalFormatting>
  <conditionalFormatting sqref="AM62">
    <cfRule type="cellIs" dxfId="444" priority="402" stopIfTrue="1" operator="greaterThan">
      <formula>0</formula>
    </cfRule>
  </conditionalFormatting>
  <conditionalFormatting sqref="AM59">
    <cfRule type="cellIs" dxfId="443" priority="401" stopIfTrue="1" operator="greaterThan">
      <formula>0</formula>
    </cfRule>
  </conditionalFormatting>
  <conditionalFormatting sqref="AM65">
    <cfRule type="cellIs" dxfId="442" priority="399" stopIfTrue="1" operator="greaterThan">
      <formula>0</formula>
    </cfRule>
  </conditionalFormatting>
  <conditionalFormatting sqref="AM60">
    <cfRule type="cellIs" dxfId="441" priority="398" stopIfTrue="1" operator="greaterThan">
      <formula>0</formula>
    </cfRule>
  </conditionalFormatting>
  <conditionalFormatting sqref="AM63">
    <cfRule type="cellIs" dxfId="440" priority="397" stopIfTrue="1" operator="greaterThan">
      <formula>0</formula>
    </cfRule>
  </conditionalFormatting>
  <conditionalFormatting sqref="AM66">
    <cfRule type="cellIs" dxfId="439" priority="396" stopIfTrue="1" operator="greaterThan">
      <formula>0</formula>
    </cfRule>
  </conditionalFormatting>
  <conditionalFormatting sqref="AM69">
    <cfRule type="cellIs" dxfId="438" priority="395" stopIfTrue="1" operator="greaterThan">
      <formula>0</formula>
    </cfRule>
  </conditionalFormatting>
  <conditionalFormatting sqref="AM72">
    <cfRule type="cellIs" dxfId="437" priority="394" stopIfTrue="1" operator="greaterThan">
      <formula>0</formula>
    </cfRule>
  </conditionalFormatting>
  <conditionalFormatting sqref="AM75">
    <cfRule type="cellIs" dxfId="436" priority="393" stopIfTrue="1" operator="greaterThan">
      <formula>0</formula>
    </cfRule>
  </conditionalFormatting>
  <conditionalFormatting sqref="AM78">
    <cfRule type="cellIs" dxfId="435" priority="392" stopIfTrue="1" operator="greaterThan">
      <formula>0</formula>
    </cfRule>
  </conditionalFormatting>
  <conditionalFormatting sqref="AM81">
    <cfRule type="cellIs" dxfId="434" priority="391" stopIfTrue="1" operator="greaterThan">
      <formula>0</formula>
    </cfRule>
  </conditionalFormatting>
  <conditionalFormatting sqref="AM84">
    <cfRule type="cellIs" dxfId="433" priority="390" stopIfTrue="1" operator="greaterThan">
      <formula>0</formula>
    </cfRule>
  </conditionalFormatting>
  <conditionalFormatting sqref="AC13">
    <cfRule type="cellIs" dxfId="432" priority="388" stopIfTrue="1" operator="greaterThan">
      <formula>0</formula>
    </cfRule>
  </conditionalFormatting>
  <conditionalFormatting sqref="I36:J36 F36:G36">
    <cfRule type="cellIs" dxfId="431" priority="386" stopIfTrue="1" operator="greaterThan">
      <formula>0</formula>
    </cfRule>
  </conditionalFormatting>
  <conditionalFormatting sqref="H36">
    <cfRule type="cellIs" dxfId="430" priority="385" stopIfTrue="1" operator="greaterThan">
      <formula>0</formula>
    </cfRule>
  </conditionalFormatting>
  <conditionalFormatting sqref="P36:Q36 M36:N36">
    <cfRule type="cellIs" dxfId="429" priority="378" stopIfTrue="1" operator="greaterThan">
      <formula>0</formula>
    </cfRule>
  </conditionalFormatting>
  <conditionalFormatting sqref="O36">
    <cfRule type="cellIs" dxfId="428" priority="377" stopIfTrue="1" operator="greaterThan">
      <formula>0</formula>
    </cfRule>
  </conditionalFormatting>
  <conditionalFormatting sqref="AP36">
    <cfRule type="cellIs" dxfId="427" priority="375" operator="notEqual">
      <formula>0</formula>
    </cfRule>
    <cfRule type="cellIs" dxfId="426" priority="376" operator="equal">
      <formula>0</formula>
    </cfRule>
  </conditionalFormatting>
  <conditionalFormatting sqref="W36:X36 T36:U36">
    <cfRule type="cellIs" dxfId="425" priority="374" stopIfTrue="1" operator="greaterThan">
      <formula>0</formula>
    </cfRule>
  </conditionalFormatting>
  <conditionalFormatting sqref="V36">
    <cfRule type="cellIs" dxfId="424" priority="373" stopIfTrue="1" operator="greaterThan">
      <formula>0</formula>
    </cfRule>
  </conditionalFormatting>
  <conditionalFormatting sqref="AK36:AL36 AH36:AI36">
    <cfRule type="cellIs" dxfId="423" priority="371" stopIfTrue="1" operator="greaterThan">
      <formula>0</formula>
    </cfRule>
  </conditionalFormatting>
  <conditionalFormatting sqref="AJ36">
    <cfRule type="cellIs" dxfId="422" priority="370" stopIfTrue="1" operator="greaterThan">
      <formula>0</formula>
    </cfRule>
  </conditionalFormatting>
  <conditionalFormatting sqref="AD36:AE36 AA36:AB36">
    <cfRule type="cellIs" dxfId="421" priority="364" stopIfTrue="1" operator="greaterThan">
      <formula>0</formula>
    </cfRule>
  </conditionalFormatting>
  <conditionalFormatting sqref="AC36">
    <cfRule type="cellIs" dxfId="420" priority="363" stopIfTrue="1" operator="greaterThan">
      <formula>0</formula>
    </cfRule>
  </conditionalFormatting>
  <conditionalFormatting sqref="E36">
    <cfRule type="cellIs" dxfId="419" priority="362" stopIfTrue="1" operator="greaterThan">
      <formula>0</formula>
    </cfRule>
  </conditionalFormatting>
  <conditionalFormatting sqref="S36">
    <cfRule type="cellIs" dxfId="418" priority="360" stopIfTrue="1" operator="greaterThan">
      <formula>0</formula>
    </cfRule>
  </conditionalFormatting>
  <conditionalFormatting sqref="Z36">
    <cfRule type="cellIs" dxfId="417" priority="358" stopIfTrue="1" operator="greaterThan">
      <formula>0</formula>
    </cfRule>
  </conditionalFormatting>
  <conditionalFormatting sqref="AG36">
    <cfRule type="cellIs" dxfId="416" priority="356" stopIfTrue="1" operator="greaterThan">
      <formula>0</formula>
    </cfRule>
  </conditionalFormatting>
  <conditionalFormatting sqref="K36">
    <cfRule type="cellIs" dxfId="415" priority="353" stopIfTrue="1" operator="greaterThan">
      <formula>0</formula>
    </cfRule>
  </conditionalFormatting>
  <conditionalFormatting sqref="R36">
    <cfRule type="cellIs" dxfId="414" priority="351" stopIfTrue="1" operator="greaterThan">
      <formula>0</formula>
    </cfRule>
  </conditionalFormatting>
  <conditionalFormatting sqref="Y36">
    <cfRule type="cellIs" dxfId="413" priority="349" stopIfTrue="1" operator="greaterThan">
      <formula>0</formula>
    </cfRule>
  </conditionalFormatting>
  <conditionalFormatting sqref="AF36">
    <cfRule type="cellIs" dxfId="412" priority="347" stopIfTrue="1" operator="greaterThan">
      <formula>0</formula>
    </cfRule>
  </conditionalFormatting>
  <conditionalFormatting sqref="AM36">
    <cfRule type="cellIs" dxfId="411" priority="345" stopIfTrue="1" operator="greaterThan">
      <formula>0</formula>
    </cfRule>
  </conditionalFormatting>
  <conditionalFormatting sqref="K34">
    <cfRule type="cellIs" dxfId="410" priority="343" stopIfTrue="1" operator="greaterThan">
      <formula>0</formula>
    </cfRule>
  </conditionalFormatting>
  <conditionalFormatting sqref="E34">
    <cfRule type="cellIs" dxfId="409" priority="344" stopIfTrue="1" operator="greaterThan">
      <formula>0</formula>
    </cfRule>
  </conditionalFormatting>
  <conditionalFormatting sqref="F34:G34 I34">
    <cfRule type="cellIs" dxfId="408" priority="342" stopIfTrue="1" operator="greaterThan">
      <formula>0</formula>
    </cfRule>
  </conditionalFormatting>
  <conditionalFormatting sqref="H34">
    <cfRule type="cellIs" dxfId="407" priority="341" stopIfTrue="1" operator="greaterThan">
      <formula>0</formula>
    </cfRule>
  </conditionalFormatting>
  <conditionalFormatting sqref="J34">
    <cfRule type="cellIs" dxfId="406" priority="340" stopIfTrue="1" operator="greaterThan">
      <formula>0</formula>
    </cfRule>
  </conditionalFormatting>
  <conditionalFormatting sqref="N34 P34">
    <cfRule type="cellIs" dxfId="405" priority="339" stopIfTrue="1" operator="greaterThan">
      <formula>0</formula>
    </cfRule>
  </conditionalFormatting>
  <conditionalFormatting sqref="Q34">
    <cfRule type="cellIs" dxfId="404" priority="338" stopIfTrue="1" operator="greaterThan">
      <formula>0</formula>
    </cfRule>
  </conditionalFormatting>
  <conditionalFormatting sqref="O35">
    <cfRule type="cellIs" dxfId="403" priority="334" stopIfTrue="1" operator="greaterThan">
      <formula>0</formula>
    </cfRule>
  </conditionalFormatting>
  <conditionalFormatting sqref="I35:J35 F35:G35">
    <cfRule type="cellIs" dxfId="402" priority="337" stopIfTrue="1" operator="greaterThan">
      <formula>0</formula>
    </cfRule>
  </conditionalFormatting>
  <conditionalFormatting sqref="H35">
    <cfRule type="cellIs" dxfId="401" priority="336" stopIfTrue="1" operator="greaterThan">
      <formula>0</formula>
    </cfRule>
  </conditionalFormatting>
  <conditionalFormatting sqref="P35:Q35 M35:N35">
    <cfRule type="cellIs" dxfId="400" priority="335" stopIfTrue="1" operator="greaterThan">
      <formula>0</formula>
    </cfRule>
  </conditionalFormatting>
  <conditionalFormatting sqref="O34">
    <cfRule type="cellIs" dxfId="399" priority="333" stopIfTrue="1" operator="greaterThan">
      <formula>0</formula>
    </cfRule>
  </conditionalFormatting>
  <conditionalFormatting sqref="AP34:AP35">
    <cfRule type="cellIs" dxfId="398" priority="331" operator="notEqual">
      <formula>0</formula>
    </cfRule>
    <cfRule type="cellIs" dxfId="397" priority="332" operator="equal">
      <formula>0</formula>
    </cfRule>
  </conditionalFormatting>
  <conditionalFormatting sqref="M34">
    <cfRule type="cellIs" dxfId="396" priority="330" stopIfTrue="1" operator="greaterThan">
      <formula>0</formula>
    </cfRule>
  </conditionalFormatting>
  <conditionalFormatting sqref="AE34">
    <cfRule type="cellIs" dxfId="395" priority="318" stopIfTrue="1" operator="greaterThan">
      <formula>0</formula>
    </cfRule>
  </conditionalFormatting>
  <conditionalFormatting sqref="T34:U34 W34">
    <cfRule type="cellIs" dxfId="394" priority="329" stopIfTrue="1" operator="greaterThan">
      <formula>0</formula>
    </cfRule>
  </conditionalFormatting>
  <conditionalFormatting sqref="V34">
    <cfRule type="cellIs" dxfId="393" priority="328" stopIfTrue="1" operator="greaterThan">
      <formula>0</formula>
    </cfRule>
  </conditionalFormatting>
  <conditionalFormatting sqref="X34">
    <cfRule type="cellIs" dxfId="392" priority="327" stopIfTrue="1" operator="greaterThan">
      <formula>0</formula>
    </cfRule>
  </conditionalFormatting>
  <conditionalFormatting sqref="W35:X35 T35:U35">
    <cfRule type="cellIs" dxfId="391" priority="326" stopIfTrue="1" operator="greaterThan">
      <formula>0</formula>
    </cfRule>
  </conditionalFormatting>
  <conditionalFormatting sqref="V35">
    <cfRule type="cellIs" dxfId="390" priority="325" stopIfTrue="1" operator="greaterThan">
      <formula>0</formula>
    </cfRule>
  </conditionalFormatting>
  <conditionalFormatting sqref="AH34:AI34 AK34">
    <cfRule type="cellIs" dxfId="389" priority="324" stopIfTrue="1" operator="greaterThan">
      <formula>0</formula>
    </cfRule>
  </conditionalFormatting>
  <conditionalFormatting sqref="AJ34">
    <cfRule type="cellIs" dxfId="388" priority="323" stopIfTrue="1" operator="greaterThan">
      <formula>0</formula>
    </cfRule>
  </conditionalFormatting>
  <conditionalFormatting sqref="AL34">
    <cfRule type="cellIs" dxfId="387" priority="322" stopIfTrue="1" operator="greaterThan">
      <formula>0</formula>
    </cfRule>
  </conditionalFormatting>
  <conditionalFormatting sqref="AK35:AL35 AH35:AI35">
    <cfRule type="cellIs" dxfId="386" priority="321" stopIfTrue="1" operator="greaterThan">
      <formula>0</formula>
    </cfRule>
  </conditionalFormatting>
  <conditionalFormatting sqref="AJ35">
    <cfRule type="cellIs" dxfId="385" priority="320" stopIfTrue="1" operator="greaterThan">
      <formula>0</formula>
    </cfRule>
  </conditionalFormatting>
  <conditionalFormatting sqref="AB34 AD34">
    <cfRule type="cellIs" dxfId="384" priority="319" stopIfTrue="1" operator="greaterThan">
      <formula>0</formula>
    </cfRule>
  </conditionalFormatting>
  <conditionalFormatting sqref="AC35">
    <cfRule type="cellIs" dxfId="383" priority="316" stopIfTrue="1" operator="greaterThan">
      <formula>0</formula>
    </cfRule>
  </conditionalFormatting>
  <conditionalFormatting sqref="AD35:AE35 AA35:AB35">
    <cfRule type="cellIs" dxfId="382" priority="317" stopIfTrue="1" operator="greaterThan">
      <formula>0</formula>
    </cfRule>
  </conditionalFormatting>
  <conditionalFormatting sqref="AC34">
    <cfRule type="cellIs" dxfId="381" priority="315" stopIfTrue="1" operator="greaterThan">
      <formula>0</formula>
    </cfRule>
  </conditionalFormatting>
  <conditionalFormatting sqref="AA34">
    <cfRule type="cellIs" dxfId="380" priority="314" stopIfTrue="1" operator="greaterThan">
      <formula>0</formula>
    </cfRule>
  </conditionalFormatting>
  <conditionalFormatting sqref="E35">
    <cfRule type="cellIs" dxfId="379" priority="313" stopIfTrue="1" operator="greaterThan">
      <formula>0</formula>
    </cfRule>
  </conditionalFormatting>
  <conditionalFormatting sqref="S34">
    <cfRule type="cellIs" dxfId="378" priority="312" stopIfTrue="1" operator="greaterThan">
      <formula>0</formula>
    </cfRule>
  </conditionalFormatting>
  <conditionalFormatting sqref="L35">
    <cfRule type="cellIs" dxfId="377" priority="305" stopIfTrue="1" operator="greaterThan">
      <formula>0</formula>
    </cfRule>
  </conditionalFormatting>
  <conditionalFormatting sqref="S35">
    <cfRule type="cellIs" dxfId="376" priority="311" stopIfTrue="1" operator="greaterThan">
      <formula>0</formula>
    </cfRule>
  </conditionalFormatting>
  <conditionalFormatting sqref="Z34">
    <cfRule type="cellIs" dxfId="375" priority="310" stopIfTrue="1" operator="greaterThan">
      <formula>0</formula>
    </cfRule>
  </conditionalFormatting>
  <conditionalFormatting sqref="L34">
    <cfRule type="cellIs" dxfId="374" priority="306" stopIfTrue="1" operator="greaterThan">
      <formula>0</formula>
    </cfRule>
  </conditionalFormatting>
  <conditionalFormatting sqref="Z35">
    <cfRule type="cellIs" dxfId="373" priority="309" stopIfTrue="1" operator="greaterThan">
      <formula>0</formula>
    </cfRule>
  </conditionalFormatting>
  <conditionalFormatting sqref="AG34">
    <cfRule type="cellIs" dxfId="372" priority="308" stopIfTrue="1" operator="greaterThan">
      <formula>0</formula>
    </cfRule>
  </conditionalFormatting>
  <conditionalFormatting sqref="AG35">
    <cfRule type="cellIs" dxfId="371" priority="307" stopIfTrue="1" operator="greaterThan">
      <formula>0</formula>
    </cfRule>
  </conditionalFormatting>
  <conditionalFormatting sqref="K35">
    <cfRule type="cellIs" dxfId="370" priority="304" stopIfTrue="1" operator="greaterThan">
      <formula>0</formula>
    </cfRule>
  </conditionalFormatting>
  <conditionalFormatting sqref="R34">
    <cfRule type="cellIs" dxfId="369" priority="303" stopIfTrue="1" operator="greaterThan">
      <formula>0</formula>
    </cfRule>
  </conditionalFormatting>
  <conditionalFormatting sqref="R35">
    <cfRule type="cellIs" dxfId="368" priority="302" stopIfTrue="1" operator="greaterThan">
      <formula>0</formula>
    </cfRule>
  </conditionalFormatting>
  <conditionalFormatting sqref="Y34">
    <cfRule type="cellIs" dxfId="367" priority="301" stopIfTrue="1" operator="greaterThan">
      <formula>0</formula>
    </cfRule>
  </conditionalFormatting>
  <conditionalFormatting sqref="Y35">
    <cfRule type="cellIs" dxfId="366" priority="300" stopIfTrue="1" operator="greaterThan">
      <formula>0</formula>
    </cfRule>
  </conditionalFormatting>
  <conditionalFormatting sqref="AF34">
    <cfRule type="cellIs" dxfId="365" priority="299" stopIfTrue="1" operator="greaterThan">
      <formula>0</formula>
    </cfRule>
  </conditionalFormatting>
  <conditionalFormatting sqref="AF35">
    <cfRule type="cellIs" dxfId="364" priority="298" stopIfTrue="1" operator="greaterThan">
      <formula>0</formula>
    </cfRule>
  </conditionalFormatting>
  <conditionalFormatting sqref="AM34">
    <cfRule type="cellIs" dxfId="363" priority="297" stopIfTrue="1" operator="greaterThan">
      <formula>0</formula>
    </cfRule>
  </conditionalFormatting>
  <conditionalFormatting sqref="AM35">
    <cfRule type="cellIs" dxfId="362" priority="296" stopIfTrue="1" operator="greaterThan">
      <formula>0</formula>
    </cfRule>
  </conditionalFormatting>
  <conditionalFormatting sqref="E89">
    <cfRule type="cellIs" dxfId="361" priority="295" stopIfTrue="1" operator="greaterThan">
      <formula>0</formula>
    </cfRule>
  </conditionalFormatting>
  <conditionalFormatting sqref="I90:J90 F89:G90 I89">
    <cfRule type="cellIs" dxfId="360" priority="294" stopIfTrue="1" operator="greaterThan">
      <formula>0</formula>
    </cfRule>
  </conditionalFormatting>
  <conditionalFormatting sqref="H89:H90">
    <cfRule type="cellIs" dxfId="359" priority="293" stopIfTrue="1" operator="greaterThan">
      <formula>0</formula>
    </cfRule>
  </conditionalFormatting>
  <conditionalFormatting sqref="K89">
    <cfRule type="cellIs" dxfId="358" priority="292" stopIfTrue="1" operator="greaterThan">
      <formula>0</formula>
    </cfRule>
  </conditionalFormatting>
  <conditionalFormatting sqref="J89">
    <cfRule type="cellIs" dxfId="357" priority="291" stopIfTrue="1" operator="greaterThan">
      <formula>0</formula>
    </cfRule>
  </conditionalFormatting>
  <conditionalFormatting sqref="M89:N89">
    <cfRule type="cellIs" dxfId="356" priority="290" stopIfTrue="1" operator="greaterThan">
      <formula>0</formula>
    </cfRule>
  </conditionalFormatting>
  <conditionalFormatting sqref="O89">
    <cfRule type="cellIs" dxfId="355" priority="289" stopIfTrue="1" operator="greaterThan">
      <formula>0</formula>
    </cfRule>
  </conditionalFormatting>
  <conditionalFormatting sqref="Q89">
    <cfRule type="cellIs" dxfId="354" priority="288" stopIfTrue="1" operator="greaterThan">
      <formula>0</formula>
    </cfRule>
  </conditionalFormatting>
  <conditionalFormatting sqref="P89">
    <cfRule type="cellIs" dxfId="353" priority="287" stopIfTrue="1" operator="greaterThan">
      <formula>0</formula>
    </cfRule>
  </conditionalFormatting>
  <conditionalFormatting sqref="P90:Q90 M90:N90">
    <cfRule type="cellIs" dxfId="352" priority="286" stopIfTrue="1" operator="greaterThan">
      <formula>0</formula>
    </cfRule>
  </conditionalFormatting>
  <conditionalFormatting sqref="O90">
    <cfRule type="cellIs" dxfId="351" priority="285" stopIfTrue="1" operator="greaterThan">
      <formula>0</formula>
    </cfRule>
  </conditionalFormatting>
  <conditionalFormatting sqref="W90:X90 T89:U90 W89">
    <cfRule type="cellIs" dxfId="350" priority="284" stopIfTrue="1" operator="greaterThan">
      <formula>0</formula>
    </cfRule>
  </conditionalFormatting>
  <conditionalFormatting sqref="V89:V90">
    <cfRule type="cellIs" dxfId="349" priority="283" stopIfTrue="1" operator="greaterThan">
      <formula>0</formula>
    </cfRule>
  </conditionalFormatting>
  <conditionalFormatting sqref="AK90:AL90 AH89:AI90 AK89">
    <cfRule type="cellIs" dxfId="348" priority="281" stopIfTrue="1" operator="greaterThan">
      <formula>0</formula>
    </cfRule>
  </conditionalFormatting>
  <conditionalFormatting sqref="AJ89:AJ90">
    <cfRule type="cellIs" dxfId="347" priority="280" stopIfTrue="1" operator="greaterThan">
      <formula>0</formula>
    </cfRule>
  </conditionalFormatting>
  <conditionalFormatting sqref="X89">
    <cfRule type="cellIs" dxfId="346" priority="282" stopIfTrue="1" operator="greaterThan">
      <formula>0</formula>
    </cfRule>
  </conditionalFormatting>
  <conditionalFormatting sqref="AL89">
    <cfRule type="cellIs" dxfId="345" priority="279" stopIfTrue="1" operator="greaterThan">
      <formula>0</formula>
    </cfRule>
  </conditionalFormatting>
  <conditionalFormatting sqref="AA89:AB89">
    <cfRule type="cellIs" dxfId="344" priority="278" stopIfTrue="1" operator="greaterThan">
      <formula>0</formula>
    </cfRule>
  </conditionalFormatting>
  <conditionalFormatting sqref="AC89">
    <cfRule type="cellIs" dxfId="343" priority="277" stopIfTrue="1" operator="greaterThan">
      <formula>0</formula>
    </cfRule>
  </conditionalFormatting>
  <conditionalFormatting sqref="AE89">
    <cfRule type="cellIs" dxfId="342" priority="276" stopIfTrue="1" operator="greaterThan">
      <formula>0</formula>
    </cfRule>
  </conditionalFormatting>
  <conditionalFormatting sqref="AD89">
    <cfRule type="cellIs" dxfId="341" priority="275" stopIfTrue="1" operator="greaterThan">
      <formula>0</formula>
    </cfRule>
  </conditionalFormatting>
  <conditionalFormatting sqref="AD90:AE90 AA90:AB90">
    <cfRule type="cellIs" dxfId="340" priority="274" stopIfTrue="1" operator="greaterThan">
      <formula>0</formula>
    </cfRule>
  </conditionalFormatting>
  <conditionalFormatting sqref="AC90">
    <cfRule type="cellIs" dxfId="339" priority="273" stopIfTrue="1" operator="greaterThan">
      <formula>0</formula>
    </cfRule>
  </conditionalFormatting>
  <conditionalFormatting sqref="E90">
    <cfRule type="cellIs" dxfId="338" priority="272" stopIfTrue="1" operator="greaterThan">
      <formula>0</formula>
    </cfRule>
  </conditionalFormatting>
  <conditionalFormatting sqref="AG89">
    <cfRule type="cellIs" dxfId="337" priority="267" stopIfTrue="1" operator="greaterThan">
      <formula>0</formula>
    </cfRule>
  </conditionalFormatting>
  <conditionalFormatting sqref="L90">
    <cfRule type="cellIs" dxfId="336" priority="264" stopIfTrue="1" operator="greaterThan">
      <formula>0</formula>
    </cfRule>
  </conditionalFormatting>
  <conditionalFormatting sqref="S89">
    <cfRule type="cellIs" dxfId="335" priority="271" stopIfTrue="1" operator="greaterThan">
      <formula>0</formula>
    </cfRule>
  </conditionalFormatting>
  <conditionalFormatting sqref="S90">
    <cfRule type="cellIs" dxfId="334" priority="270" stopIfTrue="1" operator="greaterThan">
      <formula>0</formula>
    </cfRule>
  </conditionalFormatting>
  <conditionalFormatting sqref="Z89">
    <cfRule type="cellIs" dxfId="333" priority="269" stopIfTrue="1" operator="greaterThan">
      <formula>0</formula>
    </cfRule>
  </conditionalFormatting>
  <conditionalFormatting sqref="Z90">
    <cfRule type="cellIs" dxfId="332" priority="268" stopIfTrue="1" operator="greaterThan">
      <formula>0</formula>
    </cfRule>
  </conditionalFormatting>
  <conditionalFormatting sqref="AG90">
    <cfRule type="cellIs" dxfId="331" priority="266" stopIfTrue="1" operator="greaterThan">
      <formula>0</formula>
    </cfRule>
  </conditionalFormatting>
  <conditionalFormatting sqref="L89">
    <cfRule type="cellIs" dxfId="330" priority="265" stopIfTrue="1" operator="greaterThan">
      <formula>0</formula>
    </cfRule>
  </conditionalFormatting>
  <conditionalFormatting sqref="K90">
    <cfRule type="cellIs" dxfId="329" priority="263" stopIfTrue="1" operator="greaterThan">
      <formula>0</formula>
    </cfRule>
  </conditionalFormatting>
  <conditionalFormatting sqref="R89">
    <cfRule type="cellIs" dxfId="328" priority="262" stopIfTrue="1" operator="greaterThan">
      <formula>0</formula>
    </cfRule>
  </conditionalFormatting>
  <conditionalFormatting sqref="R90">
    <cfRule type="cellIs" dxfId="327" priority="261" stopIfTrue="1" operator="greaterThan">
      <formula>0</formula>
    </cfRule>
  </conditionalFormatting>
  <conditionalFormatting sqref="Y89">
    <cfRule type="cellIs" dxfId="326" priority="260" stopIfTrue="1" operator="greaterThan">
      <formula>0</formula>
    </cfRule>
  </conditionalFormatting>
  <conditionalFormatting sqref="Y90">
    <cfRule type="cellIs" dxfId="325" priority="259" stopIfTrue="1" operator="greaterThan">
      <formula>0</formula>
    </cfRule>
  </conditionalFormatting>
  <conditionalFormatting sqref="AF89">
    <cfRule type="cellIs" dxfId="324" priority="258" stopIfTrue="1" operator="greaterThan">
      <formula>0</formula>
    </cfRule>
  </conditionalFormatting>
  <conditionalFormatting sqref="AF90">
    <cfRule type="cellIs" dxfId="323" priority="257" stopIfTrue="1" operator="greaterThan">
      <formula>0</formula>
    </cfRule>
  </conditionalFormatting>
  <conditionalFormatting sqref="AM89">
    <cfRule type="cellIs" dxfId="322" priority="256" stopIfTrue="1" operator="greaterThan">
      <formula>0</formula>
    </cfRule>
  </conditionalFormatting>
  <conditionalFormatting sqref="AM90">
    <cfRule type="cellIs" dxfId="321" priority="255" stopIfTrue="1" operator="greaterThan">
      <formula>0</formula>
    </cfRule>
  </conditionalFormatting>
  <conditionalFormatting sqref="H73">
    <cfRule type="cellIs" dxfId="320" priority="254" stopIfTrue="1" operator="greaterThan">
      <formula>0</formula>
    </cfRule>
  </conditionalFormatting>
  <conditionalFormatting sqref="AL68">
    <cfRule type="cellIs" dxfId="319" priority="253" stopIfTrue="1" operator="greaterThan">
      <formula>0</formula>
    </cfRule>
  </conditionalFormatting>
  <conditionalFormatting sqref="I88:J88 F88:G88">
    <cfRule type="cellIs" dxfId="318" priority="249" stopIfTrue="1" operator="greaterThan">
      <formula>0</formula>
    </cfRule>
  </conditionalFormatting>
  <conditionalFormatting sqref="AD88:AE88 AA88:AB88">
    <cfRule type="cellIs" dxfId="317" priority="244" stopIfTrue="1" operator="greaterThan">
      <formula>0</formula>
    </cfRule>
  </conditionalFormatting>
  <conditionalFormatting sqref="E88">
    <cfRule type="cellIs" dxfId="316" priority="250" stopIfTrue="1" operator="greaterThan">
      <formula>0</formula>
    </cfRule>
  </conditionalFormatting>
  <conditionalFormatting sqref="Y88">
    <cfRule type="cellIs" dxfId="315" priority="238" stopIfTrue="1" operator="greaterThan">
      <formula>0</formula>
    </cfRule>
  </conditionalFormatting>
  <conditionalFormatting sqref="H88">
    <cfRule type="cellIs" dxfId="314" priority="248" stopIfTrue="1" operator="greaterThan">
      <formula>0</formula>
    </cfRule>
  </conditionalFormatting>
  <conditionalFormatting sqref="K88">
    <cfRule type="cellIs" dxfId="313" priority="247" stopIfTrue="1" operator="greaterThan">
      <formula>0</formula>
    </cfRule>
  </conditionalFormatting>
  <conditionalFormatting sqref="P88:Q88 M88:N88">
    <cfRule type="cellIs" dxfId="312" priority="246" stopIfTrue="1" operator="greaterThan">
      <formula>0</formula>
    </cfRule>
  </conditionalFormatting>
  <conditionalFormatting sqref="O88">
    <cfRule type="cellIs" dxfId="311" priority="245" stopIfTrue="1" operator="greaterThan">
      <formula>0</formula>
    </cfRule>
  </conditionalFormatting>
  <conditionalFormatting sqref="AC88">
    <cfRule type="cellIs" dxfId="310" priority="243" stopIfTrue="1" operator="greaterThan">
      <formula>0</formula>
    </cfRule>
  </conditionalFormatting>
  <conditionalFormatting sqref="R88">
    <cfRule type="cellIs" dxfId="309" priority="242" stopIfTrue="1" operator="greaterThan">
      <formula>0</formula>
    </cfRule>
  </conditionalFormatting>
  <conditionalFormatting sqref="AF88">
    <cfRule type="cellIs" dxfId="308" priority="241" stopIfTrue="1" operator="greaterThan">
      <formula>0</formula>
    </cfRule>
  </conditionalFormatting>
  <conditionalFormatting sqref="W88:X88 T88:U88">
    <cfRule type="cellIs" dxfId="307" priority="240" stopIfTrue="1" operator="greaterThan">
      <formula>0</formula>
    </cfRule>
  </conditionalFormatting>
  <conditionalFormatting sqref="V88">
    <cfRule type="cellIs" dxfId="306" priority="239" stopIfTrue="1" operator="greaterThan">
      <formula>0</formula>
    </cfRule>
  </conditionalFormatting>
  <conditionalFormatting sqref="AK88:AL88 AH88:AI88">
    <cfRule type="cellIs" dxfId="305" priority="237" stopIfTrue="1" operator="greaterThan">
      <formula>0</formula>
    </cfRule>
  </conditionalFormatting>
  <conditionalFormatting sqref="AJ88">
    <cfRule type="cellIs" dxfId="304" priority="236" stopIfTrue="1" operator="greaterThan">
      <formula>0</formula>
    </cfRule>
  </conditionalFormatting>
  <conditionalFormatting sqref="AM88">
    <cfRule type="cellIs" dxfId="303" priority="235" stopIfTrue="1" operator="greaterThan">
      <formula>0</formula>
    </cfRule>
  </conditionalFormatting>
  <conditionalFormatting sqref="L88">
    <cfRule type="cellIs" dxfId="302" priority="234" stopIfTrue="1" operator="greaterThan">
      <formula>0</formula>
    </cfRule>
  </conditionalFormatting>
  <conditionalFormatting sqref="S88">
    <cfRule type="cellIs" dxfId="301" priority="233" stopIfTrue="1" operator="greaterThan">
      <formula>0</formula>
    </cfRule>
  </conditionalFormatting>
  <conditionalFormatting sqref="Z88">
    <cfRule type="cellIs" dxfId="300" priority="232" stopIfTrue="1" operator="greaterThan">
      <formula>0</formula>
    </cfRule>
  </conditionalFormatting>
  <conditionalFormatting sqref="AG88">
    <cfRule type="cellIs" dxfId="299" priority="231" stopIfTrue="1" operator="greaterThan">
      <formula>0</formula>
    </cfRule>
  </conditionalFormatting>
  <conditionalFormatting sqref="I87:J87 F87:G87">
    <cfRule type="cellIs" dxfId="298" priority="180" stopIfTrue="1" operator="greaterThan">
      <formula>0</formula>
    </cfRule>
  </conditionalFormatting>
  <conditionalFormatting sqref="H87">
    <cfRule type="cellIs" dxfId="297" priority="179" stopIfTrue="1" operator="greaterThan">
      <formula>0</formula>
    </cfRule>
  </conditionalFormatting>
  <conditionalFormatting sqref="T86:U86 W86">
    <cfRule type="cellIs" dxfId="296" priority="174" stopIfTrue="1" operator="greaterThan">
      <formula>0</formula>
    </cfRule>
  </conditionalFormatting>
  <conditionalFormatting sqref="X86">
    <cfRule type="cellIs" dxfId="295" priority="172" stopIfTrue="1" operator="greaterThan">
      <formula>0</formula>
    </cfRule>
  </conditionalFormatting>
  <conditionalFormatting sqref="AL86">
    <cfRule type="cellIs" dxfId="294" priority="167" stopIfTrue="1" operator="greaterThan">
      <formula>0</formula>
    </cfRule>
  </conditionalFormatting>
  <conditionalFormatting sqref="AB86 AD86">
    <cfRule type="cellIs" dxfId="293" priority="164" stopIfTrue="1" operator="greaterThan">
      <formula>0</formula>
    </cfRule>
  </conditionalFormatting>
  <conditionalFormatting sqref="AD87:AE87 AA87:AB87">
    <cfRule type="cellIs" dxfId="292" priority="162" stopIfTrue="1" operator="greaterThan">
      <formula>0</formula>
    </cfRule>
  </conditionalFormatting>
  <conditionalFormatting sqref="E87">
    <cfRule type="cellIs" dxfId="291" priority="158" stopIfTrue="1" operator="greaterThan">
      <formula>0</formula>
    </cfRule>
  </conditionalFormatting>
  <conditionalFormatting sqref="Z86">
    <cfRule type="cellIs" dxfId="290" priority="153" stopIfTrue="1" operator="greaterThan">
      <formula>0</formula>
    </cfRule>
  </conditionalFormatting>
  <conditionalFormatting sqref="AG87">
    <cfRule type="cellIs" dxfId="289" priority="150" stopIfTrue="1" operator="greaterThan">
      <formula>0</formula>
    </cfRule>
  </conditionalFormatting>
  <conditionalFormatting sqref="L86">
    <cfRule type="cellIs" dxfId="288" priority="157" stopIfTrue="1" operator="greaterThan">
      <formula>0</formula>
    </cfRule>
  </conditionalFormatting>
  <conditionalFormatting sqref="L87">
    <cfRule type="cellIs" dxfId="287" priority="156" stopIfTrue="1" operator="greaterThan">
      <formula>0</formula>
    </cfRule>
  </conditionalFormatting>
  <conditionalFormatting sqref="S86">
    <cfRule type="cellIs" dxfId="286" priority="155" stopIfTrue="1" operator="greaterThan">
      <formula>0</formula>
    </cfRule>
  </conditionalFormatting>
  <conditionalFormatting sqref="S87">
    <cfRule type="cellIs" dxfId="285" priority="154" stopIfTrue="1" operator="greaterThan">
      <formula>0</formula>
    </cfRule>
  </conditionalFormatting>
  <conditionalFormatting sqref="Z87">
    <cfRule type="cellIs" dxfId="284" priority="152" stopIfTrue="1" operator="greaterThan">
      <formula>0</formula>
    </cfRule>
  </conditionalFormatting>
  <conditionalFormatting sqref="AG86">
    <cfRule type="cellIs" dxfId="283" priority="151" stopIfTrue="1" operator="greaterThan">
      <formula>0</formula>
    </cfRule>
  </conditionalFormatting>
  <conditionalFormatting sqref="K87">
    <cfRule type="cellIs" dxfId="282" priority="149" stopIfTrue="1" operator="greaterThan">
      <formula>0</formula>
    </cfRule>
  </conditionalFormatting>
  <conditionalFormatting sqref="R86">
    <cfRule type="cellIs" dxfId="281" priority="148" stopIfTrue="1" operator="greaterThan">
      <formula>0</formula>
    </cfRule>
  </conditionalFormatting>
  <conditionalFormatting sqref="R87">
    <cfRule type="cellIs" dxfId="280" priority="147" stopIfTrue="1" operator="greaterThan">
      <formula>0</formula>
    </cfRule>
  </conditionalFormatting>
  <conditionalFormatting sqref="Y86">
    <cfRule type="cellIs" dxfId="279" priority="146" stopIfTrue="1" operator="greaterThan">
      <formula>0</formula>
    </cfRule>
  </conditionalFormatting>
  <conditionalFormatting sqref="Y87">
    <cfRule type="cellIs" dxfId="278" priority="145" stopIfTrue="1" operator="greaterThan">
      <formula>0</formula>
    </cfRule>
  </conditionalFormatting>
  <conditionalFormatting sqref="AF86">
    <cfRule type="cellIs" dxfId="277" priority="144" stopIfTrue="1" operator="greaterThan">
      <formula>0</formula>
    </cfRule>
  </conditionalFormatting>
  <conditionalFormatting sqref="AF87">
    <cfRule type="cellIs" dxfId="276" priority="143" stopIfTrue="1" operator="greaterThan">
      <formula>0</formula>
    </cfRule>
  </conditionalFormatting>
  <conditionalFormatting sqref="AM86">
    <cfRule type="cellIs" dxfId="275" priority="142" stopIfTrue="1" operator="greaterThan">
      <formula>0</formula>
    </cfRule>
  </conditionalFormatting>
  <conditionalFormatting sqref="AM87">
    <cfRule type="cellIs" dxfId="274" priority="141" stopIfTrue="1" operator="greaterThan">
      <formula>0</formula>
    </cfRule>
  </conditionalFormatting>
  <conditionalFormatting sqref="N86 P86">
    <cfRule type="cellIs" dxfId="273" priority="182" stopIfTrue="1" operator="greaterThan">
      <formula>0</formula>
    </cfRule>
  </conditionalFormatting>
  <conditionalFormatting sqref="F86:G86 I86">
    <cfRule type="cellIs" dxfId="272" priority="185" stopIfTrue="1" operator="greaterThan">
      <formula>0</formula>
    </cfRule>
  </conditionalFormatting>
  <conditionalFormatting sqref="Q86">
    <cfRule type="cellIs" dxfId="271" priority="181" stopIfTrue="1" operator="greaterThan">
      <formula>0</formula>
    </cfRule>
  </conditionalFormatting>
  <conditionalFormatting sqref="AP86:AP87">
    <cfRule type="cellIs" dxfId="270" priority="188" operator="notEqual">
      <formula>0</formula>
    </cfRule>
    <cfRule type="cellIs" dxfId="269" priority="189" operator="equal">
      <formula>0</formula>
    </cfRule>
  </conditionalFormatting>
  <conditionalFormatting sqref="K86">
    <cfRule type="cellIs" dxfId="268" priority="186" stopIfTrue="1" operator="greaterThan">
      <formula>0</formula>
    </cfRule>
  </conditionalFormatting>
  <conditionalFormatting sqref="E86">
    <cfRule type="cellIs" dxfId="267" priority="187" stopIfTrue="1" operator="greaterThan">
      <formula>0</formula>
    </cfRule>
  </conditionalFormatting>
  <conditionalFormatting sqref="H86">
    <cfRule type="cellIs" dxfId="266" priority="184" stopIfTrue="1" operator="greaterThan">
      <formula>0</formula>
    </cfRule>
  </conditionalFormatting>
  <conditionalFormatting sqref="J86">
    <cfRule type="cellIs" dxfId="265" priority="183" stopIfTrue="1" operator="greaterThan">
      <formula>0</formula>
    </cfRule>
  </conditionalFormatting>
  <conditionalFormatting sqref="O87">
    <cfRule type="cellIs" dxfId="264" priority="177" stopIfTrue="1" operator="greaterThan">
      <formula>0</formula>
    </cfRule>
  </conditionalFormatting>
  <conditionalFormatting sqref="P87:Q87 M87:N87">
    <cfRule type="cellIs" dxfId="263" priority="178" stopIfTrue="1" operator="greaterThan">
      <formula>0</formula>
    </cfRule>
  </conditionalFormatting>
  <conditionalFormatting sqref="O86">
    <cfRule type="cellIs" dxfId="262" priority="176" stopIfTrue="1" operator="greaterThan">
      <formula>0</formula>
    </cfRule>
  </conditionalFormatting>
  <conditionalFormatting sqref="M86">
    <cfRule type="cellIs" dxfId="261" priority="175" stopIfTrue="1" operator="greaterThan">
      <formula>0</formula>
    </cfRule>
  </conditionalFormatting>
  <conditionalFormatting sqref="V86">
    <cfRule type="cellIs" dxfId="260" priority="173" stopIfTrue="1" operator="greaterThan">
      <formula>0</formula>
    </cfRule>
  </conditionalFormatting>
  <conditionalFormatting sqref="W87:X87 T87:U87">
    <cfRule type="cellIs" dxfId="259" priority="171" stopIfTrue="1" operator="greaterThan">
      <formula>0</formula>
    </cfRule>
  </conditionalFormatting>
  <conditionalFormatting sqref="V87">
    <cfRule type="cellIs" dxfId="258" priority="170" stopIfTrue="1" operator="greaterThan">
      <formula>0</formula>
    </cfRule>
  </conditionalFormatting>
  <conditionalFormatting sqref="AH86:AI86 AK86">
    <cfRule type="cellIs" dxfId="257" priority="169" stopIfTrue="1" operator="greaterThan">
      <formula>0</formula>
    </cfRule>
  </conditionalFormatting>
  <conditionalFormatting sqref="AJ86">
    <cfRule type="cellIs" dxfId="256" priority="168" stopIfTrue="1" operator="greaterThan">
      <formula>0</formula>
    </cfRule>
  </conditionalFormatting>
  <conditionalFormatting sqref="AK87:AL87 AH87:AI87">
    <cfRule type="cellIs" dxfId="255" priority="166" stopIfTrue="1" operator="greaterThan">
      <formula>0</formula>
    </cfRule>
  </conditionalFormatting>
  <conditionalFormatting sqref="AJ87">
    <cfRule type="cellIs" dxfId="254" priority="165" stopIfTrue="1" operator="greaterThan">
      <formula>0</formula>
    </cfRule>
  </conditionalFormatting>
  <conditionalFormatting sqref="AE86">
    <cfRule type="cellIs" dxfId="253" priority="163" stopIfTrue="1" operator="greaterThan">
      <formula>0</formula>
    </cfRule>
  </conditionalFormatting>
  <conditionalFormatting sqref="AC87">
    <cfRule type="cellIs" dxfId="252" priority="161" stopIfTrue="1" operator="greaterThan">
      <formula>0</formula>
    </cfRule>
  </conditionalFormatting>
  <conditionalFormatting sqref="AC86">
    <cfRule type="cellIs" dxfId="251" priority="160" stopIfTrue="1" operator="greaterThan">
      <formula>0</formula>
    </cfRule>
  </conditionalFormatting>
  <conditionalFormatting sqref="AA86">
    <cfRule type="cellIs" dxfId="250" priority="159" stopIfTrue="1" operator="greaterThan">
      <formula>0</formula>
    </cfRule>
  </conditionalFormatting>
  <conditionalFormatting sqref="AP92:AP93">
    <cfRule type="cellIs" dxfId="249" priority="113" operator="notEqual">
      <formula>0</formula>
    </cfRule>
    <cfRule type="cellIs" dxfId="248" priority="114" operator="equal">
      <formula>0</formula>
    </cfRule>
  </conditionalFormatting>
  <conditionalFormatting sqref="E92">
    <cfRule type="cellIs" dxfId="247" priority="112" stopIfTrue="1" operator="greaterThan">
      <formula>0</formula>
    </cfRule>
  </conditionalFormatting>
  <conditionalFormatting sqref="K92">
    <cfRule type="cellIs" dxfId="246" priority="111" stopIfTrue="1" operator="greaterThan">
      <formula>0</formula>
    </cfRule>
  </conditionalFormatting>
  <conditionalFormatting sqref="Q92">
    <cfRule type="cellIs" dxfId="245" priority="106" stopIfTrue="1" operator="greaterThan">
      <formula>0</formula>
    </cfRule>
  </conditionalFormatting>
  <conditionalFormatting sqref="F92:G92 I92">
    <cfRule type="cellIs" dxfId="244" priority="110" stopIfTrue="1" operator="greaterThan">
      <formula>0</formula>
    </cfRule>
  </conditionalFormatting>
  <conditionalFormatting sqref="J92">
    <cfRule type="cellIs" dxfId="243" priority="109" stopIfTrue="1" operator="greaterThan">
      <formula>0</formula>
    </cfRule>
  </conditionalFormatting>
  <conditionalFormatting sqref="M92:N92 P92">
    <cfRule type="cellIs" dxfId="242" priority="108" stopIfTrue="1" operator="greaterThan">
      <formula>0</formula>
    </cfRule>
  </conditionalFormatting>
  <conditionalFormatting sqref="O92">
    <cfRule type="cellIs" dxfId="241" priority="107" stopIfTrue="1" operator="greaterThan">
      <formula>0</formula>
    </cfRule>
  </conditionalFormatting>
  <conditionalFormatting sqref="I93:J93 F93:G93">
    <cfRule type="cellIs" dxfId="240" priority="105" stopIfTrue="1" operator="greaterThan">
      <formula>0</formula>
    </cfRule>
  </conditionalFormatting>
  <conditionalFormatting sqref="P93:Q93 M93:N93">
    <cfRule type="cellIs" dxfId="239" priority="103" stopIfTrue="1" operator="greaterThan">
      <formula>0</formula>
    </cfRule>
  </conditionalFormatting>
  <conditionalFormatting sqref="H93">
    <cfRule type="cellIs" dxfId="238" priority="104" stopIfTrue="1" operator="greaterThan">
      <formula>0</formula>
    </cfRule>
  </conditionalFormatting>
  <conditionalFormatting sqref="O93">
    <cfRule type="cellIs" dxfId="237" priority="102" stopIfTrue="1" operator="greaterThan">
      <formula>0</formula>
    </cfRule>
  </conditionalFormatting>
  <conditionalFormatting sqref="H92">
    <cfRule type="cellIs" dxfId="236" priority="101" stopIfTrue="1" operator="greaterThan">
      <formula>0</formula>
    </cfRule>
  </conditionalFormatting>
  <conditionalFormatting sqref="T92:U92 W92">
    <cfRule type="cellIs" dxfId="235" priority="100" stopIfTrue="1" operator="greaterThan">
      <formula>0</formula>
    </cfRule>
  </conditionalFormatting>
  <conditionalFormatting sqref="X92">
    <cfRule type="cellIs" dxfId="234" priority="99" stopIfTrue="1" operator="greaterThan">
      <formula>0</formula>
    </cfRule>
  </conditionalFormatting>
  <conditionalFormatting sqref="W93:X93 T93:U93">
    <cfRule type="cellIs" dxfId="233" priority="98" stopIfTrue="1" operator="greaterThan">
      <formula>0</formula>
    </cfRule>
  </conditionalFormatting>
  <conditionalFormatting sqref="V93">
    <cfRule type="cellIs" dxfId="232" priority="97" stopIfTrue="1" operator="greaterThan">
      <formula>0</formula>
    </cfRule>
  </conditionalFormatting>
  <conditionalFormatting sqref="V92">
    <cfRule type="cellIs" dxfId="231" priority="96" stopIfTrue="1" operator="greaterThan">
      <formula>0</formula>
    </cfRule>
  </conditionalFormatting>
  <conditionalFormatting sqref="AH92:AI92 AK92">
    <cfRule type="cellIs" dxfId="230" priority="95" stopIfTrue="1" operator="greaterThan">
      <formula>0</formula>
    </cfRule>
  </conditionalFormatting>
  <conditionalFormatting sqref="AL92">
    <cfRule type="cellIs" dxfId="229" priority="94" stopIfTrue="1" operator="greaterThan">
      <formula>0</formula>
    </cfRule>
  </conditionalFormatting>
  <conditionalFormatting sqref="AK93:AL93 AH93:AI93">
    <cfRule type="cellIs" dxfId="228" priority="93" stopIfTrue="1" operator="greaterThan">
      <formula>0</formula>
    </cfRule>
  </conditionalFormatting>
  <conditionalFormatting sqref="AJ93">
    <cfRule type="cellIs" dxfId="227" priority="92" stopIfTrue="1" operator="greaterThan">
      <formula>0</formula>
    </cfRule>
  </conditionalFormatting>
  <conditionalFormatting sqref="AJ92">
    <cfRule type="cellIs" dxfId="226" priority="91" stopIfTrue="1" operator="greaterThan">
      <formula>0</formula>
    </cfRule>
  </conditionalFormatting>
  <conditionalFormatting sqref="AE92">
    <cfRule type="cellIs" dxfId="225" priority="88" stopIfTrue="1" operator="greaterThan">
      <formula>0</formula>
    </cfRule>
  </conditionalFormatting>
  <conditionalFormatting sqref="AA92:AB92 AD92">
    <cfRule type="cellIs" dxfId="224" priority="90" stopIfTrue="1" operator="greaterThan">
      <formula>0</formula>
    </cfRule>
  </conditionalFormatting>
  <conditionalFormatting sqref="AC92">
    <cfRule type="cellIs" dxfId="223" priority="89" stopIfTrue="1" operator="greaterThan">
      <formula>0</formula>
    </cfRule>
  </conditionalFormatting>
  <conditionalFormatting sqref="AD93:AE93 AA93:AB93">
    <cfRule type="cellIs" dxfId="222" priority="87" stopIfTrue="1" operator="greaterThan">
      <formula>0</formula>
    </cfRule>
  </conditionalFormatting>
  <conditionalFormatting sqref="AC93">
    <cfRule type="cellIs" dxfId="221" priority="86" stopIfTrue="1" operator="greaterThan">
      <formula>0</formula>
    </cfRule>
  </conditionalFormatting>
  <conditionalFormatting sqref="E93">
    <cfRule type="cellIs" dxfId="220" priority="85" stopIfTrue="1" operator="greaterThan">
      <formula>0</formula>
    </cfRule>
  </conditionalFormatting>
  <conditionalFormatting sqref="L92">
    <cfRule type="cellIs" dxfId="219" priority="84" stopIfTrue="1" operator="greaterThan">
      <formula>0</formula>
    </cfRule>
  </conditionalFormatting>
  <conditionalFormatting sqref="L93">
    <cfRule type="cellIs" dxfId="218" priority="83" stopIfTrue="1" operator="greaterThan">
      <formula>0</formula>
    </cfRule>
  </conditionalFormatting>
  <conditionalFormatting sqref="S92">
    <cfRule type="cellIs" dxfId="217" priority="82" stopIfTrue="1" operator="greaterThan">
      <formula>0</formula>
    </cfRule>
  </conditionalFormatting>
  <conditionalFormatting sqref="S93">
    <cfRule type="cellIs" dxfId="216" priority="81" stopIfTrue="1" operator="greaterThan">
      <formula>0</formula>
    </cfRule>
  </conditionalFormatting>
  <conditionalFormatting sqref="Z92">
    <cfRule type="cellIs" dxfId="215" priority="80" stopIfTrue="1" operator="greaterThan">
      <formula>0</formula>
    </cfRule>
  </conditionalFormatting>
  <conditionalFormatting sqref="Z93">
    <cfRule type="cellIs" dxfId="214" priority="79" stopIfTrue="1" operator="greaterThan">
      <formula>0</formula>
    </cfRule>
  </conditionalFormatting>
  <conditionalFormatting sqref="AG92">
    <cfRule type="cellIs" dxfId="213" priority="78" stopIfTrue="1" operator="greaterThan">
      <formula>0</formula>
    </cfRule>
  </conditionalFormatting>
  <conditionalFormatting sqref="AG93">
    <cfRule type="cellIs" dxfId="212" priority="77" stopIfTrue="1" operator="greaterThan">
      <formula>0</formula>
    </cfRule>
  </conditionalFormatting>
  <conditionalFormatting sqref="K93">
    <cfRule type="cellIs" dxfId="211" priority="76" stopIfTrue="1" operator="greaterThan">
      <formula>0</formula>
    </cfRule>
  </conditionalFormatting>
  <conditionalFormatting sqref="R92">
    <cfRule type="cellIs" dxfId="210" priority="75" stopIfTrue="1" operator="greaterThan">
      <formula>0</formula>
    </cfRule>
  </conditionalFormatting>
  <conditionalFormatting sqref="R93">
    <cfRule type="cellIs" dxfId="209" priority="74" stopIfTrue="1" operator="greaterThan">
      <formula>0</formula>
    </cfRule>
  </conditionalFormatting>
  <conditionalFormatting sqref="Y92">
    <cfRule type="cellIs" dxfId="208" priority="73" stopIfTrue="1" operator="greaterThan">
      <formula>0</formula>
    </cfRule>
  </conditionalFormatting>
  <conditionalFormatting sqref="Y93">
    <cfRule type="cellIs" dxfId="207" priority="72" stopIfTrue="1" operator="greaterThan">
      <formula>0</formula>
    </cfRule>
  </conditionalFormatting>
  <conditionalFormatting sqref="AF92">
    <cfRule type="cellIs" dxfId="206" priority="71" stopIfTrue="1" operator="greaterThan">
      <formula>0</formula>
    </cfRule>
  </conditionalFormatting>
  <conditionalFormatting sqref="AF93">
    <cfRule type="cellIs" dxfId="205" priority="70" stopIfTrue="1" operator="greaterThan">
      <formula>0</formula>
    </cfRule>
  </conditionalFormatting>
  <conditionalFormatting sqref="AM92">
    <cfRule type="cellIs" dxfId="204" priority="69" stopIfTrue="1" operator="greaterThan">
      <formula>0</formula>
    </cfRule>
  </conditionalFormatting>
  <conditionalFormatting sqref="AM93">
    <cfRule type="cellIs" dxfId="203" priority="68" stopIfTrue="1" operator="greaterThan">
      <formula>0</formula>
    </cfRule>
  </conditionalFormatting>
  <conditionalFormatting sqref="E42">
    <cfRule type="cellIs" dxfId="202" priority="67" stopIfTrue="1" operator="greaterThan">
      <formula>0</formula>
    </cfRule>
  </conditionalFormatting>
  <conditionalFormatting sqref="I42:J42 F42:G42">
    <cfRule type="cellIs" dxfId="201" priority="66" stopIfTrue="1" operator="greaterThan">
      <formula>0</formula>
    </cfRule>
  </conditionalFormatting>
  <conditionalFormatting sqref="H42">
    <cfRule type="cellIs" dxfId="200" priority="65" stopIfTrue="1" operator="greaterThan">
      <formula>0</formula>
    </cfRule>
  </conditionalFormatting>
  <conditionalFormatting sqref="K42">
    <cfRule type="cellIs" dxfId="199" priority="64" stopIfTrue="1" operator="greaterThan">
      <formula>0</formula>
    </cfRule>
  </conditionalFormatting>
  <conditionalFormatting sqref="P42:Q42 M42:N42">
    <cfRule type="cellIs" dxfId="198" priority="63" stopIfTrue="1" operator="greaterThan">
      <formula>0</formula>
    </cfRule>
  </conditionalFormatting>
  <conditionalFormatting sqref="O42">
    <cfRule type="cellIs" dxfId="197" priority="62" stopIfTrue="1" operator="greaterThan">
      <formula>0</formula>
    </cfRule>
  </conditionalFormatting>
  <conditionalFormatting sqref="E40">
    <cfRule type="cellIs" dxfId="196" priority="61" stopIfTrue="1" operator="greaterThan">
      <formula>0</formula>
    </cfRule>
  </conditionalFormatting>
  <conditionalFormatting sqref="K40">
    <cfRule type="cellIs" dxfId="195" priority="60" stopIfTrue="1" operator="greaterThan">
      <formula>0</formula>
    </cfRule>
  </conditionalFormatting>
  <conditionalFormatting sqref="Q40">
    <cfRule type="cellIs" dxfId="194" priority="55" stopIfTrue="1" operator="greaterThan">
      <formula>0</formula>
    </cfRule>
  </conditionalFormatting>
  <conditionalFormatting sqref="F40:G40 I40">
    <cfRule type="cellIs" dxfId="193" priority="59" stopIfTrue="1" operator="greaterThan">
      <formula>0</formula>
    </cfRule>
  </conditionalFormatting>
  <conditionalFormatting sqref="J40">
    <cfRule type="cellIs" dxfId="192" priority="58" stopIfTrue="1" operator="greaterThan">
      <formula>0</formula>
    </cfRule>
  </conditionalFormatting>
  <conditionalFormatting sqref="M40:N40 P40">
    <cfRule type="cellIs" dxfId="191" priority="57" stopIfTrue="1" operator="greaterThan">
      <formula>0</formula>
    </cfRule>
  </conditionalFormatting>
  <conditionalFormatting sqref="O40">
    <cfRule type="cellIs" dxfId="190" priority="56" stopIfTrue="1" operator="greaterThan">
      <formula>0</formula>
    </cfRule>
  </conditionalFormatting>
  <conditionalFormatting sqref="I41:J41 F41:G41">
    <cfRule type="cellIs" dxfId="189" priority="54" stopIfTrue="1" operator="greaterThan">
      <formula>0</formula>
    </cfRule>
  </conditionalFormatting>
  <conditionalFormatting sqref="P41:Q41 M41:N41">
    <cfRule type="cellIs" dxfId="188" priority="52" stopIfTrue="1" operator="greaterThan">
      <formula>0</formula>
    </cfRule>
  </conditionalFormatting>
  <conditionalFormatting sqref="H41">
    <cfRule type="cellIs" dxfId="187" priority="53" stopIfTrue="1" operator="greaterThan">
      <formula>0</formula>
    </cfRule>
  </conditionalFormatting>
  <conditionalFormatting sqref="O41">
    <cfRule type="cellIs" dxfId="186" priority="51" stopIfTrue="1" operator="greaterThan">
      <formula>0</formula>
    </cfRule>
  </conditionalFormatting>
  <conditionalFormatting sqref="H40">
    <cfRule type="cellIs" dxfId="185" priority="50" stopIfTrue="1" operator="greaterThan">
      <formula>0</formula>
    </cfRule>
  </conditionalFormatting>
  <conditionalFormatting sqref="AP40:AP41">
    <cfRule type="cellIs" dxfId="184" priority="48" operator="notEqual">
      <formula>0</formula>
    </cfRule>
    <cfRule type="cellIs" dxfId="183" priority="49" operator="equal">
      <formula>0</formula>
    </cfRule>
  </conditionalFormatting>
  <conditionalFormatting sqref="AK41:AL41 AH41:AI41">
    <cfRule type="cellIs" dxfId="182" priority="36" stopIfTrue="1" operator="greaterThan">
      <formula>0</formula>
    </cfRule>
  </conditionalFormatting>
  <conditionalFormatting sqref="AJ41">
    <cfRule type="cellIs" dxfId="181" priority="35" stopIfTrue="1" operator="greaterThan">
      <formula>0</formula>
    </cfRule>
  </conditionalFormatting>
  <conditionalFormatting sqref="W42:X42 T42:U42">
    <cfRule type="cellIs" dxfId="180" priority="47" stopIfTrue="1" operator="greaterThan">
      <formula>0</formula>
    </cfRule>
  </conditionalFormatting>
  <conditionalFormatting sqref="V42">
    <cfRule type="cellIs" dxfId="179" priority="46" stopIfTrue="1" operator="greaterThan">
      <formula>0</formula>
    </cfRule>
  </conditionalFormatting>
  <conditionalFormatting sqref="T40:U40 W40">
    <cfRule type="cellIs" dxfId="178" priority="45" stopIfTrue="1" operator="greaterThan">
      <formula>0</formula>
    </cfRule>
  </conditionalFormatting>
  <conditionalFormatting sqref="X40">
    <cfRule type="cellIs" dxfId="177" priority="44" stopIfTrue="1" operator="greaterThan">
      <formula>0</formula>
    </cfRule>
  </conditionalFormatting>
  <conditionalFormatting sqref="W41:X41 T41:U41">
    <cfRule type="cellIs" dxfId="176" priority="43" stopIfTrue="1" operator="greaterThan">
      <formula>0</formula>
    </cfRule>
  </conditionalFormatting>
  <conditionalFormatting sqref="V41">
    <cfRule type="cellIs" dxfId="175" priority="42" stopIfTrue="1" operator="greaterThan">
      <formula>0</formula>
    </cfRule>
  </conditionalFormatting>
  <conditionalFormatting sqref="V40">
    <cfRule type="cellIs" dxfId="174" priority="41" stopIfTrue="1" operator="greaterThan">
      <formula>0</formula>
    </cfRule>
  </conditionalFormatting>
  <conditionalFormatting sqref="AK42:AL42 AH42:AI42">
    <cfRule type="cellIs" dxfId="173" priority="40" stopIfTrue="1" operator="greaterThan">
      <formula>0</formula>
    </cfRule>
  </conditionalFormatting>
  <conditionalFormatting sqref="AJ42">
    <cfRule type="cellIs" dxfId="172" priority="39" stopIfTrue="1" operator="greaterThan">
      <formula>0</formula>
    </cfRule>
  </conditionalFormatting>
  <conditionalFormatting sqref="AH40:AI40 AK40">
    <cfRule type="cellIs" dxfId="171" priority="38" stopIfTrue="1" operator="greaterThan">
      <formula>0</formula>
    </cfRule>
  </conditionalFormatting>
  <conditionalFormatting sqref="AL40">
    <cfRule type="cellIs" dxfId="170" priority="37" stopIfTrue="1" operator="greaterThan">
      <formula>0</formula>
    </cfRule>
  </conditionalFormatting>
  <conditionalFormatting sqref="AJ40">
    <cfRule type="cellIs" dxfId="169" priority="34" stopIfTrue="1" operator="greaterThan">
      <formula>0</formula>
    </cfRule>
  </conditionalFormatting>
  <conditionalFormatting sqref="AD42:AE42 AA42:AB42">
    <cfRule type="cellIs" dxfId="168" priority="33" stopIfTrue="1" operator="greaterThan">
      <formula>0</formula>
    </cfRule>
  </conditionalFormatting>
  <conditionalFormatting sqref="AC42">
    <cfRule type="cellIs" dxfId="167" priority="32" stopIfTrue="1" operator="greaterThan">
      <formula>0</formula>
    </cfRule>
  </conditionalFormatting>
  <conditionalFormatting sqref="AE40">
    <cfRule type="cellIs" dxfId="166" priority="29" stopIfTrue="1" operator="greaterThan">
      <formula>0</formula>
    </cfRule>
  </conditionalFormatting>
  <conditionalFormatting sqref="AA40:AB40 AD40">
    <cfRule type="cellIs" dxfId="165" priority="31" stopIfTrue="1" operator="greaterThan">
      <formula>0</formula>
    </cfRule>
  </conditionalFormatting>
  <conditionalFormatting sqref="AC40">
    <cfRule type="cellIs" dxfId="164" priority="30" stopIfTrue="1" operator="greaterThan">
      <formula>0</formula>
    </cfRule>
  </conditionalFormatting>
  <conditionalFormatting sqref="AD41:AE41 AA41:AB41">
    <cfRule type="cellIs" dxfId="163" priority="28" stopIfTrue="1" operator="greaterThan">
      <formula>0</formula>
    </cfRule>
  </conditionalFormatting>
  <conditionalFormatting sqref="AC41">
    <cfRule type="cellIs" dxfId="162" priority="27" stopIfTrue="1" operator="greaterThan">
      <formula>0</formula>
    </cfRule>
  </conditionalFormatting>
  <conditionalFormatting sqref="S42">
    <cfRule type="cellIs" dxfId="161" priority="25" stopIfTrue="1" operator="greaterThan">
      <formula>0</formula>
    </cfRule>
  </conditionalFormatting>
  <conditionalFormatting sqref="AG42">
    <cfRule type="cellIs" dxfId="160" priority="19" stopIfTrue="1" operator="greaterThan">
      <formula>0</formula>
    </cfRule>
  </conditionalFormatting>
  <conditionalFormatting sqref="AG40">
    <cfRule type="cellIs" dxfId="159" priority="18" stopIfTrue="1" operator="greaterThan">
      <formula>0</formula>
    </cfRule>
  </conditionalFormatting>
  <conditionalFormatting sqref="AG41">
    <cfRule type="cellIs" dxfId="158" priority="17" stopIfTrue="1" operator="greaterThan">
      <formula>0</formula>
    </cfRule>
  </conditionalFormatting>
  <conditionalFormatting sqref="E41">
    <cfRule type="cellIs" dxfId="157" priority="26" stopIfTrue="1" operator="greaterThan">
      <formula>0</formula>
    </cfRule>
  </conditionalFormatting>
  <conditionalFormatting sqref="S40">
    <cfRule type="cellIs" dxfId="156" priority="24" stopIfTrue="1" operator="greaterThan">
      <formula>0</formula>
    </cfRule>
  </conditionalFormatting>
  <conditionalFormatting sqref="S41">
    <cfRule type="cellIs" dxfId="155" priority="23" stopIfTrue="1" operator="greaterThan">
      <formula>0</formula>
    </cfRule>
  </conditionalFormatting>
  <conditionalFormatting sqref="Z42">
    <cfRule type="cellIs" dxfId="154" priority="22" stopIfTrue="1" operator="greaterThan">
      <formula>0</formula>
    </cfRule>
  </conditionalFormatting>
  <conditionalFormatting sqref="Z40">
    <cfRule type="cellIs" dxfId="153" priority="21" stopIfTrue="1" operator="greaterThan">
      <formula>0</formula>
    </cfRule>
  </conditionalFormatting>
  <conditionalFormatting sqref="Z41">
    <cfRule type="cellIs" dxfId="152" priority="20" stopIfTrue="1" operator="greaterThan">
      <formula>0</formula>
    </cfRule>
  </conditionalFormatting>
  <conditionalFormatting sqref="L42">
    <cfRule type="cellIs" dxfId="151" priority="16" stopIfTrue="1" operator="greaterThan">
      <formula>0</formula>
    </cfRule>
  </conditionalFormatting>
  <conditionalFormatting sqref="L40">
    <cfRule type="cellIs" dxfId="150" priority="15" stopIfTrue="1" operator="greaterThan">
      <formula>0</formula>
    </cfRule>
  </conditionalFormatting>
  <conditionalFormatting sqref="L41">
    <cfRule type="cellIs" dxfId="149" priority="14" stopIfTrue="1" operator="greaterThan">
      <formula>0</formula>
    </cfRule>
  </conditionalFormatting>
  <conditionalFormatting sqref="K41">
    <cfRule type="cellIs" dxfId="148" priority="13" stopIfTrue="1" operator="greaterThan">
      <formula>0</formula>
    </cfRule>
  </conditionalFormatting>
  <conditionalFormatting sqref="R42">
    <cfRule type="cellIs" dxfId="147" priority="12" stopIfTrue="1" operator="greaterThan">
      <formula>0</formula>
    </cfRule>
  </conditionalFormatting>
  <conditionalFormatting sqref="R40">
    <cfRule type="cellIs" dxfId="146" priority="11" stopIfTrue="1" operator="greaterThan">
      <formula>0</formula>
    </cfRule>
  </conditionalFormatting>
  <conditionalFormatting sqref="R41">
    <cfRule type="cellIs" dxfId="145" priority="10" stopIfTrue="1" operator="greaterThan">
      <formula>0</formula>
    </cfRule>
  </conditionalFormatting>
  <conditionalFormatting sqref="Y42">
    <cfRule type="cellIs" dxfId="144" priority="9" stopIfTrue="1" operator="greaterThan">
      <formula>0</formula>
    </cfRule>
  </conditionalFormatting>
  <conditionalFormatting sqref="Y40">
    <cfRule type="cellIs" dxfId="143" priority="8" stopIfTrue="1" operator="greaterThan">
      <formula>0</formula>
    </cfRule>
  </conditionalFormatting>
  <conditionalFormatting sqref="Y41">
    <cfRule type="cellIs" dxfId="142" priority="7" stopIfTrue="1" operator="greaterThan">
      <formula>0</formula>
    </cfRule>
  </conditionalFormatting>
  <conditionalFormatting sqref="AF42">
    <cfRule type="cellIs" dxfId="141" priority="6" stopIfTrue="1" operator="greaterThan">
      <formula>0</formula>
    </cfRule>
  </conditionalFormatting>
  <conditionalFormatting sqref="AF40">
    <cfRule type="cellIs" dxfId="140" priority="5" stopIfTrue="1" operator="greaterThan">
      <formula>0</formula>
    </cfRule>
  </conditionalFormatting>
  <conditionalFormatting sqref="AF41">
    <cfRule type="cellIs" dxfId="139" priority="4" stopIfTrue="1" operator="greaterThan">
      <formula>0</formula>
    </cfRule>
  </conditionalFormatting>
  <conditionalFormatting sqref="AM42">
    <cfRule type="cellIs" dxfId="138" priority="3" stopIfTrue="1" operator="greaterThan">
      <formula>0</formula>
    </cfRule>
  </conditionalFormatting>
  <conditionalFormatting sqref="AM40">
    <cfRule type="cellIs" dxfId="137" priority="2" stopIfTrue="1" operator="greaterThan">
      <formula>0</formula>
    </cfRule>
  </conditionalFormatting>
  <conditionalFormatting sqref="AM41">
    <cfRule type="cellIs" dxfId="136" priority="1" stopIfTrue="1" operator="greaterThan">
      <formula>0</formula>
    </cfRule>
  </conditionalFormatting>
  <pageMargins left="0.25" right="0.25" top="0.75" bottom="0.75" header="0.3" footer="0.3"/>
  <pageSetup paperSize="8" scale="78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BE07C5BA-A345-4AE9-90C8-FFB6B73192F7}">
          <x14:formula1>
            <xm:f>Parametre!$A$5:$A$16</xm:f>
          </x14:formula1>
          <xm:sqref>A56:A57</xm:sqref>
        </x14:dataValidation>
        <x14:dataValidation type="list" allowBlank="1" showInputMessage="1" showErrorMessage="1" xr:uid="{337EC54A-ECE7-48F8-AF23-A079821E19E0}">
          <x14:formula1>
            <xm:f>Parametre!$A$5:$A$17</xm:f>
          </x14:formula1>
          <xm:sqref>A13:A14 A16:A17 A19:A20 A22:A23 A25:A26 A28:A29 A31:A32 A34:A35 A37:A38 A93 A40:A41 A4:A5 A7:A8 A10:A11</xm:sqref>
        </x14:dataValidation>
        <x14:dataValidation type="list" allowBlank="1" showInputMessage="1" showErrorMessage="1" xr:uid="{F67D0B5A-9B0D-4495-9DB7-6D291E3CAEC5}">
          <x14:formula1>
            <xm:f>Parametre!$A$5:$A$30</xm:f>
          </x14:formula1>
          <xm:sqref>A59:A92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BAD34-1867-4192-B4CF-FD0C15C80B34}">
  <sheetPr codeName="Feuil2">
    <pageSetUpPr fitToPage="1"/>
  </sheetPr>
  <dimension ref="A1:V32"/>
  <sheetViews>
    <sheetView showGridLines="0" workbookViewId="0">
      <selection activeCell="H11" sqref="H11"/>
    </sheetView>
  </sheetViews>
  <sheetFormatPr baseColWidth="10" defaultRowHeight="15" x14ac:dyDescent="0.25"/>
  <cols>
    <col min="1" max="1" width="10.5703125" bestFit="1" customWidth="1"/>
    <col min="2" max="6" width="15.7109375" style="71" customWidth="1"/>
    <col min="7" max="7" width="11.85546875" bestFit="1" customWidth="1"/>
    <col min="9" max="9" width="10.5703125" bestFit="1" customWidth="1"/>
    <col min="10" max="10" width="14.7109375" bestFit="1" customWidth="1"/>
    <col min="11" max="11" width="10.42578125" bestFit="1" customWidth="1"/>
  </cols>
  <sheetData>
    <row r="1" spans="1:16" ht="19.5" x14ac:dyDescent="0.3">
      <c r="A1" s="102" t="s">
        <v>146</v>
      </c>
      <c r="B1" s="232">
        <f>_xlfn.ISOWEEKNUM(_Date_Debut_SP)</f>
        <v>14</v>
      </c>
      <c r="C1" s="108" t="s">
        <v>136</v>
      </c>
      <c r="D1" s="109">
        <v>44655</v>
      </c>
      <c r="E1" s="100" t="s">
        <v>137</v>
      </c>
      <c r="F1" s="108">
        <f>D1+4</f>
        <v>44659</v>
      </c>
    </row>
    <row r="2" spans="1:16" ht="15.75" thickBot="1" x14ac:dyDescent="0.3">
      <c r="A2" s="102"/>
      <c r="B2" s="163"/>
      <c r="C2" s="108"/>
      <c r="D2" s="108"/>
      <c r="E2" s="100"/>
      <c r="F2" s="108"/>
    </row>
    <row r="3" spans="1:16" ht="15.75" thickTop="1" x14ac:dyDescent="0.25">
      <c r="A3" s="249" t="s">
        <v>605</v>
      </c>
      <c r="B3" s="250" t="s">
        <v>606</v>
      </c>
      <c r="C3" s="251" t="s">
        <v>607</v>
      </c>
      <c r="D3" s="251" t="s">
        <v>608</v>
      </c>
      <c r="E3" s="252" t="s">
        <v>611</v>
      </c>
      <c r="F3" s="253" t="s">
        <v>612</v>
      </c>
    </row>
    <row r="4" spans="1:16" x14ac:dyDescent="0.25">
      <c r="A4" s="254">
        <f>'Planning MAICHE calcul'!AE7</f>
        <v>0.61458333333333337</v>
      </c>
      <c r="B4" s="255">
        <f>'Planning MAICHE calcul'!AD16</f>
        <v>0.51041666666666663</v>
      </c>
      <c r="C4" s="256"/>
      <c r="D4" s="257">
        <f>'Planning MAICHE calcul'!X10</f>
        <v>0.60416666666666663</v>
      </c>
      <c r="E4" s="258">
        <f>'Planning MAICHE calcul'!T19</f>
        <v>0.4375</v>
      </c>
      <c r="F4" s="259">
        <f>'Planning MAICHE calcul'!AE13</f>
        <v>0.60416666666666663</v>
      </c>
      <c r="G4" s="247" t="s">
        <v>580</v>
      </c>
    </row>
    <row r="5" spans="1:16" ht="15.75" thickBot="1" x14ac:dyDescent="0.3">
      <c r="A5" s="265">
        <f>'Suivi remplacement'!H2</f>
        <v>0.16666666666666669</v>
      </c>
      <c r="B5" s="266">
        <f>'Suivi remplacement'!E2</f>
        <v>6.25E-2</v>
      </c>
      <c r="C5" s="266">
        <f>'Suivi remplacement'!G2</f>
        <v>0.30208333333333331</v>
      </c>
      <c r="D5" s="266">
        <f>'Suivi remplacement'!C2</f>
        <v>0.32291666666666669</v>
      </c>
      <c r="E5" s="267">
        <f>'Suivi remplacement'!F2</f>
        <v>0</v>
      </c>
      <c r="F5" s="268">
        <f>'Suivi remplacement'!I2</f>
        <v>0.33333333333333331</v>
      </c>
      <c r="G5" s="248" t="s">
        <v>581</v>
      </c>
    </row>
    <row r="6" spans="1:16" ht="3.75" customHeight="1" thickTop="1" thickBot="1" x14ac:dyDescent="0.3">
      <c r="A6" s="260"/>
      <c r="B6" s="261"/>
      <c r="C6" s="261"/>
      <c r="D6" s="261"/>
      <c r="E6" s="260"/>
      <c r="F6" s="261"/>
      <c r="G6" s="248"/>
    </row>
    <row r="7" spans="1:16" ht="15.75" thickTop="1" x14ac:dyDescent="0.25">
      <c r="A7" s="249" t="s">
        <v>614</v>
      </c>
      <c r="B7" s="250" t="s">
        <v>615</v>
      </c>
      <c r="C7" s="251" t="s">
        <v>616</v>
      </c>
      <c r="D7" s="251" t="s">
        <v>613</v>
      </c>
      <c r="E7" s="252" t="s">
        <v>609</v>
      </c>
      <c r="F7" s="253"/>
    </row>
    <row r="8" spans="1:16" x14ac:dyDescent="0.25">
      <c r="A8" s="262">
        <f>'Planning MAICHE calcul'!U25</f>
        <v>0.375</v>
      </c>
      <c r="B8" s="263"/>
      <c r="C8" s="263"/>
      <c r="D8" s="263"/>
      <c r="E8" s="263"/>
      <c r="F8" s="264"/>
      <c r="G8" s="247" t="s">
        <v>580</v>
      </c>
    </row>
    <row r="9" spans="1:16" ht="15.75" thickBot="1" x14ac:dyDescent="0.3">
      <c r="A9" s="265">
        <f>'Suivi remplacement'!K2</f>
        <v>8.3333333333333329E-2</v>
      </c>
      <c r="B9" s="267">
        <f>'Suivi remplacement'!D2</f>
        <v>8.3333333333333329E-2</v>
      </c>
      <c r="C9" s="267">
        <f>'Suivi remplacement'!L2</f>
        <v>0</v>
      </c>
      <c r="D9" s="267">
        <f>'Suivi remplacement'!J2</f>
        <v>0.24999999999999997</v>
      </c>
      <c r="E9" s="267">
        <f>'Suivi remplacement'!B2</f>
        <v>4.1666666666666664E-2</v>
      </c>
      <c r="F9" s="269"/>
      <c r="G9" s="248" t="s">
        <v>581</v>
      </c>
    </row>
    <row r="10" spans="1:16" ht="16.5" thickTop="1" thickBot="1" x14ac:dyDescent="0.3">
      <c r="A10" s="281"/>
      <c r="B10" s="263"/>
      <c r="C10" s="263"/>
      <c r="D10" s="263"/>
      <c r="E10" s="263"/>
      <c r="F10" s="263"/>
      <c r="G10" s="16"/>
    </row>
    <row r="11" spans="1:16" ht="68.25" customHeight="1" thickBot="1" x14ac:dyDescent="0.3">
      <c r="A11" s="230" t="s">
        <v>576</v>
      </c>
      <c r="B11" s="228"/>
      <c r="C11" s="228"/>
      <c r="D11" s="228"/>
      <c r="E11" s="228"/>
      <c r="F11" s="229"/>
      <c r="I11" s="174"/>
      <c r="J11" s="174"/>
      <c r="K11" s="174"/>
      <c r="L11" s="174"/>
      <c r="M11" s="174"/>
      <c r="N11" s="174"/>
      <c r="O11" s="174"/>
      <c r="P11" s="174"/>
    </row>
    <row r="12" spans="1:16" ht="72" customHeight="1" thickBot="1" x14ac:dyDescent="0.3">
      <c r="A12" s="230" t="s">
        <v>575</v>
      </c>
      <c r="B12" s="228" t="s">
        <v>599</v>
      </c>
      <c r="C12" s="228" t="s">
        <v>599</v>
      </c>
      <c r="D12" s="228" t="s">
        <v>599</v>
      </c>
      <c r="E12" s="228" t="s">
        <v>599</v>
      </c>
      <c r="F12" s="229" t="s">
        <v>599</v>
      </c>
      <c r="I12" s="174"/>
      <c r="J12" s="174"/>
      <c r="K12" s="174"/>
      <c r="L12" s="174"/>
      <c r="M12" s="174"/>
      <c r="N12" s="174"/>
      <c r="O12" s="174"/>
      <c r="P12" s="174"/>
    </row>
    <row r="13" spans="1:16" ht="17.25" x14ac:dyDescent="0.25">
      <c r="A13" s="105"/>
      <c r="B13" s="172" t="s">
        <v>0</v>
      </c>
      <c r="C13" s="164" t="s">
        <v>1</v>
      </c>
      <c r="D13" s="166" t="s">
        <v>2</v>
      </c>
      <c r="E13" s="168" t="s">
        <v>3</v>
      </c>
      <c r="F13" s="170" t="s">
        <v>4</v>
      </c>
      <c r="I13" s="174"/>
      <c r="J13" s="174"/>
      <c r="K13" s="174"/>
      <c r="L13" s="174"/>
      <c r="M13" s="174"/>
      <c r="N13" s="174"/>
      <c r="O13" s="174"/>
      <c r="P13" s="174"/>
    </row>
    <row r="14" spans="1:16" ht="15.75" thickBot="1" x14ac:dyDescent="0.3">
      <c r="A14" s="104"/>
      <c r="B14" s="173">
        <f>D1</f>
        <v>44655</v>
      </c>
      <c r="C14" s="165">
        <f>B14+1</f>
        <v>44656</v>
      </c>
      <c r="D14" s="167">
        <f t="shared" ref="D14:F14" si="0">C14+1</f>
        <v>44657</v>
      </c>
      <c r="E14" s="169">
        <f t="shared" si="0"/>
        <v>44658</v>
      </c>
      <c r="F14" s="171">
        <f t="shared" si="0"/>
        <v>44659</v>
      </c>
      <c r="I14" s="174"/>
      <c r="J14" s="174"/>
      <c r="K14" s="174"/>
      <c r="L14" s="174"/>
      <c r="M14" s="174"/>
      <c r="N14" s="174"/>
      <c r="O14" s="174"/>
      <c r="P14" s="174"/>
    </row>
    <row r="15" spans="1:16" ht="15" customHeight="1" x14ac:dyDescent="0.25">
      <c r="A15" s="175" t="s">
        <v>29</v>
      </c>
      <c r="B15" s="283" t="s">
        <v>605</v>
      </c>
      <c r="C15" s="284" t="s">
        <v>614</v>
      </c>
      <c r="D15" s="284" t="s">
        <v>605</v>
      </c>
      <c r="E15" s="284" t="s">
        <v>605</v>
      </c>
      <c r="F15" s="285" t="s">
        <v>614</v>
      </c>
      <c r="I15" s="174"/>
      <c r="J15" s="174"/>
      <c r="K15" s="174"/>
      <c r="L15" s="174"/>
      <c r="M15" s="174"/>
      <c r="N15" s="174"/>
      <c r="O15" s="174"/>
      <c r="P15" s="174"/>
    </row>
    <row r="16" spans="1:16" ht="15.75" thickBot="1" x14ac:dyDescent="0.3">
      <c r="A16" s="106" t="s">
        <v>145</v>
      </c>
      <c r="B16" s="286"/>
      <c r="C16" s="287"/>
      <c r="D16" s="287"/>
      <c r="E16" s="287"/>
      <c r="F16" s="288" t="s">
        <v>607</v>
      </c>
      <c r="I16" s="174"/>
      <c r="J16" s="174"/>
      <c r="K16" s="174"/>
      <c r="L16" s="174"/>
      <c r="M16" s="174"/>
      <c r="N16" s="174"/>
      <c r="O16" s="174"/>
      <c r="P16" s="174"/>
    </row>
    <row r="17" spans="1:22" ht="15" customHeight="1" x14ac:dyDescent="0.25">
      <c r="A17" s="175" t="s">
        <v>21</v>
      </c>
      <c r="B17" s="283" t="s">
        <v>606</v>
      </c>
      <c r="C17" s="284" t="s">
        <v>615</v>
      </c>
      <c r="D17" s="284" t="s">
        <v>606</v>
      </c>
      <c r="E17" s="284" t="s">
        <v>615</v>
      </c>
      <c r="F17" s="285" t="s">
        <v>611</v>
      </c>
      <c r="I17" s="174"/>
      <c r="J17" s="174"/>
      <c r="K17" s="174"/>
      <c r="L17" s="174"/>
      <c r="M17" s="174"/>
      <c r="N17" s="174"/>
      <c r="O17" s="174"/>
      <c r="P17" s="174"/>
    </row>
    <row r="18" spans="1:22" ht="15.75" thickBot="1" x14ac:dyDescent="0.3">
      <c r="A18" s="106" t="s">
        <v>145</v>
      </c>
      <c r="B18" s="289"/>
      <c r="C18" s="290"/>
      <c r="D18" s="290"/>
      <c r="E18" s="290"/>
      <c r="F18" s="291"/>
      <c r="I18" s="174"/>
      <c r="J18" s="174"/>
      <c r="K18" s="174"/>
      <c r="L18" s="174"/>
      <c r="M18" s="174"/>
      <c r="N18" s="174"/>
      <c r="O18" s="174"/>
      <c r="P18" s="174"/>
    </row>
    <row r="19" spans="1:22" x14ac:dyDescent="0.25">
      <c r="A19" s="175" t="s">
        <v>143</v>
      </c>
      <c r="B19" s="283" t="s">
        <v>601</v>
      </c>
      <c r="C19" s="284" t="s">
        <v>613</v>
      </c>
      <c r="D19" s="284" t="s">
        <v>612</v>
      </c>
      <c r="E19" s="284" t="s">
        <v>612</v>
      </c>
      <c r="F19" s="285" t="s">
        <v>613</v>
      </c>
      <c r="I19" s="174"/>
      <c r="J19" s="174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</row>
    <row r="20" spans="1:22" ht="15.75" thickBot="1" x14ac:dyDescent="0.3">
      <c r="A20" s="106" t="s">
        <v>145</v>
      </c>
      <c r="B20" s="286" t="s">
        <v>611</v>
      </c>
      <c r="C20" s="287"/>
      <c r="D20" s="287"/>
      <c r="E20" s="287"/>
      <c r="F20" s="288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</row>
    <row r="21" spans="1:22" ht="15" customHeight="1" x14ac:dyDescent="0.25">
      <c r="A21" s="175" t="s">
        <v>144</v>
      </c>
      <c r="B21" s="283" t="s">
        <v>608</v>
      </c>
      <c r="C21" s="284" t="s">
        <v>608</v>
      </c>
      <c r="D21" s="284" t="s">
        <v>611</v>
      </c>
      <c r="E21" s="284" t="s">
        <v>614</v>
      </c>
      <c r="F21" s="285" t="s">
        <v>614</v>
      </c>
      <c r="M21" s="174"/>
      <c r="N21" s="174"/>
      <c r="O21" s="174"/>
      <c r="P21" s="174"/>
      <c r="Q21" s="174"/>
      <c r="R21" s="174"/>
      <c r="S21" s="174"/>
      <c r="T21" s="174"/>
      <c r="U21" s="174"/>
      <c r="V21" s="174"/>
    </row>
    <row r="22" spans="1:22" ht="15.75" thickBot="1" x14ac:dyDescent="0.3">
      <c r="A22" s="106" t="s">
        <v>145</v>
      </c>
      <c r="B22" s="286"/>
      <c r="C22" s="287"/>
      <c r="D22" s="287"/>
      <c r="E22" s="292"/>
      <c r="F22" s="288" t="s">
        <v>607</v>
      </c>
      <c r="M22" s="174"/>
      <c r="N22" s="174"/>
      <c r="O22" s="174"/>
      <c r="P22" s="174"/>
      <c r="Q22" s="174"/>
      <c r="R22" s="174"/>
      <c r="S22" s="174"/>
      <c r="T22" s="174"/>
      <c r="U22" s="174"/>
      <c r="V22" s="174"/>
    </row>
    <row r="23" spans="1:22" ht="15" customHeight="1" x14ac:dyDescent="0.25">
      <c r="A23" s="175" t="s">
        <v>10</v>
      </c>
      <c r="B23" s="283" t="s">
        <v>605</v>
      </c>
      <c r="C23" s="284" t="s">
        <v>606</v>
      </c>
      <c r="D23" s="284" t="s">
        <v>613</v>
      </c>
      <c r="E23" s="284" t="s">
        <v>606</v>
      </c>
      <c r="F23" s="285" t="s">
        <v>606</v>
      </c>
      <c r="M23" s="174"/>
      <c r="N23" s="174"/>
      <c r="O23" s="174"/>
      <c r="P23" s="174"/>
      <c r="Q23" s="174"/>
      <c r="R23" s="174"/>
      <c r="S23" s="174"/>
      <c r="T23" s="174"/>
      <c r="U23" s="174"/>
      <c r="V23" s="174"/>
    </row>
    <row r="24" spans="1:22" ht="15.75" thickBot="1" x14ac:dyDescent="0.3">
      <c r="A24" s="106" t="s">
        <v>145</v>
      </c>
      <c r="B24" s="286"/>
      <c r="C24" s="287"/>
      <c r="D24" s="287"/>
      <c r="E24" s="292"/>
      <c r="F24" s="288"/>
      <c r="I24" s="159"/>
      <c r="M24" s="174"/>
      <c r="N24" s="174"/>
      <c r="O24" s="174"/>
      <c r="P24" s="174"/>
      <c r="Q24" s="174"/>
      <c r="R24" s="174"/>
      <c r="S24" s="174"/>
      <c r="T24" s="174"/>
      <c r="U24" s="174"/>
      <c r="V24" s="174"/>
    </row>
    <row r="25" spans="1:22" x14ac:dyDescent="0.25">
      <c r="A25" s="176" t="s">
        <v>547</v>
      </c>
      <c r="B25" s="293"/>
      <c r="C25" s="293"/>
      <c r="D25" s="293"/>
      <c r="E25" s="293"/>
      <c r="F25" s="294"/>
      <c r="M25" s="174"/>
      <c r="N25" s="174"/>
      <c r="O25" s="174"/>
      <c r="P25" s="174"/>
      <c r="Q25" s="174"/>
      <c r="R25" s="174"/>
      <c r="S25" s="174"/>
      <c r="T25" s="174"/>
      <c r="U25" s="174"/>
      <c r="V25" s="174"/>
    </row>
    <row r="26" spans="1:22" x14ac:dyDescent="0.25">
      <c r="A26" s="177" t="s">
        <v>547</v>
      </c>
      <c r="B26" s="295"/>
      <c r="C26" s="295"/>
      <c r="D26" s="295"/>
      <c r="E26" s="295"/>
      <c r="F26" s="296"/>
      <c r="M26" s="174"/>
      <c r="N26" s="174"/>
      <c r="O26" s="174"/>
      <c r="P26" s="174"/>
      <c r="Q26" s="174"/>
      <c r="R26" s="174"/>
      <c r="S26" s="174"/>
      <c r="T26" s="174"/>
      <c r="U26" s="174"/>
      <c r="V26" s="174"/>
    </row>
    <row r="27" spans="1:22" ht="15.75" thickBot="1" x14ac:dyDescent="0.3">
      <c r="A27" s="178" t="s">
        <v>547</v>
      </c>
      <c r="B27" s="297"/>
      <c r="C27" s="297"/>
      <c r="D27" s="297"/>
      <c r="E27" s="297"/>
      <c r="F27" s="298"/>
      <c r="M27" s="174"/>
      <c r="N27" s="174"/>
      <c r="O27" s="174"/>
      <c r="P27" s="174"/>
      <c r="Q27" s="174"/>
      <c r="R27" s="174"/>
      <c r="S27" s="174"/>
      <c r="T27" s="174"/>
      <c r="U27" s="174"/>
      <c r="V27" s="174"/>
    </row>
    <row r="28" spans="1:22" x14ac:dyDescent="0.25">
      <c r="A28" s="162" t="s">
        <v>571</v>
      </c>
      <c r="B28" s="161"/>
      <c r="C28" s="161"/>
      <c r="E28" s="162" t="s">
        <v>546</v>
      </c>
      <c r="F28" s="161"/>
      <c r="G28" s="161"/>
      <c r="I28" s="162" t="s">
        <v>574</v>
      </c>
      <c r="J28" s="161"/>
      <c r="K28" s="161"/>
      <c r="M28" s="174"/>
      <c r="N28" s="174"/>
      <c r="O28" s="174"/>
      <c r="P28" s="174"/>
      <c r="Q28" s="174"/>
      <c r="R28" s="174"/>
      <c r="S28" s="174"/>
      <c r="T28" s="174"/>
      <c r="U28" s="174"/>
      <c r="V28" s="174"/>
    </row>
    <row r="29" spans="1:22" x14ac:dyDescent="0.25">
      <c r="A29" s="53" t="s">
        <v>543</v>
      </c>
      <c r="B29" s="156" t="s">
        <v>100</v>
      </c>
      <c r="C29" s="156" t="s">
        <v>162</v>
      </c>
      <c r="E29" s="53" t="s">
        <v>543</v>
      </c>
      <c r="F29" s="159" t="s">
        <v>544</v>
      </c>
      <c r="G29" s="159" t="s">
        <v>545</v>
      </c>
      <c r="I29" t="s">
        <v>543</v>
      </c>
      <c r="J29" t="s">
        <v>100</v>
      </c>
      <c r="K29" t="s">
        <v>162</v>
      </c>
      <c r="M29" s="174"/>
      <c r="N29" s="174"/>
      <c r="O29" s="174"/>
      <c r="P29" s="174"/>
      <c r="Q29" s="174"/>
      <c r="R29" s="174"/>
      <c r="S29" s="174"/>
      <c r="T29" s="174"/>
      <c r="U29" s="174"/>
      <c r="V29" s="174"/>
    </row>
    <row r="30" spans="1:22" x14ac:dyDescent="0.25">
      <c r="A30" s="155"/>
      <c r="B30" s="157"/>
      <c r="C30" s="157"/>
      <c r="E30" s="155"/>
      <c r="F30" s="160"/>
      <c r="G30" s="160"/>
      <c r="I30" s="99"/>
      <c r="J30" s="200"/>
      <c r="K30" s="200"/>
      <c r="M30" s="174"/>
      <c r="N30" s="174"/>
      <c r="O30" s="174"/>
      <c r="P30" s="174"/>
      <c r="Q30" s="174"/>
      <c r="R30" s="174"/>
      <c r="S30" s="174"/>
      <c r="T30" s="174"/>
      <c r="U30" s="174"/>
      <c r="V30" s="174"/>
    </row>
    <row r="31" spans="1:22" x14ac:dyDescent="0.25">
      <c r="M31" s="174"/>
      <c r="N31" s="174"/>
      <c r="O31" s="174"/>
      <c r="P31" s="174"/>
      <c r="Q31" s="174"/>
      <c r="R31" s="174"/>
      <c r="S31" s="174"/>
      <c r="T31" s="174"/>
      <c r="U31" s="174"/>
      <c r="V31" s="174"/>
    </row>
    <row r="32" spans="1:22" x14ac:dyDescent="0.25">
      <c r="M32" s="174"/>
      <c r="N32" s="174"/>
      <c r="O32" s="174"/>
      <c r="P32" s="174"/>
      <c r="Q32" s="174"/>
      <c r="R32" s="174"/>
      <c r="S32" s="174"/>
      <c r="T32" s="174"/>
      <c r="U32" s="174"/>
      <c r="V32" s="174"/>
    </row>
  </sheetData>
  <conditionalFormatting sqref="B25:F27">
    <cfRule type="notContainsBlanks" dxfId="135" priority="2">
      <formula>LEN(TRIM(B25))&gt;0</formula>
    </cfRule>
    <cfRule type="expression" dxfId="134" priority="34" stopIfTrue="1">
      <formula>" =$F16&lt;&gt;"""""</formula>
    </cfRule>
  </conditionalFormatting>
  <conditionalFormatting sqref="F15">
    <cfRule type="expression" dxfId="133" priority="28">
      <formula>$F$16=""</formula>
    </cfRule>
  </conditionalFormatting>
  <conditionalFormatting sqref="E15">
    <cfRule type="expression" dxfId="132" priority="27">
      <formula>$E$16=""</formula>
    </cfRule>
  </conditionalFormatting>
  <conditionalFormatting sqref="D15">
    <cfRule type="expression" dxfId="131" priority="26">
      <formula>$D$16=""</formula>
    </cfRule>
  </conditionalFormatting>
  <conditionalFormatting sqref="C15">
    <cfRule type="expression" dxfId="130" priority="25">
      <formula>$C$16=""</formula>
    </cfRule>
  </conditionalFormatting>
  <conditionalFormatting sqref="B15">
    <cfRule type="expression" dxfId="129" priority="24">
      <formula>$B$16=""</formula>
    </cfRule>
  </conditionalFormatting>
  <conditionalFormatting sqref="B17">
    <cfRule type="expression" dxfId="128" priority="23">
      <formula>$B$18=""</formula>
    </cfRule>
  </conditionalFormatting>
  <conditionalFormatting sqref="C17">
    <cfRule type="expression" dxfId="127" priority="22">
      <formula>$C$18=""</formula>
    </cfRule>
  </conditionalFormatting>
  <conditionalFormatting sqref="D17">
    <cfRule type="expression" dxfId="126" priority="21">
      <formula>$D$18=""</formula>
    </cfRule>
  </conditionalFormatting>
  <conditionalFormatting sqref="E17">
    <cfRule type="expression" dxfId="125" priority="20">
      <formula>$E$18=""</formula>
    </cfRule>
  </conditionalFormatting>
  <conditionalFormatting sqref="F17">
    <cfRule type="expression" dxfId="124" priority="19">
      <formula>$F$18=""</formula>
    </cfRule>
  </conditionalFormatting>
  <conditionalFormatting sqref="B19">
    <cfRule type="expression" dxfId="123" priority="18">
      <formula>$B$20=""</formula>
    </cfRule>
  </conditionalFormatting>
  <conditionalFormatting sqref="C19">
    <cfRule type="expression" dxfId="122" priority="17">
      <formula>$C$20=""</formula>
    </cfRule>
  </conditionalFormatting>
  <conditionalFormatting sqref="D19">
    <cfRule type="expression" dxfId="121" priority="16">
      <formula>$D$20=""</formula>
    </cfRule>
  </conditionalFormatting>
  <conditionalFormatting sqref="E19">
    <cfRule type="expression" dxfId="120" priority="15">
      <formula>$E$20=""</formula>
    </cfRule>
  </conditionalFormatting>
  <conditionalFormatting sqref="F19">
    <cfRule type="expression" dxfId="119" priority="14">
      <formula>$F$20=""</formula>
    </cfRule>
  </conditionalFormatting>
  <conditionalFormatting sqref="B21">
    <cfRule type="expression" dxfId="118" priority="13">
      <formula>$B$22=""</formula>
    </cfRule>
  </conditionalFormatting>
  <conditionalFormatting sqref="C21">
    <cfRule type="expression" dxfId="117" priority="12">
      <formula>$C$22=""</formula>
    </cfRule>
  </conditionalFormatting>
  <conditionalFormatting sqref="D21">
    <cfRule type="expression" dxfId="116" priority="11">
      <formula>$D$22=""</formula>
    </cfRule>
  </conditionalFormatting>
  <conditionalFormatting sqref="E21">
    <cfRule type="expression" dxfId="115" priority="10">
      <formula>$E$22=""</formula>
    </cfRule>
  </conditionalFormatting>
  <conditionalFormatting sqref="F21">
    <cfRule type="expression" dxfId="114" priority="9">
      <formula>$F$22=""</formula>
    </cfRule>
  </conditionalFormatting>
  <conditionalFormatting sqref="B23">
    <cfRule type="expression" dxfId="113" priority="8">
      <formula>$B$24=""</formula>
    </cfRule>
  </conditionalFormatting>
  <conditionalFormatting sqref="C23">
    <cfRule type="expression" dxfId="112" priority="7">
      <formula>$C$24=""</formula>
    </cfRule>
  </conditionalFormatting>
  <conditionalFormatting sqref="E23">
    <cfRule type="expression" dxfId="111" priority="5">
      <formula>$E$24=""</formula>
    </cfRule>
  </conditionalFormatting>
  <conditionalFormatting sqref="D23">
    <cfRule type="expression" dxfId="110" priority="4">
      <formula>$D$24=""</formula>
    </cfRule>
  </conditionalFormatting>
  <conditionalFormatting sqref="F23">
    <cfRule type="expression" dxfId="109" priority="3">
      <formula>$F$24=""</formula>
    </cfRule>
  </conditionalFormatting>
  <conditionalFormatting sqref="B16:F16 B18:F18 B22:F22 B20:F20 B24:F24">
    <cfRule type="notContainsBlanks" dxfId="108" priority="1">
      <formula>LEN(TRIM(B16))&gt;0</formula>
    </cfRule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4" orientation="portrait" r:id="rId1"/>
  <tableParts count="3">
    <tablePart r:id="rId2"/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CC2833E-6C22-437D-A369-3645F3362DD3}">
          <x14:formula1>
            <xm:f>Parametre!$A$5:$A$18</xm:f>
          </x14:formula1>
          <xm:sqref>B15:F27</xm:sqref>
        </x14:dataValidation>
        <x14:dataValidation type="list" allowBlank="1" showInputMessage="1" showErrorMessage="1" xr:uid="{B3C11D74-BE2A-4AF3-9C47-A40E5D2B577D}">
          <x14:formula1>
            <xm:f>Parametre!$A$5:$A$30</xm:f>
          </x14:formula1>
          <xm:sqref>A3:F3 A7:F7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9B726-1BAE-4624-BBA1-FDC83DAEC37D}">
  <sheetPr codeName="Feuil5">
    <pageSetUpPr fitToPage="1"/>
  </sheetPr>
  <dimension ref="A1:AD33"/>
  <sheetViews>
    <sheetView showGridLines="0" workbookViewId="0">
      <selection activeCell="I10" sqref="I10"/>
    </sheetView>
  </sheetViews>
  <sheetFormatPr baseColWidth="10" defaultRowHeight="15" x14ac:dyDescent="0.25"/>
  <cols>
    <col min="1" max="1" width="10.5703125" bestFit="1" customWidth="1"/>
    <col min="2" max="6" width="15.7109375" style="198" customWidth="1"/>
    <col min="7" max="7" width="11.85546875" bestFit="1" customWidth="1"/>
    <col min="9" max="9" width="10.5703125" bestFit="1" customWidth="1"/>
    <col min="10" max="10" width="14.7109375" bestFit="1" customWidth="1"/>
    <col min="11" max="11" width="10.42578125" bestFit="1" customWidth="1"/>
  </cols>
  <sheetData>
    <row r="1" spans="1:16" ht="19.5" x14ac:dyDescent="0.3">
      <c r="A1" s="102" t="s">
        <v>146</v>
      </c>
      <c r="B1" s="232">
        <f>_xlfn.ISOWEEKNUM(_Date_Debut_SI)</f>
        <v>13</v>
      </c>
      <c r="C1" s="108" t="s">
        <v>136</v>
      </c>
      <c r="D1" s="109">
        <v>44648</v>
      </c>
      <c r="E1" s="100" t="s">
        <v>137</v>
      </c>
      <c r="F1" s="108">
        <f>D1+4</f>
        <v>44652</v>
      </c>
    </row>
    <row r="2" spans="1:16" ht="15.75" thickBot="1" x14ac:dyDescent="0.3"/>
    <row r="3" spans="1:16" ht="15.75" thickTop="1" x14ac:dyDescent="0.25">
      <c r="A3" s="270" t="s">
        <v>605</v>
      </c>
      <c r="B3" s="271" t="s">
        <v>606</v>
      </c>
      <c r="C3" s="272" t="s">
        <v>607</v>
      </c>
      <c r="D3" s="272" t="s">
        <v>608</v>
      </c>
      <c r="E3" s="273" t="s">
        <v>611</v>
      </c>
      <c r="F3" s="274" t="s">
        <v>612</v>
      </c>
    </row>
    <row r="4" spans="1:16" x14ac:dyDescent="0.25">
      <c r="A4" s="254">
        <f>'Planning MAICHE calcul'!AE59</f>
        <v>0.63541666666666663</v>
      </c>
      <c r="B4" s="255">
        <f>'Planning MAICHE calcul'!AD68</f>
        <v>0.48958333333333331</v>
      </c>
      <c r="C4" s="275">
        <f>'Planning MAICHE calcul'!AL86</f>
        <v>0.64583333333333337</v>
      </c>
      <c r="D4" s="276">
        <f>'Planning MAICHE calcul'!T62</f>
        <v>0.44791666666666669</v>
      </c>
      <c r="E4" s="275">
        <f>'Planning MAICHE calcul'!AI71</f>
        <v>0.52083333333333337</v>
      </c>
      <c r="F4" s="277">
        <f>'Planning MAICHE calcul'!Q65</f>
        <v>0.58333333333333337</v>
      </c>
      <c r="G4" s="247" t="s">
        <v>580</v>
      </c>
    </row>
    <row r="5" spans="1:16" s="174" customFormat="1" ht="15.75" thickBot="1" x14ac:dyDescent="0.3">
      <c r="A5" s="265">
        <f>'Suivi remplacement'!H2</f>
        <v>0.16666666666666669</v>
      </c>
      <c r="B5" s="266">
        <f>'Suivi remplacement'!E2</f>
        <v>6.25E-2</v>
      </c>
      <c r="C5" s="266">
        <f>'Suivi remplacement'!G2</f>
        <v>0.30208333333333331</v>
      </c>
      <c r="D5" s="266">
        <f>'Suivi remplacement'!C2</f>
        <v>0.32291666666666669</v>
      </c>
      <c r="E5" s="267">
        <f>'Suivi remplacement'!F2</f>
        <v>0</v>
      </c>
      <c r="F5" s="268">
        <f>'Suivi remplacement'!I2</f>
        <v>0.33333333333333331</v>
      </c>
      <c r="G5" s="248" t="s">
        <v>581</v>
      </c>
    </row>
    <row r="6" spans="1:16" ht="15.75" thickTop="1" x14ac:dyDescent="0.25">
      <c r="A6" s="270" t="s">
        <v>614</v>
      </c>
      <c r="B6" s="271" t="s">
        <v>615</v>
      </c>
      <c r="C6" s="272" t="s">
        <v>616</v>
      </c>
      <c r="D6" s="272" t="s">
        <v>613</v>
      </c>
      <c r="E6" s="278" t="s">
        <v>609</v>
      </c>
      <c r="F6" s="279"/>
      <c r="G6" s="247"/>
    </row>
    <row r="7" spans="1:16" x14ac:dyDescent="0.25">
      <c r="A7" s="262">
        <f>'Planning MAICHE calcul'!U77</f>
        <v>0.45833333333333331</v>
      </c>
      <c r="B7" s="280">
        <f>'Planning MAICHE calcul'!AH74</f>
        <v>0.39583333333333331</v>
      </c>
      <c r="C7" s="263"/>
      <c r="D7" s="263"/>
      <c r="E7" s="263"/>
      <c r="F7" s="264"/>
      <c r="G7" s="247" t="s">
        <v>580</v>
      </c>
      <c r="I7" s="174"/>
      <c r="J7" s="174"/>
      <c r="K7" s="174"/>
      <c r="L7" s="174"/>
      <c r="M7" s="174"/>
      <c r="N7" s="174"/>
      <c r="O7" s="174"/>
      <c r="P7" s="174"/>
    </row>
    <row r="8" spans="1:16" s="174" customFormat="1" ht="15.75" thickBot="1" x14ac:dyDescent="0.3">
      <c r="A8" s="265">
        <f>'Suivi remplacement'!K2</f>
        <v>8.3333333333333329E-2</v>
      </c>
      <c r="B8" s="267">
        <f>'Suivi remplacement'!D2</f>
        <v>8.3333333333333329E-2</v>
      </c>
      <c r="C8" s="267">
        <f>'Suivi remplacement'!L2</f>
        <v>0</v>
      </c>
      <c r="D8" s="267">
        <f>'Suivi remplacement'!J2</f>
        <v>0.24999999999999997</v>
      </c>
      <c r="E8" s="267">
        <f>'Suivi remplacement'!B2</f>
        <v>4.1666666666666664E-2</v>
      </c>
      <c r="F8" s="269"/>
      <c r="G8" s="248" t="s">
        <v>581</v>
      </c>
    </row>
    <row r="9" spans="1:16" s="174" customFormat="1" ht="16.5" thickTop="1" thickBot="1" x14ac:dyDescent="0.3">
      <c r="A9" s="246"/>
      <c r="B9" s="246"/>
      <c r="C9" s="246"/>
      <c r="D9" s="246"/>
      <c r="E9" s="246"/>
      <c r="F9" s="246"/>
      <c r="G9" s="248"/>
    </row>
    <row r="10" spans="1:16" ht="91.5" customHeight="1" thickBot="1" x14ac:dyDescent="0.3">
      <c r="A10" s="230" t="s">
        <v>576</v>
      </c>
      <c r="B10" s="228"/>
      <c r="C10" s="228" t="s">
        <v>598</v>
      </c>
      <c r="D10" s="228" t="s">
        <v>596</v>
      </c>
      <c r="E10" s="228" t="s">
        <v>595</v>
      </c>
      <c r="F10" s="229" t="s">
        <v>597</v>
      </c>
      <c r="I10" s="174"/>
      <c r="J10" s="174"/>
      <c r="K10" s="174"/>
      <c r="L10" s="174"/>
      <c r="M10" s="174"/>
      <c r="N10" s="174"/>
      <c r="O10" s="174"/>
      <c r="P10" s="174"/>
    </row>
    <row r="11" spans="1:16" ht="42" customHeight="1" thickBot="1" x14ac:dyDescent="0.3">
      <c r="A11" s="230" t="s">
        <v>575</v>
      </c>
      <c r="B11" s="228" t="s">
        <v>599</v>
      </c>
      <c r="C11" s="228" t="s">
        <v>600</v>
      </c>
      <c r="D11" s="228" t="s">
        <v>599</v>
      </c>
      <c r="E11" s="228" t="s">
        <v>599</v>
      </c>
      <c r="F11" s="229" t="s">
        <v>599</v>
      </c>
      <c r="I11" s="379"/>
      <c r="J11" s="379"/>
      <c r="K11" s="379"/>
      <c r="L11" s="379"/>
      <c r="M11" s="379"/>
      <c r="N11" s="379"/>
      <c r="O11" s="379"/>
      <c r="P11" s="174"/>
    </row>
    <row r="12" spans="1:16" ht="17.25" x14ac:dyDescent="0.25">
      <c r="A12" s="105"/>
      <c r="B12" s="223" t="s">
        <v>0</v>
      </c>
      <c r="C12" s="224" t="s">
        <v>1</v>
      </c>
      <c r="D12" s="225" t="s">
        <v>2</v>
      </c>
      <c r="E12" s="226" t="s">
        <v>3</v>
      </c>
      <c r="F12" s="227" t="s">
        <v>4</v>
      </c>
      <c r="I12" s="379"/>
      <c r="J12" s="381"/>
      <c r="K12" s="381"/>
      <c r="L12" s="381"/>
      <c r="M12" s="381"/>
      <c r="N12" s="381"/>
      <c r="O12" s="381"/>
      <c r="P12" s="379"/>
    </row>
    <row r="13" spans="1:16" ht="18" thickBot="1" x14ac:dyDescent="0.3">
      <c r="A13" s="104"/>
      <c r="B13" s="173">
        <f>D1</f>
        <v>44648</v>
      </c>
      <c r="C13" s="165">
        <f>B13+1</f>
        <v>44649</v>
      </c>
      <c r="D13" s="167">
        <f t="shared" ref="D13:F13" si="0">C13+1</f>
        <v>44650</v>
      </c>
      <c r="E13" s="169">
        <f t="shared" si="0"/>
        <v>44651</v>
      </c>
      <c r="F13" s="171">
        <f t="shared" si="0"/>
        <v>44652</v>
      </c>
      <c r="I13" s="379"/>
      <c r="J13" s="379"/>
      <c r="K13" s="380"/>
      <c r="L13" s="380"/>
      <c r="M13" s="380"/>
      <c r="N13" s="380"/>
      <c r="O13" s="380"/>
      <c r="P13" s="379"/>
    </row>
    <row r="14" spans="1:16" ht="15" customHeight="1" x14ac:dyDescent="0.25">
      <c r="A14" s="175" t="s">
        <v>29</v>
      </c>
      <c r="B14" s="283" t="s">
        <v>612</v>
      </c>
      <c r="C14" s="284" t="s">
        <v>613</v>
      </c>
      <c r="D14" s="284" t="s">
        <v>605</v>
      </c>
      <c r="E14" s="284" t="s">
        <v>613</v>
      </c>
      <c r="F14" s="285" t="s">
        <v>613</v>
      </c>
      <c r="I14" s="174"/>
      <c r="J14" s="382"/>
      <c r="K14" s="385"/>
      <c r="L14" s="385"/>
      <c r="M14" s="385"/>
      <c r="N14" s="385"/>
      <c r="O14" s="385"/>
      <c r="P14" s="379"/>
    </row>
    <row r="15" spans="1:16" ht="15.75" thickBot="1" x14ac:dyDescent="0.3">
      <c r="A15" s="106" t="s">
        <v>145</v>
      </c>
      <c r="B15" s="286"/>
      <c r="C15" s="287"/>
      <c r="D15" s="287"/>
      <c r="E15" s="287"/>
      <c r="F15" s="288"/>
      <c r="I15" s="174"/>
      <c r="J15" s="379"/>
      <c r="K15" s="385"/>
      <c r="L15" s="385"/>
      <c r="M15" s="385"/>
      <c r="N15" s="385"/>
      <c r="O15" s="385"/>
      <c r="P15" s="379"/>
    </row>
    <row r="16" spans="1:16" ht="15" customHeight="1" x14ac:dyDescent="0.25">
      <c r="A16" s="175" t="s">
        <v>21</v>
      </c>
      <c r="B16" s="283" t="s">
        <v>606</v>
      </c>
      <c r="C16" s="284" t="s">
        <v>615</v>
      </c>
      <c r="D16" s="284" t="s">
        <v>606</v>
      </c>
      <c r="E16" s="284" t="s">
        <v>611</v>
      </c>
      <c r="F16" s="285" t="s">
        <v>615</v>
      </c>
      <c r="I16" s="174"/>
      <c r="J16" s="382"/>
      <c r="K16" s="385"/>
      <c r="L16" s="385"/>
      <c r="M16" s="385"/>
      <c r="N16" s="385"/>
      <c r="O16" s="385"/>
      <c r="P16" s="379"/>
    </row>
    <row r="17" spans="1:30" ht="15.75" thickBot="1" x14ac:dyDescent="0.3">
      <c r="A17" s="106" t="s">
        <v>145</v>
      </c>
      <c r="B17" s="289"/>
      <c r="C17" s="290"/>
      <c r="D17" s="290"/>
      <c r="E17" s="290"/>
      <c r="F17" s="291"/>
      <c r="I17" s="174"/>
      <c r="J17" s="379"/>
      <c r="K17" s="385"/>
      <c r="L17" s="385"/>
      <c r="M17" s="385"/>
      <c r="N17" s="385"/>
      <c r="O17" s="385"/>
      <c r="P17" s="379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</row>
    <row r="18" spans="1:30" x14ac:dyDescent="0.25">
      <c r="A18" s="175" t="s">
        <v>143</v>
      </c>
      <c r="B18" s="283"/>
      <c r="C18" s="284" t="s">
        <v>613</v>
      </c>
      <c r="D18" s="284" t="s">
        <v>608</v>
      </c>
      <c r="E18" s="284" t="s">
        <v>612</v>
      </c>
      <c r="F18" s="285" t="s">
        <v>612</v>
      </c>
      <c r="I18" s="174"/>
      <c r="J18" s="382"/>
      <c r="K18" s="385"/>
      <c r="L18" s="385"/>
      <c r="M18" s="385"/>
      <c r="N18" s="385"/>
      <c r="O18" s="385"/>
      <c r="P18" s="379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</row>
    <row r="19" spans="1:30" ht="15.75" thickBot="1" x14ac:dyDescent="0.3">
      <c r="A19" s="106" t="s">
        <v>145</v>
      </c>
      <c r="B19" s="286" t="s">
        <v>612</v>
      </c>
      <c r="C19" s="287"/>
      <c r="D19" s="287"/>
      <c r="E19" s="287"/>
      <c r="F19" s="288"/>
      <c r="I19" s="174"/>
      <c r="J19" s="379"/>
      <c r="K19" s="385"/>
      <c r="L19" s="385"/>
      <c r="M19" s="385"/>
      <c r="N19" s="385"/>
      <c r="O19" s="385"/>
      <c r="P19" s="379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</row>
    <row r="20" spans="1:30" ht="15" customHeight="1" x14ac:dyDescent="0.25">
      <c r="A20" s="175" t="s">
        <v>144</v>
      </c>
      <c r="B20" s="283" t="s">
        <v>611</v>
      </c>
      <c r="C20" s="284" t="s">
        <v>608</v>
      </c>
      <c r="D20" s="284" t="s">
        <v>611</v>
      </c>
      <c r="E20" s="284"/>
      <c r="F20" s="285" t="s">
        <v>607</v>
      </c>
      <c r="J20" s="382"/>
      <c r="K20" s="385"/>
      <c r="L20" s="385"/>
      <c r="M20" s="385"/>
      <c r="N20" s="385"/>
      <c r="O20" s="385"/>
      <c r="P20" s="379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</row>
    <row r="21" spans="1:30" ht="15.75" thickBot="1" x14ac:dyDescent="0.3">
      <c r="A21" s="106" t="s">
        <v>145</v>
      </c>
      <c r="B21" s="286"/>
      <c r="C21" s="287"/>
      <c r="D21" s="287"/>
      <c r="E21" s="292" t="s">
        <v>608</v>
      </c>
      <c r="F21" s="288"/>
      <c r="J21" s="379"/>
      <c r="K21" s="385"/>
      <c r="L21" s="385"/>
      <c r="M21" s="385"/>
      <c r="N21" s="386"/>
      <c r="O21" s="385"/>
      <c r="P21" s="379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</row>
    <row r="22" spans="1:30" ht="15" customHeight="1" x14ac:dyDescent="0.25">
      <c r="A22" s="175" t="s">
        <v>10</v>
      </c>
      <c r="B22" s="283" t="s">
        <v>605</v>
      </c>
      <c r="C22" s="284" t="s">
        <v>605</v>
      </c>
      <c r="D22" s="284" t="s">
        <v>608</v>
      </c>
      <c r="E22" s="284" t="s">
        <v>606</v>
      </c>
      <c r="F22" s="285" t="s">
        <v>605</v>
      </c>
      <c r="J22" s="382"/>
      <c r="K22" s="385"/>
      <c r="L22" s="385"/>
      <c r="M22" s="385"/>
      <c r="N22" s="385"/>
      <c r="O22" s="385"/>
      <c r="P22" s="379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</row>
    <row r="23" spans="1:30" ht="15.75" thickBot="1" x14ac:dyDescent="0.3">
      <c r="A23" s="106" t="s">
        <v>145</v>
      </c>
      <c r="B23" s="286"/>
      <c r="C23" s="287"/>
      <c r="D23" s="287"/>
      <c r="E23" s="292"/>
      <c r="F23" s="288"/>
      <c r="I23" s="159"/>
      <c r="J23" s="379"/>
      <c r="K23" s="385"/>
      <c r="L23" s="385"/>
      <c r="M23" s="385"/>
      <c r="N23" s="386"/>
      <c r="O23" s="385"/>
      <c r="P23" s="379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</row>
    <row r="24" spans="1:30" x14ac:dyDescent="0.25">
      <c r="A24" s="176" t="s">
        <v>547</v>
      </c>
      <c r="B24" s="293"/>
      <c r="C24" s="293"/>
      <c r="D24" s="293"/>
      <c r="E24" s="293"/>
      <c r="F24" s="294"/>
      <c r="J24" s="382"/>
      <c r="K24" s="383"/>
      <c r="L24" s="383"/>
      <c r="M24" s="383"/>
      <c r="N24" s="383"/>
      <c r="O24" s="383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</row>
    <row r="25" spans="1:30" x14ac:dyDescent="0.25">
      <c r="A25" s="177" t="s">
        <v>547</v>
      </c>
      <c r="B25" s="295"/>
      <c r="C25" s="295"/>
      <c r="D25" s="295"/>
      <c r="E25" s="295"/>
      <c r="F25" s="296"/>
      <c r="J25" s="382"/>
      <c r="K25" s="383"/>
      <c r="L25" s="383"/>
      <c r="M25" s="383"/>
      <c r="N25" s="383"/>
      <c r="O25" s="383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</row>
    <row r="26" spans="1:30" ht="15.75" thickBot="1" x14ac:dyDescent="0.3">
      <c r="A26" s="178" t="s">
        <v>547</v>
      </c>
      <c r="B26" s="297"/>
      <c r="C26" s="297"/>
      <c r="D26" s="297"/>
      <c r="E26" s="297"/>
      <c r="F26" s="298"/>
      <c r="J26" s="382"/>
      <c r="K26" s="383"/>
      <c r="L26" s="383"/>
      <c r="M26" s="383"/>
      <c r="N26" s="383"/>
      <c r="O26" s="383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</row>
    <row r="27" spans="1:30" x14ac:dyDescent="0.25">
      <c r="A27" s="162" t="s">
        <v>571</v>
      </c>
      <c r="B27" s="161"/>
      <c r="C27" s="161"/>
      <c r="E27" s="162" t="s">
        <v>546</v>
      </c>
      <c r="F27" s="161"/>
      <c r="G27" s="161"/>
      <c r="I27" s="162" t="s">
        <v>574</v>
      </c>
      <c r="J27" s="161"/>
      <c r="K27" s="161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</row>
    <row r="28" spans="1:30" x14ac:dyDescent="0.25">
      <c r="A28" s="53" t="s">
        <v>543</v>
      </c>
      <c r="B28" s="156" t="s">
        <v>100</v>
      </c>
      <c r="C28" s="156" t="s">
        <v>162</v>
      </c>
      <c r="E28" s="53" t="s">
        <v>543</v>
      </c>
      <c r="F28" s="159" t="s">
        <v>544</v>
      </c>
      <c r="G28" s="159" t="s">
        <v>545</v>
      </c>
      <c r="I28" t="s">
        <v>543</v>
      </c>
      <c r="J28" t="s">
        <v>100</v>
      </c>
      <c r="K28" t="s">
        <v>162</v>
      </c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</row>
    <row r="29" spans="1:30" x14ac:dyDescent="0.25">
      <c r="A29" s="155"/>
      <c r="B29" s="157"/>
      <c r="C29" s="157"/>
      <c r="E29" s="155">
        <v>44650</v>
      </c>
      <c r="F29" s="160" t="s">
        <v>602</v>
      </c>
      <c r="G29" s="160" t="s">
        <v>582</v>
      </c>
      <c r="I29" s="99">
        <v>44650</v>
      </c>
      <c r="J29" s="200" t="s">
        <v>602</v>
      </c>
      <c r="K29" s="200" t="s">
        <v>573</v>
      </c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</row>
    <row r="30" spans="1:30" x14ac:dyDescent="0.25">
      <c r="E30" s="155">
        <v>44652</v>
      </c>
      <c r="F30" s="160" t="s">
        <v>603</v>
      </c>
      <c r="G30" s="160" t="s">
        <v>577</v>
      </c>
      <c r="I30" s="99">
        <v>44652</v>
      </c>
      <c r="J30" s="200" t="s">
        <v>603</v>
      </c>
      <c r="K30" s="200" t="s">
        <v>573</v>
      </c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</row>
    <row r="31" spans="1:30" x14ac:dyDescent="0.25">
      <c r="N31" s="174"/>
      <c r="O31" s="174"/>
      <c r="P31" s="174"/>
      <c r="Q31" s="174"/>
      <c r="R31" s="174"/>
      <c r="S31" s="174"/>
      <c r="T31" s="174"/>
      <c r="U31" s="174"/>
      <c r="V31" s="174"/>
      <c r="W31" s="174"/>
      <c r="X31" s="174"/>
      <c r="Y31" s="174"/>
      <c r="Z31" s="174"/>
      <c r="AA31" s="174"/>
      <c r="AB31" s="174"/>
      <c r="AC31" s="174"/>
      <c r="AD31" s="174"/>
    </row>
    <row r="32" spans="1:30" x14ac:dyDescent="0.25"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</row>
    <row r="33" spans="14:30" x14ac:dyDescent="0.25"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</row>
  </sheetData>
  <mergeCells count="1">
    <mergeCell ref="J12:O12"/>
  </mergeCells>
  <conditionalFormatting sqref="B14">
    <cfRule type="expression" dxfId="107" priority="54">
      <formula>$B$15=""</formula>
    </cfRule>
  </conditionalFormatting>
  <conditionalFormatting sqref="C14">
    <cfRule type="expression" dxfId="106" priority="53">
      <formula>$C$15=""</formula>
    </cfRule>
  </conditionalFormatting>
  <conditionalFormatting sqref="D14">
    <cfRule type="expression" dxfId="105" priority="52">
      <formula>$D$15=""</formula>
    </cfRule>
  </conditionalFormatting>
  <conditionalFormatting sqref="E14">
    <cfRule type="expression" dxfId="104" priority="51">
      <formula>$E$15=""</formula>
    </cfRule>
  </conditionalFormatting>
  <conditionalFormatting sqref="F14">
    <cfRule type="expression" dxfId="103" priority="50">
      <formula>$F$15=""</formula>
    </cfRule>
  </conditionalFormatting>
  <conditionalFormatting sqref="B16">
    <cfRule type="expression" dxfId="102" priority="49">
      <formula>$B$17=""</formula>
    </cfRule>
  </conditionalFormatting>
  <conditionalFormatting sqref="C16">
    <cfRule type="expression" dxfId="101" priority="48">
      <formula>$C$17=""</formula>
    </cfRule>
  </conditionalFormatting>
  <conditionalFormatting sqref="D16">
    <cfRule type="expression" dxfId="100" priority="47">
      <formula>$D$17=""</formula>
    </cfRule>
  </conditionalFormatting>
  <conditionalFormatting sqref="E16">
    <cfRule type="expression" dxfId="99" priority="46">
      <formula>$E$17=""</formula>
    </cfRule>
  </conditionalFormatting>
  <conditionalFormatting sqref="F16">
    <cfRule type="expression" dxfId="98" priority="45">
      <formula>$F$17=""</formula>
    </cfRule>
  </conditionalFormatting>
  <conditionalFormatting sqref="B18">
    <cfRule type="expression" dxfId="97" priority="44">
      <formula>$B$19=""</formula>
    </cfRule>
  </conditionalFormatting>
  <conditionalFormatting sqref="C18">
    <cfRule type="expression" dxfId="96" priority="43">
      <formula>$C$19=""</formula>
    </cfRule>
  </conditionalFormatting>
  <conditionalFormatting sqref="D18">
    <cfRule type="expression" dxfId="95" priority="42">
      <formula>$D$19=""</formula>
    </cfRule>
  </conditionalFormatting>
  <conditionalFormatting sqref="E18">
    <cfRule type="expression" dxfId="94" priority="41">
      <formula>$E$19=""</formula>
    </cfRule>
  </conditionalFormatting>
  <conditionalFormatting sqref="F18">
    <cfRule type="expression" dxfId="93" priority="40">
      <formula>$F$19=""</formula>
    </cfRule>
  </conditionalFormatting>
  <conditionalFormatting sqref="B20">
    <cfRule type="expression" dxfId="92" priority="39">
      <formula>$B$21=""</formula>
    </cfRule>
  </conditionalFormatting>
  <conditionalFormatting sqref="C20">
    <cfRule type="expression" dxfId="91" priority="38">
      <formula>$C$21=""</formula>
    </cfRule>
  </conditionalFormatting>
  <conditionalFormatting sqref="D20">
    <cfRule type="expression" dxfId="90" priority="37">
      <formula>$D$21=""</formula>
    </cfRule>
  </conditionalFormatting>
  <conditionalFormatting sqref="E20">
    <cfRule type="expression" dxfId="89" priority="36">
      <formula>$E$21=""</formula>
    </cfRule>
  </conditionalFormatting>
  <conditionalFormatting sqref="F20">
    <cfRule type="expression" dxfId="88" priority="35">
      <formula>$F$21=""</formula>
    </cfRule>
  </conditionalFormatting>
  <conditionalFormatting sqref="B22">
    <cfRule type="expression" dxfId="87" priority="34">
      <formula>$B$23=""</formula>
    </cfRule>
  </conditionalFormatting>
  <conditionalFormatting sqref="C22">
    <cfRule type="expression" dxfId="86" priority="33">
      <formula>$C$23=""</formula>
    </cfRule>
  </conditionalFormatting>
  <conditionalFormatting sqref="D22">
    <cfRule type="expression" dxfId="85" priority="32">
      <formula>$D$23=""</formula>
    </cfRule>
  </conditionalFormatting>
  <conditionalFormatting sqref="E22">
    <cfRule type="expression" dxfId="84" priority="31">
      <formula>$E$23=""</formula>
    </cfRule>
  </conditionalFormatting>
  <conditionalFormatting sqref="F22">
    <cfRule type="expression" dxfId="83" priority="30">
      <formula>$F$23=""</formula>
    </cfRule>
  </conditionalFormatting>
  <conditionalFormatting sqref="B24:F26">
    <cfRule type="notContainsBlanks" dxfId="82" priority="29">
      <formula>LEN(TRIM(B24))&gt;0</formula>
    </cfRule>
  </conditionalFormatting>
  <conditionalFormatting sqref="B15:F15 B17:F17 B19:F19 B21:F21 B23:F23">
    <cfRule type="notContainsBlanks" dxfId="81" priority="28">
      <formula>LEN(TRIM(B15))&gt;0</formula>
    </cfRule>
  </conditionalFormatting>
  <conditionalFormatting sqref="K24:O26">
    <cfRule type="notContainsBlanks" dxfId="55" priority="2">
      <formula>LEN(TRIM(K24))&gt;0</formula>
    </cfRule>
  </conditionalFormatting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94" orientation="portrait" r:id="rId1"/>
  <tableParts count="3">
    <tablePart r:id="rId2"/>
    <tablePart r:id="rId3"/>
    <tablePart r:id="rId4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082575-9CFF-4F61-A373-9223F0848B28}">
          <x14:formula1>
            <xm:f>Parametre!$A$5:$A$18</xm:f>
          </x14:formula1>
          <xm:sqref>B14:F26 K14:O26</xm:sqref>
        </x14:dataValidation>
        <x14:dataValidation type="list" allowBlank="1" showInputMessage="1" showErrorMessage="1" xr:uid="{D45958C7-660C-4661-BAC4-41FE53060B58}">
          <x14:formula1>
            <xm:f>Parametre!$A$5:$A$30</xm:f>
          </x14:formula1>
          <xm:sqref>A3:F3 A6:F6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3B1BD9-A8E7-4801-B5B8-FA6D49A6133C}">
  <sheetPr codeName="Feuil3">
    <pageSetUpPr fitToPage="1"/>
  </sheetPr>
  <dimension ref="A1:NP46"/>
  <sheetViews>
    <sheetView zoomScale="70" zoomScaleNormal="70" workbookViewId="0">
      <pane xSplit="15" ySplit="9" topLeftCell="P10" activePane="bottomRight" state="frozenSplit"/>
      <selection pane="topRight" activeCell="H1" sqref="H1"/>
      <selection pane="bottomLeft" activeCell="A6" sqref="A6"/>
      <selection pane="bottomRight" activeCell="O34" sqref="O34"/>
    </sheetView>
  </sheetViews>
  <sheetFormatPr baseColWidth="10" defaultColWidth="11.42578125" defaultRowHeight="12.75" x14ac:dyDescent="0.2"/>
  <cols>
    <col min="1" max="10" width="8.42578125" style="72" customWidth="1"/>
    <col min="11" max="11" width="30.85546875" style="74" customWidth="1"/>
    <col min="12" max="12" width="10.28515625" style="74" customWidth="1"/>
    <col min="13" max="13" width="9.5703125" style="74" customWidth="1"/>
    <col min="14" max="14" width="1.85546875" style="112" customWidth="1"/>
    <col min="15" max="15" width="30.85546875" style="73" customWidth="1"/>
    <col min="16" max="380" width="5.42578125" style="72" customWidth="1"/>
    <col min="381" max="16384" width="11.42578125" style="72"/>
  </cols>
  <sheetData>
    <row r="1" spans="1:380" x14ac:dyDescent="0.2">
      <c r="A1" s="74"/>
      <c r="B1" s="92"/>
      <c r="C1" s="92"/>
      <c r="D1" s="88"/>
      <c r="E1" s="88"/>
      <c r="F1" s="88"/>
      <c r="G1" s="97"/>
      <c r="H1" s="74"/>
      <c r="I1" s="74"/>
      <c r="J1" s="74"/>
      <c r="O1" s="74"/>
      <c r="T1" s="92" t="s">
        <v>130</v>
      </c>
      <c r="U1" s="96" t="s">
        <v>134</v>
      </c>
      <c r="Z1" s="92" t="s">
        <v>92</v>
      </c>
      <c r="AA1" s="79" t="s">
        <v>88</v>
      </c>
      <c r="AI1" s="92"/>
      <c r="AJ1" s="80"/>
      <c r="AQ1" s="95" t="s">
        <v>127</v>
      </c>
      <c r="AR1" s="76" t="s">
        <v>87</v>
      </c>
      <c r="BR1" s="92" t="s">
        <v>130</v>
      </c>
      <c r="BS1" s="96" t="s">
        <v>129</v>
      </c>
      <c r="BX1" s="92" t="s">
        <v>92</v>
      </c>
      <c r="BY1" s="79" t="s">
        <v>169</v>
      </c>
      <c r="CG1" s="92" t="s">
        <v>128</v>
      </c>
      <c r="CH1" s="80"/>
      <c r="CO1" s="95" t="s">
        <v>127</v>
      </c>
      <c r="CP1" s="76" t="s">
        <v>87</v>
      </c>
      <c r="EA1" s="92" t="s">
        <v>130</v>
      </c>
      <c r="EB1" s="96" t="s">
        <v>129</v>
      </c>
      <c r="EG1" s="92" t="s">
        <v>92</v>
      </c>
      <c r="EH1" s="79" t="s">
        <v>169</v>
      </c>
      <c r="EP1" s="92" t="s">
        <v>128</v>
      </c>
      <c r="EQ1" s="80"/>
      <c r="EX1" s="95" t="s">
        <v>127</v>
      </c>
      <c r="EY1" s="76" t="s">
        <v>87</v>
      </c>
      <c r="GC1" s="92" t="s">
        <v>130</v>
      </c>
      <c r="GD1" s="96" t="s">
        <v>129</v>
      </c>
      <c r="GI1" s="92" t="s">
        <v>92</v>
      </c>
      <c r="GJ1" s="79" t="s">
        <v>169</v>
      </c>
      <c r="GR1" s="92" t="s">
        <v>128</v>
      </c>
      <c r="GS1" s="80"/>
      <c r="GZ1" s="95" t="s">
        <v>127</v>
      </c>
      <c r="HA1" s="76" t="s">
        <v>87</v>
      </c>
      <c r="HX1" s="92" t="s">
        <v>130</v>
      </c>
      <c r="HY1" s="96" t="s">
        <v>129</v>
      </c>
      <c r="ID1" s="92" t="s">
        <v>92</v>
      </c>
      <c r="IE1" s="79" t="s">
        <v>169</v>
      </c>
      <c r="IM1" s="92" t="s">
        <v>128</v>
      </c>
      <c r="IN1" s="80"/>
      <c r="IU1" s="95" t="s">
        <v>127</v>
      </c>
      <c r="IV1" s="76" t="s">
        <v>87</v>
      </c>
      <c r="KM1" s="92" t="s">
        <v>130</v>
      </c>
      <c r="KN1" s="96" t="s">
        <v>129</v>
      </c>
      <c r="KS1" s="92" t="s">
        <v>92</v>
      </c>
      <c r="KT1" s="79" t="s">
        <v>169</v>
      </c>
      <c r="LB1" s="92" t="s">
        <v>128</v>
      </c>
      <c r="LC1" s="80"/>
      <c r="LJ1" s="95" t="s">
        <v>127</v>
      </c>
      <c r="LK1" s="76" t="s">
        <v>87</v>
      </c>
      <c r="MP1" s="92" t="s">
        <v>130</v>
      </c>
      <c r="MQ1" s="96" t="s">
        <v>129</v>
      </c>
      <c r="MV1" s="92" t="s">
        <v>92</v>
      </c>
      <c r="MW1" s="79" t="s">
        <v>169</v>
      </c>
      <c r="NE1" s="92" t="s">
        <v>128</v>
      </c>
      <c r="NF1" s="80"/>
      <c r="NM1" s="95" t="s">
        <v>127</v>
      </c>
      <c r="NN1" s="76" t="s">
        <v>87</v>
      </c>
    </row>
    <row r="2" spans="1:380" x14ac:dyDescent="0.2">
      <c r="A2" s="74"/>
      <c r="B2" s="92"/>
      <c r="C2" s="92"/>
      <c r="D2" s="88"/>
      <c r="E2" s="88"/>
      <c r="F2" s="88"/>
      <c r="G2" s="88"/>
      <c r="H2" s="74"/>
      <c r="I2" s="74"/>
      <c r="J2" s="74"/>
      <c r="O2" s="74"/>
      <c r="T2" s="92" t="s">
        <v>126</v>
      </c>
      <c r="U2" s="94" t="s">
        <v>125</v>
      </c>
      <c r="AA2" s="88" t="s">
        <v>121</v>
      </c>
      <c r="AI2" s="92" t="s">
        <v>124</v>
      </c>
      <c r="AJ2" s="93" t="s">
        <v>123</v>
      </c>
      <c r="BR2" s="92" t="s">
        <v>126</v>
      </c>
      <c r="BS2" s="94" t="s">
        <v>125</v>
      </c>
      <c r="BY2" s="88" t="s">
        <v>121</v>
      </c>
      <c r="CG2" s="92" t="s">
        <v>124</v>
      </c>
      <c r="CH2" s="93" t="s">
        <v>170</v>
      </c>
      <c r="EA2" s="92" t="s">
        <v>126</v>
      </c>
      <c r="EB2" s="94" t="s">
        <v>125</v>
      </c>
      <c r="EH2" s="88" t="s">
        <v>121</v>
      </c>
      <c r="EP2" s="92" t="s">
        <v>124</v>
      </c>
      <c r="EQ2" s="93" t="s">
        <v>170</v>
      </c>
      <c r="GC2" s="92" t="s">
        <v>126</v>
      </c>
      <c r="GD2" s="94" t="s">
        <v>125</v>
      </c>
      <c r="GJ2" s="88" t="s">
        <v>121</v>
      </c>
      <c r="GR2" s="92" t="s">
        <v>124</v>
      </c>
      <c r="GS2" s="93" t="s">
        <v>170</v>
      </c>
      <c r="HX2" s="92" t="s">
        <v>126</v>
      </c>
      <c r="HY2" s="94" t="s">
        <v>125</v>
      </c>
      <c r="IE2" s="88" t="s">
        <v>121</v>
      </c>
      <c r="IM2" s="92" t="s">
        <v>124</v>
      </c>
      <c r="IN2" s="93" t="s">
        <v>170</v>
      </c>
      <c r="KM2" s="92" t="s">
        <v>126</v>
      </c>
      <c r="KN2" s="94" t="s">
        <v>125</v>
      </c>
      <c r="KT2" s="88" t="s">
        <v>121</v>
      </c>
      <c r="LB2" s="92" t="s">
        <v>124</v>
      </c>
      <c r="LC2" s="93" t="s">
        <v>170</v>
      </c>
      <c r="MP2" s="92" t="s">
        <v>126</v>
      </c>
      <c r="MQ2" s="94" t="s">
        <v>125</v>
      </c>
      <c r="MW2" s="88" t="s">
        <v>121</v>
      </c>
      <c r="NE2" s="92" t="s">
        <v>124</v>
      </c>
      <c r="NF2" s="93" t="s">
        <v>170</v>
      </c>
    </row>
    <row r="3" spans="1:380" x14ac:dyDescent="0.2">
      <c r="A3" s="74"/>
      <c r="B3" s="74"/>
      <c r="C3" s="74"/>
      <c r="D3" s="88"/>
      <c r="E3" s="88"/>
      <c r="F3" s="88"/>
      <c r="G3" s="88"/>
      <c r="H3" s="74"/>
      <c r="I3" s="74"/>
      <c r="J3" s="74"/>
      <c r="K3" s="74" t="s">
        <v>175</v>
      </c>
      <c r="O3" s="144" t="str">
        <f>AG9</f>
        <v>18/01/22</v>
      </c>
      <c r="U3" s="88" t="s">
        <v>121</v>
      </c>
      <c r="AA3" s="88" t="s">
        <v>121</v>
      </c>
      <c r="AI3" s="92" t="s">
        <v>122</v>
      </c>
      <c r="AJ3" s="91" t="s">
        <v>132</v>
      </c>
      <c r="BS3" s="88" t="s">
        <v>121</v>
      </c>
      <c r="BY3" s="88" t="s">
        <v>121</v>
      </c>
      <c r="CG3" s="92" t="s">
        <v>122</v>
      </c>
      <c r="CH3" s="91" t="s">
        <v>171</v>
      </c>
      <c r="EB3" s="88" t="s">
        <v>121</v>
      </c>
      <c r="EH3" s="88" t="s">
        <v>121</v>
      </c>
      <c r="EP3" s="92" t="s">
        <v>122</v>
      </c>
      <c r="EQ3" s="91" t="s">
        <v>171</v>
      </c>
      <c r="GD3" s="88" t="s">
        <v>121</v>
      </c>
      <c r="GJ3" s="88" t="s">
        <v>121</v>
      </c>
      <c r="GR3" s="92" t="s">
        <v>122</v>
      </c>
      <c r="GS3" s="91" t="s">
        <v>171</v>
      </c>
      <c r="HY3" s="88" t="s">
        <v>121</v>
      </c>
      <c r="IE3" s="88" t="s">
        <v>121</v>
      </c>
      <c r="IM3" s="92" t="s">
        <v>122</v>
      </c>
      <c r="IN3" s="91" t="s">
        <v>171</v>
      </c>
      <c r="KN3" s="88" t="s">
        <v>121</v>
      </c>
      <c r="KT3" s="88" t="s">
        <v>121</v>
      </c>
      <c r="LB3" s="92" t="s">
        <v>122</v>
      </c>
      <c r="LC3" s="91" t="s">
        <v>171</v>
      </c>
      <c r="MQ3" s="88" t="s">
        <v>121</v>
      </c>
      <c r="MW3" s="88" t="s">
        <v>121</v>
      </c>
      <c r="NE3" s="92" t="s">
        <v>122</v>
      </c>
      <c r="NF3" s="91" t="s">
        <v>171</v>
      </c>
    </row>
    <row r="4" spans="1:380" x14ac:dyDescent="0.2">
      <c r="A4" s="74"/>
      <c r="B4" s="74"/>
      <c r="C4" s="74"/>
      <c r="D4" s="90"/>
      <c r="E4" s="88"/>
      <c r="F4" s="88"/>
      <c r="G4" s="88"/>
      <c r="O4" s="74"/>
      <c r="U4" s="88" t="s">
        <v>121</v>
      </c>
      <c r="AA4" s="88" t="s">
        <v>121</v>
      </c>
      <c r="AJ4" s="88" t="s">
        <v>121</v>
      </c>
      <c r="BS4" s="88" t="s">
        <v>121</v>
      </c>
      <c r="BY4" s="88" t="s">
        <v>121</v>
      </c>
      <c r="CH4" s="88" t="s">
        <v>121</v>
      </c>
      <c r="EB4" s="88" t="s">
        <v>121</v>
      </c>
      <c r="EH4" s="88" t="s">
        <v>121</v>
      </c>
      <c r="EQ4" s="88" t="s">
        <v>121</v>
      </c>
      <c r="GD4" s="88" t="s">
        <v>121</v>
      </c>
      <c r="GJ4" s="88" t="s">
        <v>121</v>
      </c>
      <c r="GS4" s="88" t="s">
        <v>121</v>
      </c>
      <c r="HY4" s="88" t="s">
        <v>121</v>
      </c>
      <c r="IE4" s="88" t="s">
        <v>121</v>
      </c>
      <c r="IN4" s="88" t="s">
        <v>121</v>
      </c>
      <c r="KN4" s="88" t="s">
        <v>121</v>
      </c>
      <c r="KT4" s="88" t="s">
        <v>121</v>
      </c>
      <c r="LC4" s="88" t="s">
        <v>121</v>
      </c>
      <c r="MQ4" s="88" t="s">
        <v>121</v>
      </c>
      <c r="MW4" s="88" t="s">
        <v>121</v>
      </c>
      <c r="NF4" s="88" t="s">
        <v>121</v>
      </c>
    </row>
    <row r="5" spans="1:380" ht="15" x14ac:dyDescent="0.25">
      <c r="A5" s="89"/>
      <c r="B5" s="85" t="s">
        <v>120</v>
      </c>
      <c r="C5" s="85"/>
      <c r="D5" s="356">
        <v>44348</v>
      </c>
      <c r="E5" s="356"/>
      <c r="F5" s="98"/>
      <c r="G5" s="355">
        <v>44562</v>
      </c>
      <c r="H5" s="355"/>
      <c r="I5" s="88"/>
      <c r="J5" s="88"/>
      <c r="O5" s="74"/>
      <c r="T5" s="87"/>
    </row>
    <row r="6" spans="1:380" ht="30" customHeight="1" x14ac:dyDescent="0.2">
      <c r="A6" s="86"/>
      <c r="B6" s="85" t="s">
        <v>12</v>
      </c>
      <c r="C6" s="85"/>
      <c r="D6" s="356">
        <v>44712</v>
      </c>
      <c r="E6" s="356"/>
      <c r="F6" s="98"/>
      <c r="G6" s="355">
        <v>44926</v>
      </c>
      <c r="H6" s="355"/>
      <c r="I6" s="74"/>
      <c r="J6" s="74"/>
      <c r="O6" s="74"/>
      <c r="P6" s="362" t="s">
        <v>119</v>
      </c>
      <c r="Q6" s="363"/>
      <c r="R6" s="363"/>
      <c r="S6" s="363"/>
      <c r="T6" s="363"/>
      <c r="U6" s="363"/>
      <c r="V6" s="363"/>
      <c r="W6" s="363"/>
      <c r="X6" s="363"/>
      <c r="Y6" s="363"/>
      <c r="Z6" s="363"/>
      <c r="AA6" s="363"/>
      <c r="AB6" s="363"/>
      <c r="AC6" s="363"/>
      <c r="AD6" s="363"/>
      <c r="AE6" s="363"/>
      <c r="AF6" s="363"/>
      <c r="AG6" s="363"/>
      <c r="AH6" s="363"/>
      <c r="AI6" s="363"/>
      <c r="AJ6" s="363"/>
      <c r="AK6" s="363"/>
      <c r="AL6" s="363"/>
      <c r="AM6" s="363"/>
      <c r="AN6" s="363"/>
      <c r="AO6" s="363"/>
      <c r="AP6" s="363"/>
      <c r="AQ6" s="363"/>
      <c r="AR6" s="363"/>
      <c r="AS6" s="363"/>
      <c r="AT6" s="363"/>
      <c r="AU6" s="364" t="s">
        <v>118</v>
      </c>
      <c r="AV6" s="364"/>
      <c r="AW6" s="364"/>
      <c r="AX6" s="364"/>
      <c r="AY6" s="364"/>
      <c r="AZ6" s="364"/>
      <c r="BA6" s="364"/>
      <c r="BB6" s="364"/>
      <c r="BC6" s="364"/>
      <c r="BD6" s="364"/>
      <c r="BE6" s="364"/>
      <c r="BF6" s="364"/>
      <c r="BG6" s="364"/>
      <c r="BH6" s="364"/>
      <c r="BI6" s="364"/>
      <c r="BJ6" s="364"/>
      <c r="BK6" s="364"/>
      <c r="BL6" s="364"/>
      <c r="BM6" s="364"/>
      <c r="BN6" s="364"/>
      <c r="BO6" s="364"/>
      <c r="BP6" s="364"/>
      <c r="BQ6" s="364"/>
      <c r="BR6" s="364"/>
      <c r="BS6" s="364"/>
      <c r="BT6" s="364"/>
      <c r="BU6" s="364"/>
      <c r="BV6" s="364"/>
      <c r="BW6" s="368" t="s">
        <v>117</v>
      </c>
      <c r="BX6" s="368"/>
      <c r="BY6" s="368"/>
      <c r="BZ6" s="368"/>
      <c r="CA6" s="368"/>
      <c r="CB6" s="368"/>
      <c r="CC6" s="368"/>
      <c r="CD6" s="368"/>
      <c r="CE6" s="368"/>
      <c r="CF6" s="368"/>
      <c r="CG6" s="368"/>
      <c r="CH6" s="368"/>
      <c r="CI6" s="368"/>
      <c r="CJ6" s="368"/>
      <c r="CK6" s="368"/>
      <c r="CL6" s="368"/>
      <c r="CM6" s="368"/>
      <c r="CN6" s="368"/>
      <c r="CO6" s="368"/>
      <c r="CP6" s="368"/>
      <c r="CQ6" s="368"/>
      <c r="CR6" s="368"/>
      <c r="CS6" s="368"/>
      <c r="CT6" s="368"/>
      <c r="CU6" s="368"/>
      <c r="CV6" s="368"/>
      <c r="CW6" s="368"/>
      <c r="CX6" s="368"/>
      <c r="CY6" s="368"/>
      <c r="CZ6" s="368"/>
      <c r="DA6" s="368"/>
      <c r="DB6" s="369" t="s">
        <v>116</v>
      </c>
      <c r="DC6" s="369"/>
      <c r="DD6" s="369"/>
      <c r="DE6" s="369"/>
      <c r="DF6" s="369"/>
      <c r="DG6" s="369"/>
      <c r="DH6" s="369"/>
      <c r="DI6" s="369"/>
      <c r="DJ6" s="369"/>
      <c r="DK6" s="369"/>
      <c r="DL6" s="369"/>
      <c r="DM6" s="369"/>
      <c r="DN6" s="369"/>
      <c r="DO6" s="369"/>
      <c r="DP6" s="369"/>
      <c r="DQ6" s="369"/>
      <c r="DR6" s="369"/>
      <c r="DS6" s="369"/>
      <c r="DT6" s="369"/>
      <c r="DU6" s="369"/>
      <c r="DV6" s="369"/>
      <c r="DW6" s="369"/>
      <c r="DX6" s="369"/>
      <c r="DY6" s="369"/>
      <c r="DZ6" s="369"/>
      <c r="EA6" s="369"/>
      <c r="EB6" s="369"/>
      <c r="EC6" s="369"/>
      <c r="ED6" s="369"/>
      <c r="EE6" s="369"/>
      <c r="EF6" s="374" t="s">
        <v>115</v>
      </c>
      <c r="EG6" s="374"/>
      <c r="EH6" s="374"/>
      <c r="EI6" s="374"/>
      <c r="EJ6" s="374"/>
      <c r="EK6" s="374"/>
      <c r="EL6" s="374"/>
      <c r="EM6" s="374"/>
      <c r="EN6" s="374"/>
      <c r="EO6" s="374"/>
      <c r="EP6" s="374"/>
      <c r="EQ6" s="374"/>
      <c r="ER6" s="374"/>
      <c r="ES6" s="374"/>
      <c r="ET6" s="374"/>
      <c r="EU6" s="374"/>
      <c r="EV6" s="374"/>
      <c r="EW6" s="374"/>
      <c r="EX6" s="374"/>
      <c r="EY6" s="374"/>
      <c r="EZ6" s="374"/>
      <c r="FA6" s="374"/>
      <c r="FB6" s="374"/>
      <c r="FC6" s="374"/>
      <c r="FD6" s="374"/>
      <c r="FE6" s="374"/>
      <c r="FF6" s="374"/>
      <c r="FG6" s="374"/>
      <c r="FH6" s="374"/>
      <c r="FI6" s="374"/>
      <c r="FJ6" s="374"/>
      <c r="FK6" s="370" t="s">
        <v>114</v>
      </c>
      <c r="FL6" s="370"/>
      <c r="FM6" s="370"/>
      <c r="FN6" s="370"/>
      <c r="FO6" s="370"/>
      <c r="FP6" s="370"/>
      <c r="FQ6" s="370"/>
      <c r="FR6" s="370"/>
      <c r="FS6" s="370"/>
      <c r="FT6" s="370"/>
      <c r="FU6" s="370"/>
      <c r="FV6" s="370"/>
      <c r="FW6" s="370"/>
      <c r="FX6" s="370"/>
      <c r="FY6" s="370"/>
      <c r="FZ6" s="370"/>
      <c r="GA6" s="370"/>
      <c r="GB6" s="370"/>
      <c r="GC6" s="370"/>
      <c r="GD6" s="370"/>
      <c r="GE6" s="370"/>
      <c r="GF6" s="370"/>
      <c r="GG6" s="370"/>
      <c r="GH6" s="370"/>
      <c r="GI6" s="370"/>
      <c r="GJ6" s="370"/>
      <c r="GK6" s="370"/>
      <c r="GL6" s="370"/>
      <c r="GM6" s="370"/>
      <c r="GN6" s="370"/>
      <c r="GO6" s="371" t="s">
        <v>113</v>
      </c>
      <c r="GP6" s="371"/>
      <c r="GQ6" s="371"/>
      <c r="GR6" s="371"/>
      <c r="GS6" s="371"/>
      <c r="GT6" s="371"/>
      <c r="GU6" s="371"/>
      <c r="GV6" s="371"/>
      <c r="GW6" s="371"/>
      <c r="GX6" s="371"/>
      <c r="GY6" s="371"/>
      <c r="GZ6" s="371"/>
      <c r="HA6" s="371"/>
      <c r="HB6" s="371"/>
      <c r="HC6" s="371"/>
      <c r="HD6" s="371"/>
      <c r="HE6" s="371"/>
      <c r="HF6" s="371"/>
      <c r="HG6" s="371"/>
      <c r="HH6" s="371"/>
      <c r="HI6" s="371"/>
      <c r="HJ6" s="371"/>
      <c r="HK6" s="371"/>
      <c r="HL6" s="371"/>
      <c r="HM6" s="371"/>
      <c r="HN6" s="371"/>
      <c r="HO6" s="371"/>
      <c r="HP6" s="371"/>
      <c r="HQ6" s="371"/>
      <c r="HR6" s="371"/>
      <c r="HS6" s="371"/>
      <c r="HT6" s="372" t="s">
        <v>112</v>
      </c>
      <c r="HU6" s="372"/>
      <c r="HV6" s="372"/>
      <c r="HW6" s="372"/>
      <c r="HX6" s="372"/>
      <c r="HY6" s="372"/>
      <c r="HZ6" s="372"/>
      <c r="IA6" s="372"/>
      <c r="IB6" s="372"/>
      <c r="IC6" s="372"/>
      <c r="ID6" s="372"/>
      <c r="IE6" s="372"/>
      <c r="IF6" s="372"/>
      <c r="IG6" s="372"/>
      <c r="IH6" s="372"/>
      <c r="II6" s="372"/>
      <c r="IJ6" s="372"/>
      <c r="IK6" s="372"/>
      <c r="IL6" s="372"/>
      <c r="IM6" s="372"/>
      <c r="IN6" s="372"/>
      <c r="IO6" s="372"/>
      <c r="IP6" s="372"/>
      <c r="IQ6" s="372"/>
      <c r="IR6" s="372"/>
      <c r="IS6" s="372"/>
      <c r="IT6" s="372"/>
      <c r="IU6" s="372"/>
      <c r="IV6" s="372"/>
      <c r="IW6" s="372"/>
      <c r="IX6" s="372"/>
      <c r="IY6" s="373" t="s">
        <v>111</v>
      </c>
      <c r="IZ6" s="373"/>
      <c r="JA6" s="373"/>
      <c r="JB6" s="373"/>
      <c r="JC6" s="373"/>
      <c r="JD6" s="373"/>
      <c r="JE6" s="373"/>
      <c r="JF6" s="373"/>
      <c r="JG6" s="373"/>
      <c r="JH6" s="373"/>
      <c r="JI6" s="373"/>
      <c r="JJ6" s="373"/>
      <c r="JK6" s="373"/>
      <c r="JL6" s="373"/>
      <c r="JM6" s="373"/>
      <c r="JN6" s="373"/>
      <c r="JO6" s="373"/>
      <c r="JP6" s="373"/>
      <c r="JQ6" s="373"/>
      <c r="JR6" s="373"/>
      <c r="JS6" s="373"/>
      <c r="JT6" s="373"/>
      <c r="JU6" s="373"/>
      <c r="JV6" s="373"/>
      <c r="JW6" s="373"/>
      <c r="JX6" s="373"/>
      <c r="JY6" s="373"/>
      <c r="JZ6" s="373"/>
      <c r="KA6" s="373"/>
      <c r="KB6" s="373"/>
      <c r="KC6" s="366" t="s">
        <v>110</v>
      </c>
      <c r="KD6" s="366"/>
      <c r="KE6" s="366"/>
      <c r="KF6" s="366"/>
      <c r="KG6" s="366"/>
      <c r="KH6" s="366"/>
      <c r="KI6" s="366"/>
      <c r="KJ6" s="366"/>
      <c r="KK6" s="366"/>
      <c r="KL6" s="366"/>
      <c r="KM6" s="366"/>
      <c r="KN6" s="366"/>
      <c r="KO6" s="366"/>
      <c r="KP6" s="366"/>
      <c r="KQ6" s="366"/>
      <c r="KR6" s="366"/>
      <c r="KS6" s="366"/>
      <c r="KT6" s="366"/>
      <c r="KU6" s="366"/>
      <c r="KV6" s="366"/>
      <c r="KW6" s="366"/>
      <c r="KX6" s="366"/>
      <c r="KY6" s="366"/>
      <c r="KZ6" s="366"/>
      <c r="LA6" s="366"/>
      <c r="LB6" s="366"/>
      <c r="LC6" s="366"/>
      <c r="LD6" s="366"/>
      <c r="LE6" s="366"/>
      <c r="LF6" s="366"/>
      <c r="LG6" s="366"/>
      <c r="LH6" s="367" t="s">
        <v>109</v>
      </c>
      <c r="LI6" s="367"/>
      <c r="LJ6" s="367"/>
      <c r="LK6" s="367"/>
      <c r="LL6" s="367"/>
      <c r="LM6" s="367"/>
      <c r="LN6" s="367"/>
      <c r="LO6" s="367"/>
      <c r="LP6" s="367"/>
      <c r="LQ6" s="367"/>
      <c r="LR6" s="367"/>
      <c r="LS6" s="367"/>
      <c r="LT6" s="367"/>
      <c r="LU6" s="367"/>
      <c r="LV6" s="367"/>
      <c r="LW6" s="367"/>
      <c r="LX6" s="367"/>
      <c r="LY6" s="367"/>
      <c r="LZ6" s="367"/>
      <c r="MA6" s="367"/>
      <c r="MB6" s="367"/>
      <c r="MC6" s="367"/>
      <c r="MD6" s="367"/>
      <c r="ME6" s="367"/>
      <c r="MF6" s="367"/>
      <c r="MG6" s="367"/>
      <c r="MH6" s="367"/>
      <c r="MI6" s="367"/>
      <c r="MJ6" s="367"/>
      <c r="MK6" s="367"/>
      <c r="ML6" s="365" t="s">
        <v>108</v>
      </c>
      <c r="MM6" s="365"/>
      <c r="MN6" s="365"/>
      <c r="MO6" s="365"/>
      <c r="MP6" s="365"/>
      <c r="MQ6" s="365"/>
      <c r="MR6" s="365"/>
      <c r="MS6" s="365"/>
      <c r="MT6" s="365"/>
      <c r="MU6" s="365"/>
      <c r="MV6" s="365"/>
      <c r="MW6" s="365"/>
      <c r="MX6" s="365"/>
      <c r="MY6" s="365"/>
      <c r="MZ6" s="365"/>
      <c r="NA6" s="365"/>
      <c r="NB6" s="365"/>
      <c r="NC6" s="365"/>
      <c r="ND6" s="365"/>
      <c r="NE6" s="365"/>
      <c r="NF6" s="365"/>
      <c r="NG6" s="365"/>
      <c r="NH6" s="365"/>
      <c r="NI6" s="365"/>
      <c r="NJ6" s="365"/>
      <c r="NK6" s="365"/>
      <c r="NL6" s="365"/>
      <c r="NM6" s="365"/>
      <c r="NN6" s="365"/>
      <c r="NO6" s="365"/>
      <c r="NP6" s="365"/>
    </row>
    <row r="7" spans="1:380" ht="23.25" customHeight="1" x14ac:dyDescent="0.2">
      <c r="A7" s="84" t="s">
        <v>107</v>
      </c>
      <c r="B7" s="83"/>
      <c r="C7" s="83"/>
      <c r="D7" s="82"/>
      <c r="E7" s="81"/>
      <c r="F7" s="81"/>
      <c r="G7" s="81"/>
      <c r="O7" s="101">
        <v>2022</v>
      </c>
      <c r="P7" s="113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  <c r="AB7" s="114"/>
      <c r="AC7" s="114"/>
      <c r="AD7" s="114"/>
      <c r="AE7" s="114"/>
      <c r="AF7" s="114"/>
      <c r="AG7" s="114"/>
      <c r="AH7" s="114"/>
      <c r="AI7" s="114"/>
      <c r="AJ7" s="114"/>
      <c r="AK7" s="114"/>
      <c r="AL7" s="114"/>
      <c r="AM7" s="114"/>
      <c r="AN7" s="114"/>
      <c r="AO7" s="114"/>
      <c r="AP7" s="114"/>
      <c r="AQ7" s="114"/>
      <c r="AR7" s="114"/>
      <c r="AS7" s="114"/>
      <c r="AT7" s="114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  <c r="BM7" s="116"/>
      <c r="BN7" s="116"/>
      <c r="BO7" s="116"/>
      <c r="BP7" s="116"/>
      <c r="BQ7" s="116"/>
      <c r="BR7" s="116"/>
      <c r="BS7" s="116"/>
      <c r="BT7" s="116"/>
      <c r="BU7" s="116"/>
      <c r="BV7" s="116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17"/>
      <c r="CI7" s="117"/>
      <c r="CJ7" s="117"/>
      <c r="CK7" s="117"/>
      <c r="CL7" s="117"/>
      <c r="CM7" s="117"/>
      <c r="CN7" s="117"/>
      <c r="CO7" s="117"/>
      <c r="CP7" s="117"/>
      <c r="CQ7" s="117"/>
      <c r="CR7" s="117"/>
      <c r="CS7" s="117"/>
      <c r="CT7" s="117"/>
      <c r="CU7" s="117"/>
      <c r="CV7" s="117"/>
      <c r="CW7" s="117"/>
      <c r="CX7" s="117"/>
      <c r="CY7" s="117"/>
      <c r="CZ7" s="117"/>
      <c r="DA7" s="117"/>
      <c r="DB7" s="118"/>
      <c r="DC7" s="118"/>
      <c r="DD7" s="118"/>
      <c r="DE7" s="118"/>
      <c r="DF7" s="118"/>
      <c r="DG7" s="118"/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20"/>
      <c r="FL7" s="120"/>
      <c r="FM7" s="120"/>
      <c r="FN7" s="120"/>
      <c r="FO7" s="120"/>
      <c r="FP7" s="120"/>
      <c r="FQ7" s="120"/>
      <c r="FR7" s="120"/>
      <c r="FS7" s="120"/>
      <c r="FT7" s="120"/>
      <c r="FU7" s="120"/>
      <c r="FV7" s="120"/>
      <c r="FW7" s="120"/>
      <c r="FX7" s="120"/>
      <c r="FY7" s="120"/>
      <c r="FZ7" s="120"/>
      <c r="GA7" s="120"/>
      <c r="GB7" s="120"/>
      <c r="GC7" s="120"/>
      <c r="GD7" s="120"/>
      <c r="GE7" s="120"/>
      <c r="GF7" s="120"/>
      <c r="GG7" s="120"/>
      <c r="GH7" s="120"/>
      <c r="GI7" s="120"/>
      <c r="GJ7" s="120"/>
      <c r="GK7" s="120"/>
      <c r="GL7" s="120"/>
      <c r="GM7" s="120"/>
      <c r="GN7" s="120"/>
      <c r="GO7" s="121"/>
      <c r="GP7" s="121"/>
      <c r="GQ7" s="121"/>
      <c r="GR7" s="121"/>
      <c r="GS7" s="121"/>
      <c r="GT7" s="121"/>
      <c r="GU7" s="121"/>
      <c r="GV7" s="121"/>
      <c r="GW7" s="121"/>
      <c r="GX7" s="121"/>
      <c r="GY7" s="121"/>
      <c r="GZ7" s="121"/>
      <c r="HA7" s="121"/>
      <c r="HB7" s="121"/>
      <c r="HC7" s="121"/>
      <c r="HD7" s="121"/>
      <c r="HE7" s="121"/>
      <c r="HF7" s="121"/>
      <c r="HG7" s="121"/>
      <c r="HH7" s="121"/>
      <c r="HI7" s="121"/>
      <c r="HJ7" s="121"/>
      <c r="HK7" s="121"/>
      <c r="HL7" s="121"/>
      <c r="HM7" s="121"/>
      <c r="HN7" s="121"/>
      <c r="HO7" s="121"/>
      <c r="HP7" s="121"/>
      <c r="HQ7" s="121"/>
      <c r="HR7" s="121"/>
      <c r="HS7" s="121"/>
      <c r="HT7" s="114"/>
      <c r="HU7" s="114"/>
      <c r="HV7" s="114"/>
      <c r="HW7" s="114"/>
      <c r="HX7" s="114"/>
      <c r="HY7" s="114"/>
      <c r="HZ7" s="114"/>
      <c r="IA7" s="114"/>
      <c r="IB7" s="114"/>
      <c r="IC7" s="114"/>
      <c r="ID7" s="114"/>
      <c r="IE7" s="114"/>
      <c r="IF7" s="114"/>
      <c r="IG7" s="114"/>
      <c r="IH7" s="114"/>
      <c r="II7" s="114"/>
      <c r="IJ7" s="114"/>
      <c r="IK7" s="114"/>
      <c r="IL7" s="114"/>
      <c r="IM7" s="114"/>
      <c r="IN7" s="114"/>
      <c r="IO7" s="114"/>
      <c r="IP7" s="114"/>
      <c r="IQ7" s="114"/>
      <c r="IR7" s="114"/>
      <c r="IS7" s="114"/>
      <c r="IT7" s="114"/>
      <c r="IU7" s="114"/>
      <c r="IV7" s="114"/>
      <c r="IW7" s="114"/>
      <c r="IX7" s="114"/>
      <c r="IY7" s="122"/>
      <c r="IZ7" s="122"/>
      <c r="JA7" s="122"/>
      <c r="JB7" s="122"/>
      <c r="JC7" s="122"/>
      <c r="JD7" s="122"/>
      <c r="JE7" s="122"/>
      <c r="JF7" s="122"/>
      <c r="JG7" s="122"/>
      <c r="JH7" s="122"/>
      <c r="JI7" s="122"/>
      <c r="JJ7" s="122"/>
      <c r="JK7" s="122"/>
      <c r="JL7" s="122"/>
      <c r="JM7" s="122"/>
      <c r="JN7" s="122"/>
      <c r="JO7" s="122"/>
      <c r="JP7" s="122"/>
      <c r="JQ7" s="122"/>
      <c r="JR7" s="122"/>
      <c r="JS7" s="122"/>
      <c r="JT7" s="122"/>
      <c r="JU7" s="122"/>
      <c r="JV7" s="122"/>
      <c r="JW7" s="122"/>
      <c r="JX7" s="122"/>
      <c r="JY7" s="122"/>
      <c r="JZ7" s="122"/>
      <c r="KA7" s="122"/>
      <c r="KB7" s="122"/>
      <c r="KC7" s="123"/>
      <c r="KD7" s="123"/>
      <c r="KE7" s="123"/>
      <c r="KF7" s="123"/>
      <c r="KG7" s="123"/>
      <c r="KH7" s="123"/>
      <c r="KI7" s="123"/>
      <c r="KJ7" s="123"/>
      <c r="KK7" s="123"/>
      <c r="KL7" s="123"/>
      <c r="KM7" s="123"/>
      <c r="KN7" s="123"/>
      <c r="KO7" s="123"/>
      <c r="KP7" s="123"/>
      <c r="KQ7" s="123"/>
      <c r="KR7" s="123"/>
      <c r="KS7" s="123"/>
      <c r="KT7" s="123"/>
      <c r="KU7" s="123"/>
      <c r="KV7" s="123"/>
      <c r="KW7" s="123"/>
      <c r="KX7" s="123"/>
      <c r="KY7" s="123"/>
      <c r="KZ7" s="123"/>
      <c r="LA7" s="123"/>
      <c r="LB7" s="123"/>
      <c r="LC7" s="123"/>
      <c r="LD7" s="123"/>
      <c r="LE7" s="123"/>
      <c r="LF7" s="123"/>
      <c r="LG7" s="123"/>
      <c r="LH7" s="124"/>
      <c r="LI7" s="124"/>
      <c r="LJ7" s="124"/>
      <c r="LK7" s="124"/>
      <c r="LL7" s="124"/>
      <c r="LM7" s="124"/>
      <c r="LN7" s="124"/>
      <c r="LO7" s="124"/>
      <c r="LP7" s="124"/>
      <c r="LQ7" s="124"/>
      <c r="LR7" s="124"/>
      <c r="LS7" s="124"/>
      <c r="LT7" s="124"/>
      <c r="LU7" s="124"/>
      <c r="LV7" s="124"/>
      <c r="LW7" s="124"/>
      <c r="LX7" s="124"/>
      <c r="LY7" s="124"/>
      <c r="LZ7" s="124"/>
      <c r="MA7" s="124"/>
      <c r="MB7" s="124"/>
      <c r="MC7" s="124"/>
      <c r="MD7" s="124"/>
      <c r="ME7" s="124"/>
      <c r="MF7" s="124"/>
      <c r="MG7" s="124"/>
      <c r="MH7" s="124"/>
      <c r="MI7" s="124"/>
      <c r="MJ7" s="124"/>
      <c r="MK7" s="124"/>
      <c r="ML7" s="125"/>
      <c r="MM7" s="125"/>
      <c r="MN7" s="125"/>
      <c r="MO7" s="125"/>
      <c r="MP7" s="125"/>
      <c r="MQ7" s="125"/>
      <c r="MR7" s="125"/>
      <c r="MS7" s="125"/>
      <c r="MT7" s="125"/>
      <c r="MU7" s="125"/>
      <c r="MV7" s="125"/>
      <c r="MW7" s="125"/>
      <c r="MX7" s="125"/>
      <c r="MY7" s="125"/>
      <c r="MZ7" s="125"/>
      <c r="NA7" s="125"/>
      <c r="NB7" s="125"/>
      <c r="NC7" s="125"/>
      <c r="ND7" s="125"/>
      <c r="NE7" s="125"/>
      <c r="NF7" s="125"/>
      <c r="NG7" s="125"/>
      <c r="NH7" s="125"/>
      <c r="NI7" s="125"/>
      <c r="NJ7" s="125"/>
      <c r="NK7" s="125"/>
      <c r="NL7" s="125"/>
      <c r="NM7" s="125"/>
      <c r="NN7" s="125"/>
      <c r="NO7" s="125"/>
      <c r="NP7" s="126"/>
    </row>
    <row r="8" spans="1:380" ht="37.5" customHeight="1" x14ac:dyDescent="0.2">
      <c r="A8" s="359" t="s">
        <v>106</v>
      </c>
      <c r="B8" s="360"/>
      <c r="C8" s="361"/>
      <c r="D8" s="359" t="s">
        <v>105</v>
      </c>
      <c r="E8" s="360"/>
      <c r="F8" s="360"/>
      <c r="G8" s="361"/>
      <c r="H8" s="359" t="s">
        <v>104</v>
      </c>
      <c r="I8" s="360"/>
      <c r="J8" s="361"/>
      <c r="K8" s="357" t="s">
        <v>103</v>
      </c>
      <c r="L8" s="357" t="s">
        <v>102</v>
      </c>
      <c r="M8" s="357" t="s">
        <v>101</v>
      </c>
      <c r="N8" s="147"/>
      <c r="P8" s="115" t="s">
        <v>96</v>
      </c>
      <c r="Q8" s="115" t="s">
        <v>95</v>
      </c>
      <c r="R8" s="115" t="s">
        <v>94</v>
      </c>
      <c r="S8" s="115" t="s">
        <v>99</v>
      </c>
      <c r="T8" s="115" t="s">
        <v>99</v>
      </c>
      <c r="U8" s="115" t="s">
        <v>98</v>
      </c>
      <c r="V8" s="115" t="s">
        <v>97</v>
      </c>
      <c r="W8" s="115" t="s">
        <v>96</v>
      </c>
      <c r="X8" s="115" t="s">
        <v>95</v>
      </c>
      <c r="Y8" s="115" t="s">
        <v>94</v>
      </c>
      <c r="Z8" s="115" t="s">
        <v>99</v>
      </c>
      <c r="AA8" s="115" t="s">
        <v>99</v>
      </c>
      <c r="AB8" s="115" t="s">
        <v>98</v>
      </c>
      <c r="AC8" s="115" t="s">
        <v>97</v>
      </c>
      <c r="AD8" s="115" t="s">
        <v>96</v>
      </c>
      <c r="AE8" s="115" t="s">
        <v>95</v>
      </c>
      <c r="AF8" s="115" t="s">
        <v>94</v>
      </c>
      <c r="AG8" s="115" t="s">
        <v>99</v>
      </c>
      <c r="AH8" s="115" t="s">
        <v>99</v>
      </c>
      <c r="AI8" s="115" t="s">
        <v>98</v>
      </c>
      <c r="AJ8" s="115" t="s">
        <v>97</v>
      </c>
      <c r="AK8" s="115" t="s">
        <v>96</v>
      </c>
      <c r="AL8" s="115" t="s">
        <v>95</v>
      </c>
      <c r="AM8" s="115" t="s">
        <v>94</v>
      </c>
      <c r="AN8" s="115" t="s">
        <v>99</v>
      </c>
      <c r="AO8" s="115" t="s">
        <v>99</v>
      </c>
      <c r="AP8" s="115" t="s">
        <v>98</v>
      </c>
      <c r="AQ8" s="115" t="s">
        <v>97</v>
      </c>
      <c r="AR8" s="115" t="s">
        <v>96</v>
      </c>
      <c r="AS8" s="115" t="s">
        <v>95</v>
      </c>
      <c r="AT8" s="115" t="s">
        <v>94</v>
      </c>
      <c r="AU8" s="115" t="s">
        <v>99</v>
      </c>
      <c r="AV8" s="115" t="s">
        <v>99</v>
      </c>
      <c r="AW8" s="115" t="s">
        <v>98</v>
      </c>
      <c r="AX8" s="115" t="s">
        <v>97</v>
      </c>
      <c r="AY8" s="115" t="s">
        <v>96</v>
      </c>
      <c r="AZ8" s="115" t="s">
        <v>95</v>
      </c>
      <c r="BA8" s="115" t="s">
        <v>94</v>
      </c>
      <c r="BB8" s="115" t="s">
        <v>99</v>
      </c>
      <c r="BC8" s="115" t="s">
        <v>99</v>
      </c>
      <c r="BD8" s="115" t="s">
        <v>98</v>
      </c>
      <c r="BE8" s="115" t="s">
        <v>97</v>
      </c>
      <c r="BF8" s="115" t="s">
        <v>96</v>
      </c>
      <c r="BG8" s="115" t="s">
        <v>95</v>
      </c>
      <c r="BH8" s="115" t="s">
        <v>94</v>
      </c>
      <c r="BI8" s="115" t="s">
        <v>99</v>
      </c>
      <c r="BJ8" s="115" t="s">
        <v>99</v>
      </c>
      <c r="BK8" s="115" t="s">
        <v>98</v>
      </c>
      <c r="BL8" s="115" t="s">
        <v>97</v>
      </c>
      <c r="BM8" s="115" t="s">
        <v>96</v>
      </c>
      <c r="BN8" s="115" t="s">
        <v>95</v>
      </c>
      <c r="BO8" s="115" t="s">
        <v>94</v>
      </c>
      <c r="BP8" s="115" t="s">
        <v>99</v>
      </c>
      <c r="BQ8" s="115" t="s">
        <v>99</v>
      </c>
      <c r="BR8" s="115" t="s">
        <v>98</v>
      </c>
      <c r="BS8" s="115" t="s">
        <v>97</v>
      </c>
      <c r="BT8" s="115" t="s">
        <v>96</v>
      </c>
      <c r="BU8" s="115" t="s">
        <v>95</v>
      </c>
      <c r="BV8" s="115" t="s">
        <v>94</v>
      </c>
      <c r="BW8" s="115" t="s">
        <v>99</v>
      </c>
      <c r="BX8" s="115" t="s">
        <v>99</v>
      </c>
      <c r="BY8" s="115" t="s">
        <v>98</v>
      </c>
      <c r="BZ8" s="115" t="s">
        <v>97</v>
      </c>
      <c r="CA8" s="115" t="s">
        <v>96</v>
      </c>
      <c r="CB8" s="115" t="s">
        <v>95</v>
      </c>
      <c r="CC8" s="115" t="s">
        <v>94</v>
      </c>
      <c r="CD8" s="115" t="s">
        <v>99</v>
      </c>
      <c r="CE8" s="115" t="s">
        <v>99</v>
      </c>
      <c r="CF8" s="115" t="s">
        <v>98</v>
      </c>
      <c r="CG8" s="115" t="s">
        <v>97</v>
      </c>
      <c r="CH8" s="115" t="s">
        <v>96</v>
      </c>
      <c r="CI8" s="115" t="s">
        <v>95</v>
      </c>
      <c r="CJ8" s="115" t="s">
        <v>94</v>
      </c>
      <c r="CK8" s="115" t="s">
        <v>99</v>
      </c>
      <c r="CL8" s="115" t="s">
        <v>99</v>
      </c>
      <c r="CM8" s="115" t="s">
        <v>98</v>
      </c>
      <c r="CN8" s="115" t="s">
        <v>97</v>
      </c>
      <c r="CO8" s="115" t="s">
        <v>96</v>
      </c>
      <c r="CP8" s="115" t="s">
        <v>95</v>
      </c>
      <c r="CQ8" s="115" t="s">
        <v>94</v>
      </c>
      <c r="CR8" s="115" t="s">
        <v>99</v>
      </c>
      <c r="CS8" s="115" t="s">
        <v>99</v>
      </c>
      <c r="CT8" s="115" t="s">
        <v>98</v>
      </c>
      <c r="CU8" s="115" t="s">
        <v>97</v>
      </c>
      <c r="CV8" s="115" t="s">
        <v>96</v>
      </c>
      <c r="CW8" s="115" t="s">
        <v>95</v>
      </c>
      <c r="CX8" s="115" t="s">
        <v>94</v>
      </c>
      <c r="CY8" s="115" t="s">
        <v>99</v>
      </c>
      <c r="CZ8" s="115" t="s">
        <v>99</v>
      </c>
      <c r="DA8" s="115" t="s">
        <v>98</v>
      </c>
      <c r="DB8" s="115" t="s">
        <v>97</v>
      </c>
      <c r="DC8" s="115" t="s">
        <v>96</v>
      </c>
      <c r="DD8" s="115" t="s">
        <v>95</v>
      </c>
      <c r="DE8" s="115" t="s">
        <v>94</v>
      </c>
      <c r="DF8" s="115" t="s">
        <v>99</v>
      </c>
      <c r="DG8" s="115" t="s">
        <v>99</v>
      </c>
      <c r="DH8" s="115" t="s">
        <v>98</v>
      </c>
      <c r="DI8" s="115" t="s">
        <v>97</v>
      </c>
      <c r="DJ8" s="115" t="s">
        <v>96</v>
      </c>
      <c r="DK8" s="115" t="s">
        <v>95</v>
      </c>
      <c r="DL8" s="115" t="s">
        <v>94</v>
      </c>
      <c r="DM8" s="115" t="s">
        <v>99</v>
      </c>
      <c r="DN8" s="115" t="s">
        <v>99</v>
      </c>
      <c r="DO8" s="115" t="s">
        <v>98</v>
      </c>
      <c r="DP8" s="115" t="s">
        <v>97</v>
      </c>
      <c r="DQ8" s="115" t="s">
        <v>96</v>
      </c>
      <c r="DR8" s="115" t="s">
        <v>95</v>
      </c>
      <c r="DS8" s="115" t="s">
        <v>94</v>
      </c>
      <c r="DT8" s="115" t="s">
        <v>99</v>
      </c>
      <c r="DU8" s="115" t="s">
        <v>99</v>
      </c>
      <c r="DV8" s="115" t="s">
        <v>98</v>
      </c>
      <c r="DW8" s="115" t="s">
        <v>97</v>
      </c>
      <c r="DX8" s="115" t="s">
        <v>96</v>
      </c>
      <c r="DY8" s="115" t="s">
        <v>95</v>
      </c>
      <c r="DZ8" s="115" t="s">
        <v>94</v>
      </c>
      <c r="EA8" s="115" t="s">
        <v>99</v>
      </c>
      <c r="EB8" s="115" t="s">
        <v>99</v>
      </c>
      <c r="EC8" s="115" t="s">
        <v>98</v>
      </c>
      <c r="ED8" s="115" t="s">
        <v>97</v>
      </c>
      <c r="EE8" s="115" t="s">
        <v>96</v>
      </c>
      <c r="EF8" s="115" t="s">
        <v>95</v>
      </c>
      <c r="EG8" s="115" t="s">
        <v>94</v>
      </c>
      <c r="EH8" s="115" t="s">
        <v>99</v>
      </c>
      <c r="EI8" s="115" t="s">
        <v>99</v>
      </c>
      <c r="EJ8" s="115" t="s">
        <v>98</v>
      </c>
      <c r="EK8" s="115" t="s">
        <v>97</v>
      </c>
      <c r="EL8" s="115" t="s">
        <v>96</v>
      </c>
      <c r="EM8" s="115" t="s">
        <v>95</v>
      </c>
      <c r="EN8" s="115" t="s">
        <v>94</v>
      </c>
      <c r="EO8" s="115" t="s">
        <v>99</v>
      </c>
      <c r="EP8" s="115" t="s">
        <v>99</v>
      </c>
      <c r="EQ8" s="115" t="s">
        <v>98</v>
      </c>
      <c r="ER8" s="115" t="s">
        <v>97</v>
      </c>
      <c r="ES8" s="115" t="s">
        <v>96</v>
      </c>
      <c r="ET8" s="115" t="s">
        <v>95</v>
      </c>
      <c r="EU8" s="115" t="s">
        <v>94</v>
      </c>
      <c r="EV8" s="115" t="s">
        <v>99</v>
      </c>
      <c r="EW8" s="115" t="s">
        <v>99</v>
      </c>
      <c r="EX8" s="115" t="s">
        <v>98</v>
      </c>
      <c r="EY8" s="115" t="s">
        <v>97</v>
      </c>
      <c r="EZ8" s="115" t="s">
        <v>96</v>
      </c>
      <c r="FA8" s="115" t="s">
        <v>95</v>
      </c>
      <c r="FB8" s="115" t="s">
        <v>94</v>
      </c>
      <c r="FC8" s="115" t="s">
        <v>99</v>
      </c>
      <c r="FD8" s="115" t="s">
        <v>99</v>
      </c>
      <c r="FE8" s="115" t="s">
        <v>98</v>
      </c>
      <c r="FF8" s="115" t="s">
        <v>97</v>
      </c>
      <c r="FG8" s="115" t="s">
        <v>96</v>
      </c>
      <c r="FH8" s="115" t="s">
        <v>95</v>
      </c>
      <c r="FI8" s="115" t="s">
        <v>94</v>
      </c>
      <c r="FJ8" s="115" t="s">
        <v>99</v>
      </c>
      <c r="FK8" s="115" t="s">
        <v>99</v>
      </c>
      <c r="FL8" s="115" t="s">
        <v>98</v>
      </c>
      <c r="FM8" s="115" t="s">
        <v>97</v>
      </c>
      <c r="FN8" s="115" t="s">
        <v>96</v>
      </c>
      <c r="FO8" s="115" t="s">
        <v>95</v>
      </c>
      <c r="FP8" s="115" t="s">
        <v>94</v>
      </c>
      <c r="FQ8" s="115" t="s">
        <v>99</v>
      </c>
      <c r="FR8" s="115" t="s">
        <v>99</v>
      </c>
      <c r="FS8" s="115" t="s">
        <v>98</v>
      </c>
      <c r="FT8" s="115" t="s">
        <v>97</v>
      </c>
      <c r="FU8" s="115" t="s">
        <v>96</v>
      </c>
      <c r="FV8" s="115" t="s">
        <v>95</v>
      </c>
      <c r="FW8" s="115" t="s">
        <v>94</v>
      </c>
      <c r="FX8" s="115" t="s">
        <v>99</v>
      </c>
      <c r="FY8" s="115" t="s">
        <v>99</v>
      </c>
      <c r="FZ8" s="115" t="s">
        <v>98</v>
      </c>
      <c r="GA8" s="115" t="s">
        <v>97</v>
      </c>
      <c r="GB8" s="115" t="s">
        <v>96</v>
      </c>
      <c r="GC8" s="115" t="s">
        <v>95</v>
      </c>
      <c r="GD8" s="115" t="s">
        <v>94</v>
      </c>
      <c r="GE8" s="115" t="s">
        <v>99</v>
      </c>
      <c r="GF8" s="115" t="s">
        <v>99</v>
      </c>
      <c r="GG8" s="115" t="s">
        <v>98</v>
      </c>
      <c r="GH8" s="115" t="s">
        <v>97</v>
      </c>
      <c r="GI8" s="115" t="s">
        <v>96</v>
      </c>
      <c r="GJ8" s="115" t="s">
        <v>95</v>
      </c>
      <c r="GK8" s="115" t="s">
        <v>94</v>
      </c>
      <c r="GL8" s="115" t="s">
        <v>99</v>
      </c>
      <c r="GM8" s="115" t="s">
        <v>99</v>
      </c>
      <c r="GN8" s="115" t="s">
        <v>98</v>
      </c>
      <c r="GO8" s="115" t="s">
        <v>97</v>
      </c>
      <c r="GP8" s="115" t="s">
        <v>96</v>
      </c>
      <c r="GQ8" s="115" t="s">
        <v>95</v>
      </c>
      <c r="GR8" s="115" t="s">
        <v>94</v>
      </c>
      <c r="GS8" s="115" t="s">
        <v>99</v>
      </c>
      <c r="GT8" s="115" t="s">
        <v>99</v>
      </c>
      <c r="GU8" s="115" t="s">
        <v>98</v>
      </c>
      <c r="GV8" s="115" t="s">
        <v>97</v>
      </c>
      <c r="GW8" s="115" t="s">
        <v>96</v>
      </c>
      <c r="GX8" s="115" t="s">
        <v>95</v>
      </c>
      <c r="GY8" s="115" t="s">
        <v>94</v>
      </c>
      <c r="GZ8" s="115" t="s">
        <v>99</v>
      </c>
      <c r="HA8" s="115" t="s">
        <v>99</v>
      </c>
      <c r="HB8" s="115" t="s">
        <v>98</v>
      </c>
      <c r="HC8" s="115" t="s">
        <v>97</v>
      </c>
      <c r="HD8" s="115" t="s">
        <v>96</v>
      </c>
      <c r="HE8" s="115" t="s">
        <v>95</v>
      </c>
      <c r="HF8" s="115" t="s">
        <v>94</v>
      </c>
      <c r="HG8" s="115" t="s">
        <v>99</v>
      </c>
      <c r="HH8" s="115" t="s">
        <v>99</v>
      </c>
      <c r="HI8" s="115" t="s">
        <v>98</v>
      </c>
      <c r="HJ8" s="115" t="s">
        <v>97</v>
      </c>
      <c r="HK8" s="115" t="s">
        <v>96</v>
      </c>
      <c r="HL8" s="115" t="s">
        <v>95</v>
      </c>
      <c r="HM8" s="115" t="s">
        <v>94</v>
      </c>
      <c r="HN8" s="115" t="s">
        <v>99</v>
      </c>
      <c r="HO8" s="115" t="s">
        <v>99</v>
      </c>
      <c r="HP8" s="115" t="s">
        <v>98</v>
      </c>
      <c r="HQ8" s="115" t="s">
        <v>97</v>
      </c>
      <c r="HR8" s="115" t="s">
        <v>96</v>
      </c>
      <c r="HS8" s="115" t="s">
        <v>95</v>
      </c>
      <c r="HT8" s="115" t="s">
        <v>94</v>
      </c>
      <c r="HU8" s="115" t="s">
        <v>99</v>
      </c>
      <c r="HV8" s="115" t="s">
        <v>99</v>
      </c>
      <c r="HW8" s="115" t="s">
        <v>98</v>
      </c>
      <c r="HX8" s="115" t="s">
        <v>97</v>
      </c>
      <c r="HY8" s="115" t="s">
        <v>96</v>
      </c>
      <c r="HZ8" s="115" t="s">
        <v>95</v>
      </c>
      <c r="IA8" s="115" t="s">
        <v>94</v>
      </c>
      <c r="IB8" s="115" t="s">
        <v>99</v>
      </c>
      <c r="IC8" s="115" t="s">
        <v>99</v>
      </c>
      <c r="ID8" s="115" t="s">
        <v>98</v>
      </c>
      <c r="IE8" s="115" t="s">
        <v>97</v>
      </c>
      <c r="IF8" s="115" t="s">
        <v>96</v>
      </c>
      <c r="IG8" s="115" t="s">
        <v>95</v>
      </c>
      <c r="IH8" s="115" t="s">
        <v>94</v>
      </c>
      <c r="II8" s="115" t="s">
        <v>99</v>
      </c>
      <c r="IJ8" s="115" t="s">
        <v>99</v>
      </c>
      <c r="IK8" s="115" t="s">
        <v>98</v>
      </c>
      <c r="IL8" s="115" t="s">
        <v>97</v>
      </c>
      <c r="IM8" s="115" t="s">
        <v>96</v>
      </c>
      <c r="IN8" s="115" t="s">
        <v>95</v>
      </c>
      <c r="IO8" s="115" t="s">
        <v>94</v>
      </c>
      <c r="IP8" s="115" t="s">
        <v>99</v>
      </c>
      <c r="IQ8" s="115" t="s">
        <v>99</v>
      </c>
      <c r="IR8" s="115" t="s">
        <v>98</v>
      </c>
      <c r="IS8" s="115" t="s">
        <v>97</v>
      </c>
      <c r="IT8" s="115" t="s">
        <v>96</v>
      </c>
      <c r="IU8" s="115" t="s">
        <v>95</v>
      </c>
      <c r="IV8" s="115" t="s">
        <v>94</v>
      </c>
      <c r="IW8" s="115" t="s">
        <v>99</v>
      </c>
      <c r="IX8" s="115" t="s">
        <v>99</v>
      </c>
      <c r="IY8" s="115" t="s">
        <v>98</v>
      </c>
      <c r="IZ8" s="115" t="s">
        <v>97</v>
      </c>
      <c r="JA8" s="115" t="s">
        <v>96</v>
      </c>
      <c r="JB8" s="115" t="s">
        <v>95</v>
      </c>
      <c r="JC8" s="115" t="s">
        <v>94</v>
      </c>
      <c r="JD8" s="115" t="s">
        <v>99</v>
      </c>
      <c r="JE8" s="115" t="s">
        <v>99</v>
      </c>
      <c r="JF8" s="115" t="s">
        <v>98</v>
      </c>
      <c r="JG8" s="115" t="s">
        <v>97</v>
      </c>
      <c r="JH8" s="115" t="s">
        <v>96</v>
      </c>
      <c r="JI8" s="115" t="s">
        <v>95</v>
      </c>
      <c r="JJ8" s="115" t="s">
        <v>94</v>
      </c>
      <c r="JK8" s="115" t="s">
        <v>99</v>
      </c>
      <c r="JL8" s="115" t="s">
        <v>99</v>
      </c>
      <c r="JM8" s="115" t="s">
        <v>98</v>
      </c>
      <c r="JN8" s="115" t="s">
        <v>97</v>
      </c>
      <c r="JO8" s="115" t="s">
        <v>96</v>
      </c>
      <c r="JP8" s="115" t="s">
        <v>95</v>
      </c>
      <c r="JQ8" s="115" t="s">
        <v>94</v>
      </c>
      <c r="JR8" s="115" t="s">
        <v>99</v>
      </c>
      <c r="JS8" s="115" t="s">
        <v>99</v>
      </c>
      <c r="JT8" s="115" t="s">
        <v>98</v>
      </c>
      <c r="JU8" s="115" t="s">
        <v>97</v>
      </c>
      <c r="JV8" s="115" t="s">
        <v>96</v>
      </c>
      <c r="JW8" s="115" t="s">
        <v>95</v>
      </c>
      <c r="JX8" s="115" t="s">
        <v>94</v>
      </c>
      <c r="JY8" s="115" t="s">
        <v>99</v>
      </c>
      <c r="JZ8" s="115" t="s">
        <v>99</v>
      </c>
      <c r="KA8" s="115" t="s">
        <v>98</v>
      </c>
      <c r="KB8" s="115" t="s">
        <v>97</v>
      </c>
      <c r="KC8" s="115" t="s">
        <v>96</v>
      </c>
      <c r="KD8" s="115" t="s">
        <v>95</v>
      </c>
      <c r="KE8" s="115" t="s">
        <v>94</v>
      </c>
      <c r="KF8" s="115" t="s">
        <v>99</v>
      </c>
      <c r="KG8" s="115" t="s">
        <v>99</v>
      </c>
      <c r="KH8" s="115" t="s">
        <v>98</v>
      </c>
      <c r="KI8" s="115" t="s">
        <v>97</v>
      </c>
      <c r="KJ8" s="115" t="s">
        <v>96</v>
      </c>
      <c r="KK8" s="115" t="s">
        <v>95</v>
      </c>
      <c r="KL8" s="115" t="s">
        <v>94</v>
      </c>
      <c r="KM8" s="115" t="s">
        <v>99</v>
      </c>
      <c r="KN8" s="115" t="s">
        <v>99</v>
      </c>
      <c r="KO8" s="115" t="s">
        <v>98</v>
      </c>
      <c r="KP8" s="115" t="s">
        <v>97</v>
      </c>
      <c r="KQ8" s="115" t="s">
        <v>96</v>
      </c>
      <c r="KR8" s="115" t="s">
        <v>95</v>
      </c>
      <c r="KS8" s="115" t="s">
        <v>94</v>
      </c>
      <c r="KT8" s="115" t="s">
        <v>99</v>
      </c>
      <c r="KU8" s="115" t="s">
        <v>99</v>
      </c>
      <c r="KV8" s="115" t="s">
        <v>98</v>
      </c>
      <c r="KW8" s="115" t="s">
        <v>97</v>
      </c>
      <c r="KX8" s="115" t="s">
        <v>96</v>
      </c>
      <c r="KY8" s="115" t="s">
        <v>95</v>
      </c>
      <c r="KZ8" s="115" t="s">
        <v>94</v>
      </c>
      <c r="LA8" s="115" t="s">
        <v>99</v>
      </c>
      <c r="LB8" s="115" t="s">
        <v>99</v>
      </c>
      <c r="LC8" s="115" t="s">
        <v>98</v>
      </c>
      <c r="LD8" s="115" t="s">
        <v>97</v>
      </c>
      <c r="LE8" s="115" t="s">
        <v>96</v>
      </c>
      <c r="LF8" s="115" t="s">
        <v>95</v>
      </c>
      <c r="LG8" s="115" t="s">
        <v>94</v>
      </c>
      <c r="LH8" s="115" t="s">
        <v>99</v>
      </c>
      <c r="LI8" s="115" t="s">
        <v>99</v>
      </c>
      <c r="LJ8" s="115" t="s">
        <v>98</v>
      </c>
      <c r="LK8" s="115" t="s">
        <v>97</v>
      </c>
      <c r="LL8" s="115" t="s">
        <v>96</v>
      </c>
      <c r="LM8" s="115" t="s">
        <v>95</v>
      </c>
      <c r="LN8" s="115" t="s">
        <v>94</v>
      </c>
      <c r="LO8" s="115" t="s">
        <v>99</v>
      </c>
      <c r="LP8" s="115" t="s">
        <v>99</v>
      </c>
      <c r="LQ8" s="115" t="s">
        <v>98</v>
      </c>
      <c r="LR8" s="115" t="s">
        <v>97</v>
      </c>
      <c r="LS8" s="115" t="s">
        <v>96</v>
      </c>
      <c r="LT8" s="115" t="s">
        <v>95</v>
      </c>
      <c r="LU8" s="115" t="s">
        <v>94</v>
      </c>
      <c r="LV8" s="115" t="s">
        <v>99</v>
      </c>
      <c r="LW8" s="115" t="s">
        <v>99</v>
      </c>
      <c r="LX8" s="115" t="s">
        <v>98</v>
      </c>
      <c r="LY8" s="115" t="s">
        <v>97</v>
      </c>
      <c r="LZ8" s="115" t="s">
        <v>96</v>
      </c>
      <c r="MA8" s="115" t="s">
        <v>95</v>
      </c>
      <c r="MB8" s="115" t="s">
        <v>94</v>
      </c>
      <c r="MC8" s="115" t="s">
        <v>99</v>
      </c>
      <c r="MD8" s="115" t="s">
        <v>99</v>
      </c>
      <c r="ME8" s="115" t="s">
        <v>98</v>
      </c>
      <c r="MF8" s="115" t="s">
        <v>97</v>
      </c>
      <c r="MG8" s="115" t="s">
        <v>96</v>
      </c>
      <c r="MH8" s="115" t="s">
        <v>95</v>
      </c>
      <c r="MI8" s="115" t="s">
        <v>94</v>
      </c>
      <c r="MJ8" s="115" t="s">
        <v>99</v>
      </c>
      <c r="MK8" s="115" t="s">
        <v>99</v>
      </c>
      <c r="ML8" s="115" t="s">
        <v>98</v>
      </c>
      <c r="MM8" s="115" t="s">
        <v>97</v>
      </c>
      <c r="MN8" s="115" t="s">
        <v>96</v>
      </c>
      <c r="MO8" s="115" t="s">
        <v>95</v>
      </c>
      <c r="MP8" s="115" t="s">
        <v>94</v>
      </c>
      <c r="MQ8" s="115" t="s">
        <v>99</v>
      </c>
      <c r="MR8" s="115" t="s">
        <v>99</v>
      </c>
      <c r="MS8" s="115" t="s">
        <v>98</v>
      </c>
      <c r="MT8" s="115" t="s">
        <v>97</v>
      </c>
      <c r="MU8" s="115" t="s">
        <v>96</v>
      </c>
      <c r="MV8" s="115" t="s">
        <v>95</v>
      </c>
      <c r="MW8" s="115" t="s">
        <v>94</v>
      </c>
      <c r="MX8" s="115" t="s">
        <v>99</v>
      </c>
      <c r="MY8" s="115" t="s">
        <v>99</v>
      </c>
      <c r="MZ8" s="115" t="s">
        <v>98</v>
      </c>
      <c r="NA8" s="115" t="s">
        <v>97</v>
      </c>
      <c r="NB8" s="115" t="s">
        <v>96</v>
      </c>
      <c r="NC8" s="115" t="s">
        <v>95</v>
      </c>
      <c r="ND8" s="115" t="s">
        <v>94</v>
      </c>
      <c r="NE8" s="115" t="s">
        <v>99</v>
      </c>
      <c r="NF8" s="115" t="s">
        <v>99</v>
      </c>
      <c r="NG8" s="115" t="s">
        <v>98</v>
      </c>
      <c r="NH8" s="115" t="s">
        <v>97</v>
      </c>
      <c r="NI8" s="115" t="s">
        <v>96</v>
      </c>
      <c r="NJ8" s="115" t="s">
        <v>95</v>
      </c>
      <c r="NK8" s="115" t="s">
        <v>94</v>
      </c>
      <c r="NL8" s="115" t="s">
        <v>99</v>
      </c>
      <c r="NM8" s="115" t="s">
        <v>99</v>
      </c>
      <c r="NN8" s="115" t="s">
        <v>98</v>
      </c>
      <c r="NO8" s="115" t="s">
        <v>97</v>
      </c>
      <c r="NP8" s="115" t="s">
        <v>96</v>
      </c>
    </row>
    <row r="9" spans="1:380" s="74" customFormat="1" ht="61.9" customHeight="1" x14ac:dyDescent="0.2">
      <c r="A9" s="127" t="s">
        <v>93</v>
      </c>
      <c r="B9" s="128" t="s">
        <v>92</v>
      </c>
      <c r="C9" s="127" t="s">
        <v>133</v>
      </c>
      <c r="D9" s="127" t="s">
        <v>93</v>
      </c>
      <c r="E9" s="128" t="s">
        <v>92</v>
      </c>
      <c r="F9" s="127" t="s">
        <v>133</v>
      </c>
      <c r="G9" s="129" t="s">
        <v>135</v>
      </c>
      <c r="H9" s="127" t="s">
        <v>93</v>
      </c>
      <c r="I9" s="128" t="s">
        <v>92</v>
      </c>
      <c r="J9" s="127" t="s">
        <v>133</v>
      </c>
      <c r="K9" s="358"/>
      <c r="L9" s="358"/>
      <c r="M9" s="358"/>
      <c r="N9" s="130"/>
      <c r="O9" s="151" t="s">
        <v>604</v>
      </c>
      <c r="P9" s="185" t="s">
        <v>176</v>
      </c>
      <c r="Q9" s="186" t="s">
        <v>177</v>
      </c>
      <c r="R9" s="186" t="s">
        <v>178</v>
      </c>
      <c r="S9" s="186" t="s">
        <v>179</v>
      </c>
      <c r="T9" s="186" t="s">
        <v>180</v>
      </c>
      <c r="U9" s="186" t="s">
        <v>181</v>
      </c>
      <c r="V9" s="186" t="s">
        <v>182</v>
      </c>
      <c r="W9" s="186" t="s">
        <v>183</v>
      </c>
      <c r="X9" s="186" t="s">
        <v>184</v>
      </c>
      <c r="Y9" s="186" t="s">
        <v>185</v>
      </c>
      <c r="Z9" s="186" t="s">
        <v>186</v>
      </c>
      <c r="AA9" s="186" t="s">
        <v>187</v>
      </c>
      <c r="AB9" s="186" t="s">
        <v>188</v>
      </c>
      <c r="AC9" s="186" t="s">
        <v>189</v>
      </c>
      <c r="AD9" s="186" t="s">
        <v>190</v>
      </c>
      <c r="AE9" s="186" t="s">
        <v>191</v>
      </c>
      <c r="AF9" s="186" t="s">
        <v>192</v>
      </c>
      <c r="AG9" s="186" t="s">
        <v>193</v>
      </c>
      <c r="AH9" s="186" t="s">
        <v>194</v>
      </c>
      <c r="AI9" s="186" t="s">
        <v>195</v>
      </c>
      <c r="AJ9" s="186" t="s">
        <v>196</v>
      </c>
      <c r="AK9" s="186" t="s">
        <v>197</v>
      </c>
      <c r="AL9" s="186" t="s">
        <v>198</v>
      </c>
      <c r="AM9" s="186" t="s">
        <v>199</v>
      </c>
      <c r="AN9" s="186" t="s">
        <v>200</v>
      </c>
      <c r="AO9" s="186" t="s">
        <v>201</v>
      </c>
      <c r="AP9" s="186" t="s">
        <v>202</v>
      </c>
      <c r="AQ9" s="186" t="s">
        <v>203</v>
      </c>
      <c r="AR9" s="186" t="s">
        <v>204</v>
      </c>
      <c r="AS9" s="186" t="s">
        <v>205</v>
      </c>
      <c r="AT9" s="186" t="s">
        <v>206</v>
      </c>
      <c r="AU9" s="187" t="s">
        <v>207</v>
      </c>
      <c r="AV9" s="187" t="s">
        <v>208</v>
      </c>
      <c r="AW9" s="187" t="s">
        <v>209</v>
      </c>
      <c r="AX9" s="187" t="s">
        <v>210</v>
      </c>
      <c r="AY9" s="187" t="s">
        <v>211</v>
      </c>
      <c r="AZ9" s="187" t="s">
        <v>212</v>
      </c>
      <c r="BA9" s="187" t="s">
        <v>213</v>
      </c>
      <c r="BB9" s="187" t="s">
        <v>214</v>
      </c>
      <c r="BC9" s="187" t="s">
        <v>215</v>
      </c>
      <c r="BD9" s="187" t="s">
        <v>216</v>
      </c>
      <c r="BE9" s="187" t="s">
        <v>217</v>
      </c>
      <c r="BF9" s="187" t="s">
        <v>218</v>
      </c>
      <c r="BG9" s="187" t="s">
        <v>219</v>
      </c>
      <c r="BH9" s="187" t="s">
        <v>220</v>
      </c>
      <c r="BI9" s="187" t="s">
        <v>221</v>
      </c>
      <c r="BJ9" s="187" t="s">
        <v>222</v>
      </c>
      <c r="BK9" s="187" t="s">
        <v>223</v>
      </c>
      <c r="BL9" s="187" t="s">
        <v>224</v>
      </c>
      <c r="BM9" s="187" t="s">
        <v>225</v>
      </c>
      <c r="BN9" s="187" t="s">
        <v>226</v>
      </c>
      <c r="BO9" s="187" t="s">
        <v>227</v>
      </c>
      <c r="BP9" s="187" t="s">
        <v>228</v>
      </c>
      <c r="BQ9" s="187" t="s">
        <v>229</v>
      </c>
      <c r="BR9" s="187" t="s">
        <v>230</v>
      </c>
      <c r="BS9" s="187" t="s">
        <v>231</v>
      </c>
      <c r="BT9" s="187" t="s">
        <v>232</v>
      </c>
      <c r="BU9" s="187" t="s">
        <v>233</v>
      </c>
      <c r="BV9" s="187" t="s">
        <v>234</v>
      </c>
      <c r="BW9" s="188" t="s">
        <v>235</v>
      </c>
      <c r="BX9" s="188" t="s">
        <v>236</v>
      </c>
      <c r="BY9" s="188" t="s">
        <v>237</v>
      </c>
      <c r="BZ9" s="188" t="s">
        <v>238</v>
      </c>
      <c r="CA9" s="188" t="s">
        <v>239</v>
      </c>
      <c r="CB9" s="188" t="s">
        <v>240</v>
      </c>
      <c r="CC9" s="188" t="s">
        <v>241</v>
      </c>
      <c r="CD9" s="188" t="s">
        <v>242</v>
      </c>
      <c r="CE9" s="188" t="s">
        <v>243</v>
      </c>
      <c r="CF9" s="188" t="s">
        <v>244</v>
      </c>
      <c r="CG9" s="188" t="s">
        <v>245</v>
      </c>
      <c r="CH9" s="188" t="s">
        <v>246</v>
      </c>
      <c r="CI9" s="188" t="s">
        <v>247</v>
      </c>
      <c r="CJ9" s="188" t="s">
        <v>248</v>
      </c>
      <c r="CK9" s="188" t="s">
        <v>249</v>
      </c>
      <c r="CL9" s="188" t="s">
        <v>250</v>
      </c>
      <c r="CM9" s="188" t="s">
        <v>251</v>
      </c>
      <c r="CN9" s="188" t="s">
        <v>252</v>
      </c>
      <c r="CO9" s="188" t="s">
        <v>253</v>
      </c>
      <c r="CP9" s="188" t="s">
        <v>254</v>
      </c>
      <c r="CQ9" s="188" t="s">
        <v>255</v>
      </c>
      <c r="CR9" s="188" t="s">
        <v>256</v>
      </c>
      <c r="CS9" s="188" t="s">
        <v>257</v>
      </c>
      <c r="CT9" s="188" t="s">
        <v>258</v>
      </c>
      <c r="CU9" s="188" t="s">
        <v>259</v>
      </c>
      <c r="CV9" s="188" t="s">
        <v>260</v>
      </c>
      <c r="CW9" s="188" t="s">
        <v>261</v>
      </c>
      <c r="CX9" s="188" t="s">
        <v>262</v>
      </c>
      <c r="CY9" s="188" t="s">
        <v>263</v>
      </c>
      <c r="CZ9" s="188" t="s">
        <v>264</v>
      </c>
      <c r="DA9" s="188" t="s">
        <v>265</v>
      </c>
      <c r="DB9" s="189" t="s">
        <v>266</v>
      </c>
      <c r="DC9" s="189" t="s">
        <v>267</v>
      </c>
      <c r="DD9" s="189" t="s">
        <v>268</v>
      </c>
      <c r="DE9" s="189" t="s">
        <v>269</v>
      </c>
      <c r="DF9" s="189" t="s">
        <v>270</v>
      </c>
      <c r="DG9" s="189" t="s">
        <v>271</v>
      </c>
      <c r="DH9" s="189" t="s">
        <v>272</v>
      </c>
      <c r="DI9" s="189" t="s">
        <v>273</v>
      </c>
      <c r="DJ9" s="189" t="s">
        <v>274</v>
      </c>
      <c r="DK9" s="189" t="s">
        <v>275</v>
      </c>
      <c r="DL9" s="189" t="s">
        <v>276</v>
      </c>
      <c r="DM9" s="189" t="s">
        <v>277</v>
      </c>
      <c r="DN9" s="189" t="s">
        <v>278</v>
      </c>
      <c r="DO9" s="189" t="s">
        <v>279</v>
      </c>
      <c r="DP9" s="189" t="s">
        <v>280</v>
      </c>
      <c r="DQ9" s="189" t="s">
        <v>281</v>
      </c>
      <c r="DR9" s="189" t="s">
        <v>282</v>
      </c>
      <c r="DS9" s="189" t="s">
        <v>283</v>
      </c>
      <c r="DT9" s="189" t="s">
        <v>284</v>
      </c>
      <c r="DU9" s="189" t="s">
        <v>285</v>
      </c>
      <c r="DV9" s="189" t="s">
        <v>286</v>
      </c>
      <c r="DW9" s="189" t="s">
        <v>287</v>
      </c>
      <c r="DX9" s="189" t="s">
        <v>288</v>
      </c>
      <c r="DY9" s="189" t="s">
        <v>289</v>
      </c>
      <c r="DZ9" s="189" t="s">
        <v>290</v>
      </c>
      <c r="EA9" s="189" t="s">
        <v>291</v>
      </c>
      <c r="EB9" s="189" t="s">
        <v>292</v>
      </c>
      <c r="EC9" s="189" t="s">
        <v>293</v>
      </c>
      <c r="ED9" s="189" t="s">
        <v>294</v>
      </c>
      <c r="EE9" s="189" t="s">
        <v>295</v>
      </c>
      <c r="EF9" s="190" t="s">
        <v>296</v>
      </c>
      <c r="EG9" s="190" t="s">
        <v>297</v>
      </c>
      <c r="EH9" s="190" t="s">
        <v>298</v>
      </c>
      <c r="EI9" s="190" t="s">
        <v>299</v>
      </c>
      <c r="EJ9" s="190" t="s">
        <v>300</v>
      </c>
      <c r="EK9" s="190" t="s">
        <v>301</v>
      </c>
      <c r="EL9" s="190" t="s">
        <v>302</v>
      </c>
      <c r="EM9" s="190" t="s">
        <v>303</v>
      </c>
      <c r="EN9" s="190" t="s">
        <v>304</v>
      </c>
      <c r="EO9" s="190" t="s">
        <v>305</v>
      </c>
      <c r="EP9" s="190" t="s">
        <v>306</v>
      </c>
      <c r="EQ9" s="190" t="s">
        <v>307</v>
      </c>
      <c r="ER9" s="190" t="s">
        <v>308</v>
      </c>
      <c r="ES9" s="190" t="s">
        <v>309</v>
      </c>
      <c r="ET9" s="190" t="s">
        <v>310</v>
      </c>
      <c r="EU9" s="190" t="s">
        <v>311</v>
      </c>
      <c r="EV9" s="190" t="s">
        <v>312</v>
      </c>
      <c r="EW9" s="190" t="s">
        <v>313</v>
      </c>
      <c r="EX9" s="190" t="s">
        <v>314</v>
      </c>
      <c r="EY9" s="190" t="s">
        <v>315</v>
      </c>
      <c r="EZ9" s="190" t="s">
        <v>316</v>
      </c>
      <c r="FA9" s="190" t="s">
        <v>317</v>
      </c>
      <c r="FB9" s="190" t="s">
        <v>318</v>
      </c>
      <c r="FC9" s="190" t="s">
        <v>319</v>
      </c>
      <c r="FD9" s="190" t="s">
        <v>320</v>
      </c>
      <c r="FE9" s="190" t="s">
        <v>321</v>
      </c>
      <c r="FF9" s="190" t="s">
        <v>322</v>
      </c>
      <c r="FG9" s="190" t="s">
        <v>323</v>
      </c>
      <c r="FH9" s="190" t="s">
        <v>324</v>
      </c>
      <c r="FI9" s="190" t="s">
        <v>325</v>
      </c>
      <c r="FJ9" s="190" t="s">
        <v>326</v>
      </c>
      <c r="FK9" s="191" t="s">
        <v>327</v>
      </c>
      <c r="FL9" s="191" t="s">
        <v>328</v>
      </c>
      <c r="FM9" s="191" t="s">
        <v>329</v>
      </c>
      <c r="FN9" s="191" t="s">
        <v>330</v>
      </c>
      <c r="FO9" s="191" t="s">
        <v>331</v>
      </c>
      <c r="FP9" s="191" t="s">
        <v>332</v>
      </c>
      <c r="FQ9" s="191" t="s">
        <v>333</v>
      </c>
      <c r="FR9" s="191" t="s">
        <v>334</v>
      </c>
      <c r="FS9" s="191" t="s">
        <v>335</v>
      </c>
      <c r="FT9" s="191" t="s">
        <v>336</v>
      </c>
      <c r="FU9" s="191" t="s">
        <v>337</v>
      </c>
      <c r="FV9" s="191" t="s">
        <v>338</v>
      </c>
      <c r="FW9" s="191" t="s">
        <v>339</v>
      </c>
      <c r="FX9" s="191" t="s">
        <v>340</v>
      </c>
      <c r="FY9" s="191" t="s">
        <v>341</v>
      </c>
      <c r="FZ9" s="191" t="s">
        <v>342</v>
      </c>
      <c r="GA9" s="191" t="s">
        <v>343</v>
      </c>
      <c r="GB9" s="191" t="s">
        <v>344</v>
      </c>
      <c r="GC9" s="191" t="s">
        <v>345</v>
      </c>
      <c r="GD9" s="191" t="s">
        <v>346</v>
      </c>
      <c r="GE9" s="191" t="s">
        <v>347</v>
      </c>
      <c r="GF9" s="191" t="s">
        <v>348</v>
      </c>
      <c r="GG9" s="191" t="s">
        <v>349</v>
      </c>
      <c r="GH9" s="191" t="s">
        <v>350</v>
      </c>
      <c r="GI9" s="191" t="s">
        <v>351</v>
      </c>
      <c r="GJ9" s="191" t="s">
        <v>352</v>
      </c>
      <c r="GK9" s="191" t="s">
        <v>353</v>
      </c>
      <c r="GL9" s="191" t="s">
        <v>354</v>
      </c>
      <c r="GM9" s="191" t="s">
        <v>355</v>
      </c>
      <c r="GN9" s="191" t="s">
        <v>356</v>
      </c>
      <c r="GO9" s="192" t="s">
        <v>357</v>
      </c>
      <c r="GP9" s="192" t="s">
        <v>358</v>
      </c>
      <c r="GQ9" s="192" t="s">
        <v>359</v>
      </c>
      <c r="GR9" s="192" t="s">
        <v>360</v>
      </c>
      <c r="GS9" s="192" t="s">
        <v>361</v>
      </c>
      <c r="GT9" s="192" t="s">
        <v>362</v>
      </c>
      <c r="GU9" s="192" t="s">
        <v>363</v>
      </c>
      <c r="GV9" s="192" t="s">
        <v>364</v>
      </c>
      <c r="GW9" s="192" t="s">
        <v>365</v>
      </c>
      <c r="GX9" s="192" t="s">
        <v>366</v>
      </c>
      <c r="GY9" s="192" t="s">
        <v>367</v>
      </c>
      <c r="GZ9" s="192" t="s">
        <v>368</v>
      </c>
      <c r="HA9" s="192" t="s">
        <v>369</v>
      </c>
      <c r="HB9" s="192" t="s">
        <v>370</v>
      </c>
      <c r="HC9" s="192" t="s">
        <v>371</v>
      </c>
      <c r="HD9" s="192" t="s">
        <v>372</v>
      </c>
      <c r="HE9" s="192" t="s">
        <v>373</v>
      </c>
      <c r="HF9" s="192" t="s">
        <v>374</v>
      </c>
      <c r="HG9" s="192" t="s">
        <v>375</v>
      </c>
      <c r="HH9" s="192" t="s">
        <v>376</v>
      </c>
      <c r="HI9" s="192" t="s">
        <v>377</v>
      </c>
      <c r="HJ9" s="192" t="s">
        <v>378</v>
      </c>
      <c r="HK9" s="192" t="s">
        <v>379</v>
      </c>
      <c r="HL9" s="192" t="s">
        <v>380</v>
      </c>
      <c r="HM9" s="192" t="s">
        <v>381</v>
      </c>
      <c r="HN9" s="192" t="s">
        <v>382</v>
      </c>
      <c r="HO9" s="192" t="s">
        <v>383</v>
      </c>
      <c r="HP9" s="192" t="s">
        <v>384</v>
      </c>
      <c r="HQ9" s="192" t="s">
        <v>385</v>
      </c>
      <c r="HR9" s="192" t="s">
        <v>386</v>
      </c>
      <c r="HS9" s="192" t="s">
        <v>387</v>
      </c>
      <c r="HT9" s="186" t="s">
        <v>388</v>
      </c>
      <c r="HU9" s="186" t="s">
        <v>389</v>
      </c>
      <c r="HV9" s="186" t="s">
        <v>390</v>
      </c>
      <c r="HW9" s="186" t="s">
        <v>391</v>
      </c>
      <c r="HX9" s="186" t="s">
        <v>392</v>
      </c>
      <c r="HY9" s="186" t="s">
        <v>393</v>
      </c>
      <c r="HZ9" s="186" t="s">
        <v>394</v>
      </c>
      <c r="IA9" s="186" t="s">
        <v>395</v>
      </c>
      <c r="IB9" s="186" t="s">
        <v>396</v>
      </c>
      <c r="IC9" s="186" t="s">
        <v>397</v>
      </c>
      <c r="ID9" s="186" t="s">
        <v>398</v>
      </c>
      <c r="IE9" s="186" t="s">
        <v>399</v>
      </c>
      <c r="IF9" s="186" t="s">
        <v>400</v>
      </c>
      <c r="IG9" s="186" t="s">
        <v>401</v>
      </c>
      <c r="IH9" s="186" t="s">
        <v>402</v>
      </c>
      <c r="II9" s="186" t="s">
        <v>403</v>
      </c>
      <c r="IJ9" s="186" t="s">
        <v>404</v>
      </c>
      <c r="IK9" s="186" t="s">
        <v>405</v>
      </c>
      <c r="IL9" s="186" t="s">
        <v>406</v>
      </c>
      <c r="IM9" s="186" t="s">
        <v>407</v>
      </c>
      <c r="IN9" s="186" t="s">
        <v>408</v>
      </c>
      <c r="IO9" s="186" t="s">
        <v>409</v>
      </c>
      <c r="IP9" s="186" t="s">
        <v>410</v>
      </c>
      <c r="IQ9" s="186" t="s">
        <v>411</v>
      </c>
      <c r="IR9" s="186" t="s">
        <v>412</v>
      </c>
      <c r="IS9" s="186" t="s">
        <v>413</v>
      </c>
      <c r="IT9" s="186" t="s">
        <v>414</v>
      </c>
      <c r="IU9" s="186" t="s">
        <v>415</v>
      </c>
      <c r="IV9" s="186" t="s">
        <v>416</v>
      </c>
      <c r="IW9" s="186" t="s">
        <v>417</v>
      </c>
      <c r="IX9" s="186" t="s">
        <v>418</v>
      </c>
      <c r="IY9" s="193" t="s">
        <v>419</v>
      </c>
      <c r="IZ9" s="193" t="s">
        <v>420</v>
      </c>
      <c r="JA9" s="193" t="s">
        <v>421</v>
      </c>
      <c r="JB9" s="193" t="s">
        <v>422</v>
      </c>
      <c r="JC9" s="193" t="s">
        <v>423</v>
      </c>
      <c r="JD9" s="193" t="s">
        <v>424</v>
      </c>
      <c r="JE9" s="193" t="s">
        <v>425</v>
      </c>
      <c r="JF9" s="193" t="s">
        <v>426</v>
      </c>
      <c r="JG9" s="193" t="s">
        <v>427</v>
      </c>
      <c r="JH9" s="193" t="s">
        <v>428</v>
      </c>
      <c r="JI9" s="193" t="s">
        <v>429</v>
      </c>
      <c r="JJ9" s="193" t="s">
        <v>430</v>
      </c>
      <c r="JK9" s="193" t="s">
        <v>431</v>
      </c>
      <c r="JL9" s="193" t="s">
        <v>432</v>
      </c>
      <c r="JM9" s="193" t="s">
        <v>433</v>
      </c>
      <c r="JN9" s="193" t="s">
        <v>434</v>
      </c>
      <c r="JO9" s="193" t="s">
        <v>435</v>
      </c>
      <c r="JP9" s="193" t="s">
        <v>436</v>
      </c>
      <c r="JQ9" s="193" t="s">
        <v>437</v>
      </c>
      <c r="JR9" s="193" t="s">
        <v>438</v>
      </c>
      <c r="JS9" s="193" t="s">
        <v>439</v>
      </c>
      <c r="JT9" s="193" t="s">
        <v>440</v>
      </c>
      <c r="JU9" s="193" t="s">
        <v>441</v>
      </c>
      <c r="JV9" s="193" t="s">
        <v>442</v>
      </c>
      <c r="JW9" s="193" t="s">
        <v>443</v>
      </c>
      <c r="JX9" s="193" t="s">
        <v>444</v>
      </c>
      <c r="JY9" s="193" t="s">
        <v>445</v>
      </c>
      <c r="JZ9" s="193" t="s">
        <v>446</v>
      </c>
      <c r="KA9" s="193" t="s">
        <v>447</v>
      </c>
      <c r="KB9" s="193" t="s">
        <v>448</v>
      </c>
      <c r="KC9" s="194" t="s">
        <v>449</v>
      </c>
      <c r="KD9" s="194" t="s">
        <v>450</v>
      </c>
      <c r="KE9" s="194" t="s">
        <v>451</v>
      </c>
      <c r="KF9" s="194" t="s">
        <v>452</v>
      </c>
      <c r="KG9" s="194" t="s">
        <v>453</v>
      </c>
      <c r="KH9" s="194" t="s">
        <v>454</v>
      </c>
      <c r="KI9" s="194" t="s">
        <v>455</v>
      </c>
      <c r="KJ9" s="194" t="s">
        <v>456</v>
      </c>
      <c r="KK9" s="194" t="s">
        <v>457</v>
      </c>
      <c r="KL9" s="194" t="s">
        <v>458</v>
      </c>
      <c r="KM9" s="194" t="s">
        <v>459</v>
      </c>
      <c r="KN9" s="194" t="s">
        <v>460</v>
      </c>
      <c r="KO9" s="194" t="s">
        <v>461</v>
      </c>
      <c r="KP9" s="194" t="s">
        <v>462</v>
      </c>
      <c r="KQ9" s="194" t="s">
        <v>463</v>
      </c>
      <c r="KR9" s="194" t="s">
        <v>464</v>
      </c>
      <c r="KS9" s="194" t="s">
        <v>465</v>
      </c>
      <c r="KT9" s="194" t="s">
        <v>466</v>
      </c>
      <c r="KU9" s="194" t="s">
        <v>467</v>
      </c>
      <c r="KV9" s="194" t="s">
        <v>468</v>
      </c>
      <c r="KW9" s="194" t="s">
        <v>469</v>
      </c>
      <c r="KX9" s="194" t="s">
        <v>470</v>
      </c>
      <c r="KY9" s="194" t="s">
        <v>471</v>
      </c>
      <c r="KZ9" s="194" t="s">
        <v>472</v>
      </c>
      <c r="LA9" s="194" t="s">
        <v>473</v>
      </c>
      <c r="LB9" s="194" t="s">
        <v>474</v>
      </c>
      <c r="LC9" s="194" t="s">
        <v>475</v>
      </c>
      <c r="LD9" s="194" t="s">
        <v>476</v>
      </c>
      <c r="LE9" s="194" t="s">
        <v>477</v>
      </c>
      <c r="LF9" s="194" t="s">
        <v>478</v>
      </c>
      <c r="LG9" s="194" t="s">
        <v>479</v>
      </c>
      <c r="LH9" s="195" t="s">
        <v>480</v>
      </c>
      <c r="LI9" s="195" t="s">
        <v>481</v>
      </c>
      <c r="LJ9" s="195" t="s">
        <v>482</v>
      </c>
      <c r="LK9" s="195" t="s">
        <v>483</v>
      </c>
      <c r="LL9" s="195" t="s">
        <v>484</v>
      </c>
      <c r="LM9" s="195" t="s">
        <v>485</v>
      </c>
      <c r="LN9" s="195" t="s">
        <v>486</v>
      </c>
      <c r="LO9" s="195" t="s">
        <v>487</v>
      </c>
      <c r="LP9" s="195" t="s">
        <v>488</v>
      </c>
      <c r="LQ9" s="195" t="s">
        <v>489</v>
      </c>
      <c r="LR9" s="195" t="s">
        <v>490</v>
      </c>
      <c r="LS9" s="195" t="s">
        <v>491</v>
      </c>
      <c r="LT9" s="195" t="s">
        <v>492</v>
      </c>
      <c r="LU9" s="195" t="s">
        <v>493</v>
      </c>
      <c r="LV9" s="195" t="s">
        <v>494</v>
      </c>
      <c r="LW9" s="195" t="s">
        <v>495</v>
      </c>
      <c r="LX9" s="195" t="s">
        <v>496</v>
      </c>
      <c r="LY9" s="195" t="s">
        <v>497</v>
      </c>
      <c r="LZ9" s="195" t="s">
        <v>498</v>
      </c>
      <c r="MA9" s="195" t="s">
        <v>499</v>
      </c>
      <c r="MB9" s="195" t="s">
        <v>500</v>
      </c>
      <c r="MC9" s="195" t="s">
        <v>501</v>
      </c>
      <c r="MD9" s="195" t="s">
        <v>502</v>
      </c>
      <c r="ME9" s="195" t="s">
        <v>503</v>
      </c>
      <c r="MF9" s="195" t="s">
        <v>504</v>
      </c>
      <c r="MG9" s="195" t="s">
        <v>505</v>
      </c>
      <c r="MH9" s="195" t="s">
        <v>506</v>
      </c>
      <c r="MI9" s="195" t="s">
        <v>507</v>
      </c>
      <c r="MJ9" s="195" t="s">
        <v>508</v>
      </c>
      <c r="MK9" s="195" t="s">
        <v>509</v>
      </c>
      <c r="ML9" s="196" t="s">
        <v>510</v>
      </c>
      <c r="MM9" s="196" t="s">
        <v>511</v>
      </c>
      <c r="MN9" s="196" t="s">
        <v>512</v>
      </c>
      <c r="MO9" s="196" t="s">
        <v>513</v>
      </c>
      <c r="MP9" s="196" t="s">
        <v>514</v>
      </c>
      <c r="MQ9" s="196" t="s">
        <v>515</v>
      </c>
      <c r="MR9" s="196" t="s">
        <v>516</v>
      </c>
      <c r="MS9" s="196" t="s">
        <v>517</v>
      </c>
      <c r="MT9" s="196" t="s">
        <v>518</v>
      </c>
      <c r="MU9" s="196" t="s">
        <v>519</v>
      </c>
      <c r="MV9" s="196" t="s">
        <v>520</v>
      </c>
      <c r="MW9" s="196" t="s">
        <v>521</v>
      </c>
      <c r="MX9" s="196" t="s">
        <v>522</v>
      </c>
      <c r="MY9" s="196" t="s">
        <v>523</v>
      </c>
      <c r="MZ9" s="196" t="s">
        <v>524</v>
      </c>
      <c r="NA9" s="196" t="s">
        <v>525</v>
      </c>
      <c r="NB9" s="196" t="s">
        <v>526</v>
      </c>
      <c r="NC9" s="196" t="s">
        <v>527</v>
      </c>
      <c r="ND9" s="196" t="s">
        <v>528</v>
      </c>
      <c r="NE9" s="196" t="s">
        <v>529</v>
      </c>
      <c r="NF9" s="196" t="s">
        <v>530</v>
      </c>
      <c r="NG9" s="196" t="s">
        <v>531</v>
      </c>
      <c r="NH9" s="196" t="s">
        <v>532</v>
      </c>
      <c r="NI9" s="196" t="s">
        <v>533</v>
      </c>
      <c r="NJ9" s="196" t="s">
        <v>534</v>
      </c>
      <c r="NK9" s="196" t="s">
        <v>535</v>
      </c>
      <c r="NL9" s="196" t="s">
        <v>536</v>
      </c>
      <c r="NM9" s="196" t="s">
        <v>537</v>
      </c>
      <c r="NN9" s="196" t="s">
        <v>538</v>
      </c>
      <c r="NO9" s="196" t="s">
        <v>539</v>
      </c>
      <c r="NP9" s="197" t="s">
        <v>540</v>
      </c>
    </row>
    <row r="10" spans="1:380" s="112" customFormat="1" ht="24.75" customHeight="1" x14ac:dyDescent="0.2">
      <c r="A10" s="353" t="s">
        <v>174</v>
      </c>
      <c r="B10" s="354"/>
      <c r="C10" s="354"/>
      <c r="D10" s="354"/>
      <c r="E10" s="354"/>
      <c r="F10" s="354"/>
      <c r="G10" s="354"/>
      <c r="H10" s="354"/>
      <c r="I10" s="354"/>
      <c r="J10" s="354"/>
      <c r="K10" s="354"/>
      <c r="L10" s="354"/>
      <c r="M10" s="354"/>
      <c r="N10" s="149"/>
      <c r="O10" s="150"/>
      <c r="P10" s="131" t="str">
        <f>IF(ISTEXT(INDEX('Abs Formation'!$B$4:$T$369,MATCH(P$9*1,Tableau6[Date],0),MATCH(Tableau3[[#This Row],[Nom Prénom]],Tableau6[[#Headers],[Infirmière]:[Personne 19]],0)))=TRUE,"Form","")</f>
        <v/>
      </c>
      <c r="Q10" s="131" t="str">
        <f>IF(ISTEXT(INDEX('Abs Formation'!$B$4:$T$369,MATCH(Q$9*1,Tableau6[Date],0),MATCH(Tableau3[[#This Row],[Nom Prénom]],Tableau6[[#Headers],[Infirmière]:[Personne 19]],0)))=TRUE,"Form","")</f>
        <v/>
      </c>
      <c r="R10" s="131" t="str">
        <f>IF(ISTEXT(INDEX('Abs Formation'!$B$4:$T$369,MATCH(R$9*1,Tableau6[Date],0),MATCH(Tableau3[[#This Row],[Nom Prénom]],Tableau6[[#Headers],[Infirmière]:[Personne 19]],0)))=TRUE,"Form","")</f>
        <v/>
      </c>
      <c r="S10" s="131" t="str">
        <f>IF(ISTEXT(INDEX('Abs Formation'!$B$4:$T$369,MATCH(S$9*1,Tableau6[Date],0),MATCH(Tableau3[[#This Row],[Nom Prénom]],Tableau6[[#Headers],[Infirmière]:[Personne 19]],0)))=TRUE,"Form","")</f>
        <v/>
      </c>
      <c r="T10" s="131" t="str">
        <f>IF(ISTEXT(INDEX('Abs Formation'!$B$4:$T$369,MATCH(T$9*1,Tableau6[Date],0),MATCH(Tableau3[[#This Row],[Nom Prénom]],Tableau6[[#Headers],[Infirmière]:[Personne 19]],0)))=TRUE,"Form","")</f>
        <v/>
      </c>
      <c r="U10" s="131" t="str">
        <f>IF(ISTEXT(INDEX('Abs Formation'!$B$4:$T$369,MATCH(U$9*1,Tableau6[Date],0),MATCH(Tableau3[[#This Row],[Nom Prénom]],Tableau6[[#Headers],[Infirmière]:[Personne 19]],0)))=TRUE,"Form","")</f>
        <v/>
      </c>
      <c r="V10" s="131" t="str">
        <f>IF(ISTEXT(INDEX('Abs Formation'!$B$4:$T$369,MATCH(V$9*1,Tableau6[Date],0),MATCH(Tableau3[[#This Row],[Nom Prénom]],Tableau6[[#Headers],[Infirmière]:[Personne 19]],0)))=TRUE,"Form","")</f>
        <v/>
      </c>
      <c r="W10" s="131" t="str">
        <f>IF(ISTEXT(INDEX('Abs Formation'!$B$4:$T$369,MATCH(W$9*1,Tableau6[Date],0),MATCH(Tableau3[[#This Row],[Nom Prénom]],Tableau6[[#Headers],[Infirmière]:[Personne 19]],0)))=TRUE,"Form","")</f>
        <v/>
      </c>
      <c r="X10" s="131" t="str">
        <f>IF(ISTEXT(INDEX('Abs Formation'!$B$4:$T$369,MATCH(X$9*1,Tableau6[Date],0),MATCH(Tableau3[[#This Row],[Nom Prénom]],Tableau6[[#Headers],[Infirmière]:[Personne 19]],0)))=TRUE,"Form","")</f>
        <v/>
      </c>
      <c r="Y10" s="131" t="str">
        <f>IF(ISTEXT(INDEX('Abs Formation'!$B$4:$T$369,MATCH(Y$9*1,Tableau6[Date],0),MATCH(Tableau3[[#This Row],[Nom Prénom]],Tableau6[[#Headers],[Infirmière]:[Personne 19]],0)))=TRUE,"Form","")</f>
        <v/>
      </c>
      <c r="Z10" s="131" t="str">
        <f>IF(ISTEXT(INDEX('Abs Formation'!$B$4:$T$369,MATCH(Z$9*1,Tableau6[Date],0),MATCH(Tableau3[[#This Row],[Nom Prénom]],Tableau6[[#Headers],[Infirmière]:[Personne 19]],0)))=TRUE,"Form","")</f>
        <v/>
      </c>
      <c r="AA10" s="131" t="str">
        <f>IF(ISTEXT(INDEX('Abs Formation'!$B$4:$T$369,MATCH(AA$9*1,Tableau6[Date],0),MATCH(Tableau3[[#This Row],[Nom Prénom]],Tableau6[[#Headers],[Infirmière]:[Personne 19]],0)))=TRUE,"Form","")</f>
        <v/>
      </c>
      <c r="AB10" s="131" t="str">
        <f>IF(ISTEXT(INDEX('Abs Formation'!$B$4:$T$369,MATCH(AB$9*1,Tableau6[Date],0),MATCH(Tableau3[[#This Row],[Nom Prénom]],Tableau6[[#Headers],[Infirmière]:[Personne 19]],0)))=TRUE,"Form","")</f>
        <v/>
      </c>
      <c r="AC10" s="131" t="str">
        <f>IF(ISTEXT(INDEX('Abs Formation'!$B$4:$T$369,MATCH(AC$9*1,Tableau6[Date],0),MATCH(Tableau3[[#This Row],[Nom Prénom]],Tableau6[[#Headers],[Infirmière]:[Personne 19]],0)))=TRUE,"Form","")</f>
        <v/>
      </c>
      <c r="AD10" s="131" t="str">
        <f>IF(ISTEXT(INDEX('Abs Formation'!$B$4:$T$369,MATCH(AD$9*1,Tableau6[Date],0),MATCH(Tableau3[[#This Row],[Nom Prénom]],Tableau6[[#Headers],[Infirmière]:[Personne 19]],0)))=TRUE,"Form","")</f>
        <v/>
      </c>
      <c r="AE10" s="131" t="str">
        <f>IF(ISTEXT(INDEX('Abs Formation'!$B$4:$T$369,MATCH(AE$9*1,Tableau6[Date],0),MATCH(Tableau3[[#This Row],[Nom Prénom]],Tableau6[[#Headers],[Infirmière]:[Personne 19]],0)))=TRUE,"Form","")</f>
        <v/>
      </c>
      <c r="AF10" s="131" t="str">
        <f>IF(ISTEXT(INDEX('Abs Formation'!$B$4:$T$369,MATCH(AF$9*1,Tableau6[Date],0),MATCH(Tableau3[[#This Row],[Nom Prénom]],Tableau6[[#Headers],[Infirmière]:[Personne 19]],0)))=TRUE,"Form","")</f>
        <v/>
      </c>
      <c r="AG10" s="131" t="str">
        <f>IF(ISTEXT(INDEX('Abs Formation'!$B$4:$T$369,MATCH(AG$9*1,Tableau6[Date],0),MATCH(Tableau3[[#This Row],[Nom Prénom]],Tableau6[[#Headers],[Infirmière]:[Personne 19]],0)))=TRUE,"Form","")</f>
        <v/>
      </c>
      <c r="AH10" s="131" t="str">
        <f>IF(ISTEXT(INDEX('Abs Formation'!$B$4:$T$369,MATCH(AH$9*1,Tableau6[Date],0),MATCH(Tableau3[[#This Row],[Nom Prénom]],Tableau6[[#Headers],[Infirmière]:[Personne 19]],0)))=TRUE,"Form","")</f>
        <v/>
      </c>
      <c r="AI10" s="131" t="str">
        <f>IF(ISTEXT(INDEX('Abs Formation'!$B$4:$T$369,MATCH(AI$9*1,Tableau6[Date],0),MATCH(Tableau3[[#This Row],[Nom Prénom]],Tableau6[[#Headers],[Infirmière]:[Personne 19]],0)))=TRUE,"Form","")</f>
        <v/>
      </c>
      <c r="AJ10" s="131" t="str">
        <f>IF(ISTEXT(INDEX('Abs Formation'!$B$4:$T$369,MATCH(AJ$9*1,Tableau6[Date],0),MATCH(Tableau3[[#This Row],[Nom Prénom]],Tableau6[[#Headers],[Infirmière]:[Personne 19]],0)))=TRUE,"Form","")</f>
        <v/>
      </c>
      <c r="AK10" s="131" t="str">
        <f>IF(ISTEXT(INDEX('Abs Formation'!$B$4:$T$369,MATCH(AK$9*1,Tableau6[Date],0),MATCH(Tableau3[[#This Row],[Nom Prénom]],Tableau6[[#Headers],[Infirmière]:[Personne 19]],0)))=TRUE,"Form","")</f>
        <v/>
      </c>
      <c r="AL10" s="131" t="str">
        <f>IF(ISTEXT(INDEX('Abs Formation'!$B$4:$T$369,MATCH(AL$9*1,Tableau6[Date],0),MATCH(Tableau3[[#This Row],[Nom Prénom]],Tableau6[[#Headers],[Infirmière]:[Personne 19]],0)))=TRUE,"Form","")</f>
        <v/>
      </c>
      <c r="AM10" s="131" t="str">
        <f>IF(ISTEXT(INDEX('Abs Formation'!$B$4:$T$369,MATCH(AM$9*1,Tableau6[Date],0),MATCH(Tableau3[[#This Row],[Nom Prénom]],Tableau6[[#Headers],[Infirmière]:[Personne 19]],0)))=TRUE,"Form","")</f>
        <v/>
      </c>
      <c r="AN10" s="131" t="str">
        <f>IF(ISTEXT(INDEX('Abs Formation'!$B$4:$T$369,MATCH(AN$9*1,Tableau6[Date],0),MATCH(Tableau3[[#This Row],[Nom Prénom]],Tableau6[[#Headers],[Infirmière]:[Personne 19]],0)))=TRUE,"Form","")</f>
        <v/>
      </c>
      <c r="AO10" s="131" t="str">
        <f>IF(ISTEXT(INDEX('Abs Formation'!$B$4:$T$369,MATCH(AO$9*1,Tableau6[Date],0),MATCH(Tableau3[[#This Row],[Nom Prénom]],Tableau6[[#Headers],[Infirmière]:[Personne 19]],0)))=TRUE,"Form","")</f>
        <v/>
      </c>
      <c r="AP10" s="131" t="str">
        <f>IF(ISTEXT(INDEX('Abs Formation'!$B$4:$T$369,MATCH(AP$9*1,Tableau6[Date],0),MATCH(Tableau3[[#This Row],[Nom Prénom]],Tableau6[[#Headers],[Infirmière]:[Personne 19]],0)))=TRUE,"Form","")</f>
        <v/>
      </c>
      <c r="AQ10" s="131" t="str">
        <f>IF(ISTEXT(INDEX('Abs Formation'!$B$4:$T$369,MATCH(AQ$9*1,Tableau6[Date],0),MATCH(Tableau3[[#This Row],[Nom Prénom]],Tableau6[[#Headers],[Infirmière]:[Personne 19]],0)))=TRUE,"Form","")</f>
        <v/>
      </c>
      <c r="AR10" s="131" t="str">
        <f>IF(ISTEXT(INDEX('Abs Formation'!$B$4:$T$369,MATCH(AR$9*1,Tableau6[Date],0),MATCH(Tableau3[[#This Row],[Nom Prénom]],Tableau6[[#Headers],[Infirmière]:[Personne 19]],0)))=TRUE,"Form","")</f>
        <v/>
      </c>
      <c r="AS10" s="131" t="str">
        <f>IF(ISTEXT(INDEX('Abs Formation'!$B$4:$T$369,MATCH(AS$9*1,Tableau6[Date],0),MATCH(Tableau3[[#This Row],[Nom Prénom]],Tableau6[[#Headers],[Infirmière]:[Personne 19]],0)))=TRUE,"Form","")</f>
        <v/>
      </c>
      <c r="AT10" s="131" t="str">
        <f>IF(ISTEXT(INDEX('Abs Formation'!$B$4:$T$369,MATCH(AT$9*1,Tableau6[Date],0),MATCH(Tableau3[[#This Row],[Nom Prénom]],Tableau6[[#Headers],[Infirmière]:[Personne 19]],0)))=TRUE,"Form","")</f>
        <v/>
      </c>
      <c r="AU10" s="132" t="str">
        <f>IF(ISTEXT(INDEX('Abs Formation'!$B$4:$T$369,MATCH(AU$9*1,Tableau6[Date],0),MATCH(Tableau3[[#This Row],[Nom Prénom]],Tableau6[[#Headers],[Infirmière]:[Personne 19]],0)))=TRUE,"Form","")</f>
        <v/>
      </c>
      <c r="AV10" s="132" t="str">
        <f>IF(ISTEXT(INDEX('Abs Formation'!$B$4:$T$369,MATCH(AV$9*1,Tableau6[Date],0),MATCH(Tableau3[[#This Row],[Nom Prénom]],Tableau6[[#Headers],[Infirmière]:[Personne 19]],0)))=TRUE,"Form","")</f>
        <v/>
      </c>
      <c r="AW10" s="132" t="str">
        <f>IF(ISTEXT(INDEX('Abs Formation'!$B$4:$T$369,MATCH(AW$9*1,Tableau6[Date],0),MATCH(Tableau3[[#This Row],[Nom Prénom]],Tableau6[[#Headers],[Infirmière]:[Personne 19]],0)))=TRUE,"Form","")</f>
        <v/>
      </c>
      <c r="AX10" s="132" t="str">
        <f>IF(ISTEXT(INDEX('Abs Formation'!$B$4:$T$369,MATCH(AX$9*1,Tableau6[Date],0),MATCH(Tableau3[[#This Row],[Nom Prénom]],Tableau6[[#Headers],[Infirmière]:[Personne 19]],0)))=TRUE,"Form","")</f>
        <v/>
      </c>
      <c r="AY10" s="132" t="str">
        <f>IF(ISTEXT(INDEX('Abs Formation'!$B$4:$T$369,MATCH(AY$9*1,Tableau6[Date],0),MATCH(Tableau3[[#This Row],[Nom Prénom]],Tableau6[[#Headers],[Infirmière]:[Personne 19]],0)))=TRUE,"Form","")</f>
        <v/>
      </c>
      <c r="AZ10" s="132" t="str">
        <f>IF(ISTEXT(INDEX('Abs Formation'!$B$4:$T$369,MATCH(AZ$9*1,Tableau6[Date],0),MATCH(Tableau3[[#This Row],[Nom Prénom]],Tableau6[[#Headers],[Infirmière]:[Personne 19]],0)))=TRUE,"Form","")</f>
        <v/>
      </c>
      <c r="BA10" s="132" t="str">
        <f>IF(ISTEXT(INDEX('Abs Formation'!$B$4:$T$369,MATCH(BA$9*1,Tableau6[Date],0),MATCH(Tableau3[[#This Row],[Nom Prénom]],Tableau6[[#Headers],[Infirmière]:[Personne 19]],0)))=TRUE,"Form","")</f>
        <v/>
      </c>
      <c r="BB10" s="132" t="str">
        <f>IF(ISTEXT(INDEX('Abs Formation'!$B$4:$T$369,MATCH(BB$9*1,Tableau6[Date],0),MATCH(Tableau3[[#This Row],[Nom Prénom]],Tableau6[[#Headers],[Infirmière]:[Personne 19]],0)))=TRUE,"Form","")</f>
        <v/>
      </c>
      <c r="BC10" s="132" t="str">
        <f>IF(ISTEXT(INDEX('Abs Formation'!$B$4:$T$369,MATCH(BC$9*1,Tableau6[Date],0),MATCH(Tableau3[[#This Row],[Nom Prénom]],Tableau6[[#Headers],[Infirmière]:[Personne 19]],0)))=TRUE,"Form","")</f>
        <v/>
      </c>
      <c r="BD10" s="132" t="str">
        <f>IF(ISTEXT(INDEX('Abs Formation'!$B$4:$T$369,MATCH(BD$9*1,Tableau6[Date],0),MATCH(Tableau3[[#This Row],[Nom Prénom]],Tableau6[[#Headers],[Infirmière]:[Personne 19]],0)))=TRUE,"Form","")</f>
        <v/>
      </c>
      <c r="BE10" s="132" t="str">
        <f>IF(ISTEXT(INDEX('Abs Formation'!$B$4:$T$369,MATCH(BE$9*1,Tableau6[Date],0),MATCH(Tableau3[[#This Row],[Nom Prénom]],Tableau6[[#Headers],[Infirmière]:[Personne 19]],0)))=TRUE,"Form","")</f>
        <v/>
      </c>
      <c r="BF10" s="132" t="str">
        <f>IF(ISTEXT(INDEX('Abs Formation'!$B$4:$T$369,MATCH(BF$9*1,Tableau6[Date],0),MATCH(Tableau3[[#This Row],[Nom Prénom]],Tableau6[[#Headers],[Infirmière]:[Personne 19]],0)))=TRUE,"Form","")</f>
        <v/>
      </c>
      <c r="BG10" s="132" t="str">
        <f>IF(ISTEXT(INDEX('Abs Formation'!$B$4:$T$369,MATCH(BG$9*1,Tableau6[Date],0),MATCH(Tableau3[[#This Row],[Nom Prénom]],Tableau6[[#Headers],[Infirmière]:[Personne 19]],0)))=TRUE,"Form","")</f>
        <v/>
      </c>
      <c r="BH10" s="132" t="str">
        <f>IF(ISTEXT(INDEX('Abs Formation'!$B$4:$T$369,MATCH(BH$9*1,Tableau6[Date],0),MATCH(Tableau3[[#This Row],[Nom Prénom]],Tableau6[[#Headers],[Infirmière]:[Personne 19]],0)))=TRUE,"Form","")</f>
        <v/>
      </c>
      <c r="BI10" s="132" t="str">
        <f>IF(ISTEXT(INDEX('Abs Formation'!$B$4:$T$369,MATCH(BI$9*1,Tableau6[Date],0),MATCH(Tableau3[[#This Row],[Nom Prénom]],Tableau6[[#Headers],[Infirmière]:[Personne 19]],0)))=TRUE,"Form","")</f>
        <v/>
      </c>
      <c r="BJ10" s="132" t="str">
        <f>IF(ISTEXT(INDEX('Abs Formation'!$B$4:$T$369,MATCH(BJ$9*1,Tableau6[Date],0),MATCH(Tableau3[[#This Row],[Nom Prénom]],Tableau6[[#Headers],[Infirmière]:[Personne 19]],0)))=TRUE,"Form","")</f>
        <v/>
      </c>
      <c r="BK10" s="132" t="str">
        <f>IF(ISTEXT(INDEX('Abs Formation'!$B$4:$T$369,MATCH(BK$9*1,Tableau6[Date],0),MATCH(Tableau3[[#This Row],[Nom Prénom]],Tableau6[[#Headers],[Infirmière]:[Personne 19]],0)))=TRUE,"Form","")</f>
        <v/>
      </c>
      <c r="BL10" s="132" t="str">
        <f>IF(ISTEXT(INDEX('Abs Formation'!$B$4:$T$369,MATCH(BL$9*1,Tableau6[Date],0),MATCH(Tableau3[[#This Row],[Nom Prénom]],Tableau6[[#Headers],[Infirmière]:[Personne 19]],0)))=TRUE,"Form","")</f>
        <v/>
      </c>
      <c r="BM10" s="132" t="str">
        <f>IF(ISTEXT(INDEX('Abs Formation'!$B$4:$T$369,MATCH(BM$9*1,Tableau6[Date],0),MATCH(Tableau3[[#This Row],[Nom Prénom]],Tableau6[[#Headers],[Infirmière]:[Personne 19]],0)))=TRUE,"Form","")</f>
        <v/>
      </c>
      <c r="BN10" s="132" t="str">
        <f>IF(ISTEXT(INDEX('Abs Formation'!$B$4:$T$369,MATCH(BN$9*1,Tableau6[Date],0),MATCH(Tableau3[[#This Row],[Nom Prénom]],Tableau6[[#Headers],[Infirmière]:[Personne 19]],0)))=TRUE,"Form","")</f>
        <v/>
      </c>
      <c r="BO10" s="132" t="str">
        <f>IF(ISTEXT(INDEX('Abs Formation'!$B$4:$T$369,MATCH(BO$9*1,Tableau6[Date],0),MATCH(Tableau3[[#This Row],[Nom Prénom]],Tableau6[[#Headers],[Infirmière]:[Personne 19]],0)))=TRUE,"Form","")</f>
        <v/>
      </c>
      <c r="BP10" s="132" t="str">
        <f>IF(ISTEXT(INDEX('Abs Formation'!$B$4:$T$369,MATCH(BP$9*1,Tableau6[Date],0),MATCH(Tableau3[[#This Row],[Nom Prénom]],Tableau6[[#Headers],[Infirmière]:[Personne 19]],0)))=TRUE,"Form","")</f>
        <v/>
      </c>
      <c r="BQ10" s="132" t="str">
        <f>IF(ISTEXT(INDEX('Abs Formation'!$B$4:$T$369,MATCH(BQ$9*1,Tableau6[Date],0),MATCH(Tableau3[[#This Row],[Nom Prénom]],Tableau6[[#Headers],[Infirmière]:[Personne 19]],0)))=TRUE,"Form","")</f>
        <v/>
      </c>
      <c r="BR10" s="132" t="str">
        <f>IF(ISTEXT(INDEX('Abs Formation'!$B$4:$T$369,MATCH(BR$9*1,Tableau6[Date],0),MATCH(Tableau3[[#This Row],[Nom Prénom]],Tableau6[[#Headers],[Infirmière]:[Personne 19]],0)))=TRUE,"Form","")</f>
        <v/>
      </c>
      <c r="BS10" s="132" t="str">
        <f>IF(ISTEXT(INDEX('Abs Formation'!$B$4:$T$369,MATCH(BS$9*1,Tableau6[Date],0),MATCH(Tableau3[[#This Row],[Nom Prénom]],Tableau6[[#Headers],[Infirmière]:[Personne 19]],0)))=TRUE,"Form","")</f>
        <v/>
      </c>
      <c r="BT10" s="132" t="str">
        <f>IF(ISTEXT(INDEX('Abs Formation'!$B$4:$T$369,MATCH(BT$9*1,Tableau6[Date],0),MATCH(Tableau3[[#This Row],[Nom Prénom]],Tableau6[[#Headers],[Infirmière]:[Personne 19]],0)))=TRUE,"Form","")</f>
        <v/>
      </c>
      <c r="BU10" s="132" t="str">
        <f>IF(ISTEXT(INDEX('Abs Formation'!$B$4:$T$369,MATCH(BU$9*1,Tableau6[Date],0),MATCH(Tableau3[[#This Row],[Nom Prénom]],Tableau6[[#Headers],[Infirmière]:[Personne 19]],0)))=TRUE,"Form","")</f>
        <v/>
      </c>
      <c r="BV10" s="132" t="str">
        <f>IF(ISTEXT(INDEX('Abs Formation'!$B$4:$T$369,MATCH(BV$9*1,Tableau6[Date],0),MATCH(Tableau3[[#This Row],[Nom Prénom]],Tableau6[[#Headers],[Infirmière]:[Personne 19]],0)))=TRUE,"Form","")</f>
        <v/>
      </c>
      <c r="BW10" s="133" t="str">
        <f>IF(ISTEXT(INDEX('Abs Formation'!$B$4:$T$369,MATCH(BW$9*1,Tableau6[Date],0),MATCH(Tableau3[[#This Row],[Nom Prénom]],Tableau6[[#Headers],[Infirmière]:[Personne 19]],0)))=TRUE,"Form","")</f>
        <v/>
      </c>
      <c r="BX10" s="133" t="str">
        <f>IF(ISTEXT(INDEX('Abs Formation'!$B$4:$T$369,MATCH(BX$9*1,Tableau6[Date],0),MATCH(Tableau3[[#This Row],[Nom Prénom]],Tableau6[[#Headers],[Infirmière]:[Personne 19]],0)))=TRUE,"Form","")</f>
        <v/>
      </c>
      <c r="BY10" s="133" t="str">
        <f>IF(ISTEXT(INDEX('Abs Formation'!$B$4:$T$369,MATCH(BY$9*1,Tableau6[Date],0),MATCH(Tableau3[[#This Row],[Nom Prénom]],Tableau6[[#Headers],[Infirmière]:[Personne 19]],0)))=TRUE,"Form","")</f>
        <v/>
      </c>
      <c r="BZ10" s="133" t="str">
        <f>IF(ISTEXT(INDEX('Abs Formation'!$B$4:$T$369,MATCH(BZ$9*1,Tableau6[Date],0),MATCH(Tableau3[[#This Row],[Nom Prénom]],Tableau6[[#Headers],[Infirmière]:[Personne 19]],0)))=TRUE,"Form","")</f>
        <v/>
      </c>
      <c r="CA10" s="133" t="str">
        <f>IF(ISTEXT(INDEX('Abs Formation'!$B$4:$T$369,MATCH(CA$9*1,Tableau6[Date],0),MATCH(Tableau3[[#This Row],[Nom Prénom]],Tableau6[[#Headers],[Infirmière]:[Personne 19]],0)))=TRUE,"Form","")</f>
        <v/>
      </c>
      <c r="CB10" s="133" t="str">
        <f>IF(ISTEXT(INDEX('Abs Formation'!$B$4:$T$369,MATCH(CB$9*1,Tableau6[Date],0),MATCH(Tableau3[[#This Row],[Nom Prénom]],Tableau6[[#Headers],[Infirmière]:[Personne 19]],0)))=TRUE,"Form","")</f>
        <v/>
      </c>
      <c r="CC10" s="133" t="str">
        <f>IF(ISTEXT(INDEX('Abs Formation'!$B$4:$T$369,MATCH(CC$9*1,Tableau6[Date],0),MATCH(Tableau3[[#This Row],[Nom Prénom]],Tableau6[[#Headers],[Infirmière]:[Personne 19]],0)))=TRUE,"Form","")</f>
        <v/>
      </c>
      <c r="CD10" s="133" t="str">
        <f>IF(ISTEXT(INDEX('Abs Formation'!$B$4:$T$369,MATCH(CD$9*1,Tableau6[Date],0),MATCH(Tableau3[[#This Row],[Nom Prénom]],Tableau6[[#Headers],[Infirmière]:[Personne 19]],0)))=TRUE,"Form","")</f>
        <v/>
      </c>
      <c r="CE10" s="133" t="str">
        <f>IF(ISTEXT(INDEX('Abs Formation'!$B$4:$T$369,MATCH(CE$9*1,Tableau6[Date],0),MATCH(Tableau3[[#This Row],[Nom Prénom]],Tableau6[[#Headers],[Infirmière]:[Personne 19]],0)))=TRUE,"Form","")</f>
        <v/>
      </c>
      <c r="CF10" s="133" t="str">
        <f>IF(ISTEXT(INDEX('Abs Formation'!$B$4:$T$369,MATCH(CF$9*1,Tableau6[Date],0),MATCH(Tableau3[[#This Row],[Nom Prénom]],Tableau6[[#Headers],[Infirmière]:[Personne 19]],0)))=TRUE,"Form","")</f>
        <v/>
      </c>
      <c r="CG10" s="133" t="str">
        <f>IF(ISTEXT(INDEX('Abs Formation'!$B$4:$T$369,MATCH(CG$9*1,Tableau6[Date],0),MATCH(Tableau3[[#This Row],[Nom Prénom]],Tableau6[[#Headers],[Infirmière]:[Personne 19]],0)))=TRUE,"Form","")</f>
        <v/>
      </c>
      <c r="CH10" s="133" t="str">
        <f>IF(ISTEXT(INDEX('Abs Formation'!$B$4:$T$369,MATCH(CH$9*1,Tableau6[Date],0),MATCH(Tableau3[[#This Row],[Nom Prénom]],Tableau6[[#Headers],[Infirmière]:[Personne 19]],0)))=TRUE,"Form","")</f>
        <v/>
      </c>
      <c r="CI10" s="133" t="str">
        <f>IF(ISTEXT(INDEX('Abs Formation'!$B$4:$T$369,MATCH(CI$9*1,Tableau6[Date],0),MATCH(Tableau3[[#This Row],[Nom Prénom]],Tableau6[[#Headers],[Infirmière]:[Personne 19]],0)))=TRUE,"Form","")</f>
        <v/>
      </c>
      <c r="CJ10" s="133" t="str">
        <f>IF(ISTEXT(INDEX('Abs Formation'!$B$4:$T$369,MATCH(CJ$9*1,Tableau6[Date],0),MATCH(Tableau3[[#This Row],[Nom Prénom]],Tableau6[[#Headers],[Infirmière]:[Personne 19]],0)))=TRUE,"Form","")</f>
        <v/>
      </c>
      <c r="CK10" s="133" t="str">
        <f>IF(ISTEXT(INDEX('Abs Formation'!$B$4:$T$369,MATCH(CK$9*1,Tableau6[Date],0),MATCH(Tableau3[[#This Row],[Nom Prénom]],Tableau6[[#Headers],[Infirmière]:[Personne 19]],0)))=TRUE,"Form","")</f>
        <v/>
      </c>
      <c r="CL10" s="133" t="str">
        <f>IF(ISTEXT(INDEX('Abs Formation'!$B$4:$T$369,MATCH(CL$9*1,Tableau6[Date],0),MATCH(Tableau3[[#This Row],[Nom Prénom]],Tableau6[[#Headers],[Infirmière]:[Personne 19]],0)))=TRUE,"Form","")</f>
        <v/>
      </c>
      <c r="CM10" s="133" t="str">
        <f>IF(ISTEXT(INDEX('Abs Formation'!$B$4:$T$369,MATCH(CM$9*1,Tableau6[Date],0),MATCH(Tableau3[[#This Row],[Nom Prénom]],Tableau6[[#Headers],[Infirmière]:[Personne 19]],0)))=TRUE,"Form","")</f>
        <v/>
      </c>
      <c r="CN10" s="133" t="str">
        <f>IF(ISTEXT(INDEX('Abs Formation'!$B$4:$T$369,MATCH(CN$9*1,Tableau6[Date],0),MATCH(Tableau3[[#This Row],[Nom Prénom]],Tableau6[[#Headers],[Infirmière]:[Personne 19]],0)))=TRUE,"Form","")</f>
        <v/>
      </c>
      <c r="CO10" s="133" t="str">
        <f>IF(ISTEXT(INDEX('Abs Formation'!$B$4:$T$369,MATCH(CO$9*1,Tableau6[Date],0),MATCH(Tableau3[[#This Row],[Nom Prénom]],Tableau6[[#Headers],[Infirmière]:[Personne 19]],0)))=TRUE,"Form","")</f>
        <v/>
      </c>
      <c r="CP10" s="133" t="str">
        <f>IF(ISTEXT(INDEX('Abs Formation'!$B$4:$T$369,MATCH(CP$9*1,Tableau6[Date],0),MATCH(Tableau3[[#This Row],[Nom Prénom]],Tableau6[[#Headers],[Infirmière]:[Personne 19]],0)))=TRUE,"Form","")</f>
        <v/>
      </c>
      <c r="CQ10" s="133" t="str">
        <f>IF(ISTEXT(INDEX('Abs Formation'!$B$4:$T$369,MATCH(CQ$9*1,Tableau6[Date],0),MATCH(Tableau3[[#This Row],[Nom Prénom]],Tableau6[[#Headers],[Infirmière]:[Personne 19]],0)))=TRUE,"Form","")</f>
        <v/>
      </c>
      <c r="CR10" s="133" t="str">
        <f>IF(ISTEXT(INDEX('Abs Formation'!$B$4:$T$369,MATCH(CR$9*1,Tableau6[Date],0),MATCH(Tableau3[[#This Row],[Nom Prénom]],Tableau6[[#Headers],[Infirmière]:[Personne 19]],0)))=TRUE,"Form","")</f>
        <v/>
      </c>
      <c r="CS10" s="133" t="str">
        <f>IF(ISTEXT(INDEX('Abs Formation'!$B$4:$T$369,MATCH(CS$9*1,Tableau6[Date],0),MATCH(Tableau3[[#This Row],[Nom Prénom]],Tableau6[[#Headers],[Infirmière]:[Personne 19]],0)))=TRUE,"Form","")</f>
        <v/>
      </c>
      <c r="CT10" s="133" t="str">
        <f>IF(ISTEXT(INDEX('Abs Formation'!$B$4:$T$369,MATCH(CT$9*1,Tableau6[Date],0),MATCH(Tableau3[[#This Row],[Nom Prénom]],Tableau6[[#Headers],[Infirmière]:[Personne 19]],0)))=TRUE,"Form","")</f>
        <v/>
      </c>
      <c r="CU10" s="133" t="str">
        <f>IF(ISTEXT(INDEX('Abs Formation'!$B$4:$T$369,MATCH(CU$9*1,Tableau6[Date],0),MATCH(Tableau3[[#This Row],[Nom Prénom]],Tableau6[[#Headers],[Infirmière]:[Personne 19]],0)))=TRUE,"Form","")</f>
        <v/>
      </c>
      <c r="CV10" s="133" t="str">
        <f>IF(ISTEXT(INDEX('Abs Formation'!$B$4:$T$369,MATCH(CV$9*1,Tableau6[Date],0),MATCH(Tableau3[[#This Row],[Nom Prénom]],Tableau6[[#Headers],[Infirmière]:[Personne 19]],0)))=TRUE,"Form","")</f>
        <v/>
      </c>
      <c r="CW10" s="133" t="str">
        <f>IF(ISTEXT(INDEX('Abs Formation'!$B$4:$T$369,MATCH(CW$9*1,Tableau6[Date],0),MATCH(Tableau3[[#This Row],[Nom Prénom]],Tableau6[[#Headers],[Infirmière]:[Personne 19]],0)))=TRUE,"Form","")</f>
        <v/>
      </c>
      <c r="CX10" s="133" t="str">
        <f>IF(ISTEXT(INDEX('Abs Formation'!$B$4:$T$369,MATCH(CX$9*1,Tableau6[Date],0),MATCH(Tableau3[[#This Row],[Nom Prénom]],Tableau6[[#Headers],[Infirmière]:[Personne 19]],0)))=TRUE,"Form","")</f>
        <v/>
      </c>
      <c r="CY10" s="133" t="str">
        <f>IF(ISTEXT(INDEX('Abs Formation'!$B$4:$T$369,MATCH(CY$9*1,Tableau6[Date],0),MATCH(Tableau3[[#This Row],[Nom Prénom]],Tableau6[[#Headers],[Infirmière]:[Personne 19]],0)))=TRUE,"Form","")</f>
        <v/>
      </c>
      <c r="CZ10" s="133" t="str">
        <f>IF(ISTEXT(INDEX('Abs Formation'!$B$4:$T$369,MATCH(CZ$9*1,Tableau6[Date],0),MATCH(Tableau3[[#This Row],[Nom Prénom]],Tableau6[[#Headers],[Infirmière]:[Personne 19]],0)))=TRUE,"Form","")</f>
        <v/>
      </c>
      <c r="DA10" s="133" t="str">
        <f>IF(ISTEXT(INDEX('Abs Formation'!$B$4:$T$369,MATCH(DA$9*1,Tableau6[Date],0),MATCH(Tableau3[[#This Row],[Nom Prénom]],Tableau6[[#Headers],[Infirmière]:[Personne 19]],0)))=TRUE,"Form","")</f>
        <v/>
      </c>
      <c r="DB10" s="134" t="str">
        <f>IF(ISTEXT(INDEX('Abs Formation'!$B$4:$T$369,MATCH(DB$9*1,Tableau6[Date],0),MATCH(Tableau3[[#This Row],[Nom Prénom]],Tableau6[[#Headers],[Infirmière]:[Personne 19]],0)))=TRUE,"Form","")</f>
        <v/>
      </c>
      <c r="DC10" s="134" t="str">
        <f>IF(ISTEXT(INDEX('Abs Formation'!$B$4:$T$369,MATCH(DC$9*1,Tableau6[Date],0),MATCH(Tableau3[[#This Row],[Nom Prénom]],Tableau6[[#Headers],[Infirmière]:[Personne 19]],0)))=TRUE,"Form","")</f>
        <v/>
      </c>
      <c r="DD10" s="134" t="str">
        <f>IF(ISTEXT(INDEX('Abs Formation'!$B$4:$T$369,MATCH(DD$9*1,Tableau6[Date],0),MATCH(Tableau3[[#This Row],[Nom Prénom]],Tableau6[[#Headers],[Infirmière]:[Personne 19]],0)))=TRUE,"Form","")</f>
        <v/>
      </c>
      <c r="DE10" s="134" t="str">
        <f>IF(ISTEXT(INDEX('Abs Formation'!$B$4:$T$369,MATCH(DE$9*1,Tableau6[Date],0),MATCH(Tableau3[[#This Row],[Nom Prénom]],Tableau6[[#Headers],[Infirmière]:[Personne 19]],0)))=TRUE,"Form","")</f>
        <v/>
      </c>
      <c r="DF10" s="134" t="str">
        <f>IF(ISTEXT(INDEX('Abs Formation'!$B$4:$T$369,MATCH(DF$9*1,Tableau6[Date],0),MATCH(Tableau3[[#This Row],[Nom Prénom]],Tableau6[[#Headers],[Infirmière]:[Personne 19]],0)))=TRUE,"Form","")</f>
        <v/>
      </c>
      <c r="DG10" s="134" t="str">
        <f>IF(ISTEXT(INDEX('Abs Formation'!$B$4:$T$369,MATCH(DG$9*1,Tableau6[Date],0),MATCH(Tableau3[[#This Row],[Nom Prénom]],Tableau6[[#Headers],[Infirmière]:[Personne 19]],0)))=TRUE,"Form","")</f>
        <v/>
      </c>
      <c r="DH10" s="134" t="str">
        <f>IF(ISTEXT(INDEX('Abs Formation'!$B$4:$T$369,MATCH(DH$9*1,Tableau6[Date],0),MATCH(Tableau3[[#This Row],[Nom Prénom]],Tableau6[[#Headers],[Infirmière]:[Personne 19]],0)))=TRUE,"Form","")</f>
        <v/>
      </c>
      <c r="DI10" s="134" t="str">
        <f>IF(ISTEXT(INDEX('Abs Formation'!$B$4:$T$369,MATCH(DI$9*1,Tableau6[Date],0),MATCH(Tableau3[[#This Row],[Nom Prénom]],Tableau6[[#Headers],[Infirmière]:[Personne 19]],0)))=TRUE,"Form","")</f>
        <v/>
      </c>
      <c r="DJ10" s="134" t="str">
        <f>IF(ISTEXT(INDEX('Abs Formation'!$B$4:$T$369,MATCH(DJ$9*1,Tableau6[Date],0),MATCH(Tableau3[[#This Row],[Nom Prénom]],Tableau6[[#Headers],[Infirmière]:[Personne 19]],0)))=TRUE,"Form","")</f>
        <v/>
      </c>
      <c r="DK10" s="134" t="str">
        <f>IF(ISTEXT(INDEX('Abs Formation'!$B$4:$T$369,MATCH(DK$9*1,Tableau6[Date],0),MATCH(Tableau3[[#This Row],[Nom Prénom]],Tableau6[[#Headers],[Infirmière]:[Personne 19]],0)))=TRUE,"Form","")</f>
        <v/>
      </c>
      <c r="DL10" s="134" t="str">
        <f>IF(ISTEXT(INDEX('Abs Formation'!$B$4:$T$369,MATCH(DL$9*1,Tableau6[Date],0),MATCH(Tableau3[[#This Row],[Nom Prénom]],Tableau6[[#Headers],[Infirmière]:[Personne 19]],0)))=TRUE,"Form","")</f>
        <v/>
      </c>
      <c r="DM10" s="134" t="str">
        <f>IF(ISTEXT(INDEX('Abs Formation'!$B$4:$T$369,MATCH(DM$9*1,Tableau6[Date],0),MATCH(Tableau3[[#This Row],[Nom Prénom]],Tableau6[[#Headers],[Infirmière]:[Personne 19]],0)))=TRUE,"Form","")</f>
        <v/>
      </c>
      <c r="DN10" s="134" t="str">
        <f>IF(ISTEXT(INDEX('Abs Formation'!$B$4:$T$369,MATCH(DN$9*1,Tableau6[Date],0),MATCH(Tableau3[[#This Row],[Nom Prénom]],Tableau6[[#Headers],[Infirmière]:[Personne 19]],0)))=TRUE,"Form","")</f>
        <v/>
      </c>
      <c r="DO10" s="134" t="str">
        <f>IF(ISTEXT(INDEX('Abs Formation'!$B$4:$T$369,MATCH(DO$9*1,Tableau6[Date],0),MATCH(Tableau3[[#This Row],[Nom Prénom]],Tableau6[[#Headers],[Infirmière]:[Personne 19]],0)))=TRUE,"Form","")</f>
        <v/>
      </c>
      <c r="DP10" s="134" t="str">
        <f>IF(ISTEXT(INDEX('Abs Formation'!$B$4:$T$369,MATCH(DP$9*1,Tableau6[Date],0),MATCH(Tableau3[[#This Row],[Nom Prénom]],Tableau6[[#Headers],[Infirmière]:[Personne 19]],0)))=TRUE,"Form","")</f>
        <v/>
      </c>
      <c r="DQ10" s="134" t="str">
        <f>IF(ISTEXT(INDEX('Abs Formation'!$B$4:$T$369,MATCH(DQ$9*1,Tableau6[Date],0),MATCH(Tableau3[[#This Row],[Nom Prénom]],Tableau6[[#Headers],[Infirmière]:[Personne 19]],0)))=TRUE,"Form","")</f>
        <v/>
      </c>
      <c r="DR10" s="134" t="str">
        <f>IF(ISTEXT(INDEX('Abs Formation'!$B$4:$T$369,MATCH(DR$9*1,Tableau6[Date],0),MATCH(Tableau3[[#This Row],[Nom Prénom]],Tableau6[[#Headers],[Infirmière]:[Personne 19]],0)))=TRUE,"Form","")</f>
        <v/>
      </c>
      <c r="DS10" s="134" t="str">
        <f>IF(ISTEXT(INDEX('Abs Formation'!$B$4:$T$369,MATCH(DS$9*1,Tableau6[Date],0),MATCH(Tableau3[[#This Row],[Nom Prénom]],Tableau6[[#Headers],[Infirmière]:[Personne 19]],0)))=TRUE,"Form","")</f>
        <v/>
      </c>
      <c r="DT10" s="134" t="str">
        <f>IF(ISTEXT(INDEX('Abs Formation'!$B$4:$T$369,MATCH(DT$9*1,Tableau6[Date],0),MATCH(Tableau3[[#This Row],[Nom Prénom]],Tableau6[[#Headers],[Infirmière]:[Personne 19]],0)))=TRUE,"Form","")</f>
        <v/>
      </c>
      <c r="DU10" s="134" t="str">
        <f>IF(ISTEXT(INDEX('Abs Formation'!$B$4:$T$369,MATCH(DU$9*1,Tableau6[Date],0),MATCH(Tableau3[[#This Row],[Nom Prénom]],Tableau6[[#Headers],[Infirmière]:[Personne 19]],0)))=TRUE,"Form","")</f>
        <v/>
      </c>
      <c r="DV10" s="134" t="str">
        <f>IF(ISTEXT(INDEX('Abs Formation'!$B$4:$T$369,MATCH(DV$9*1,Tableau6[Date],0),MATCH(Tableau3[[#This Row],[Nom Prénom]],Tableau6[[#Headers],[Infirmière]:[Personne 19]],0)))=TRUE,"Form","")</f>
        <v/>
      </c>
      <c r="DW10" s="134" t="str">
        <f>IF(ISTEXT(INDEX('Abs Formation'!$B$4:$T$369,MATCH(DW$9*1,Tableau6[Date],0),MATCH(Tableau3[[#This Row],[Nom Prénom]],Tableau6[[#Headers],[Infirmière]:[Personne 19]],0)))=TRUE,"Form","")</f>
        <v/>
      </c>
      <c r="DX10" s="134" t="str">
        <f>IF(ISTEXT(INDEX('Abs Formation'!$B$4:$T$369,MATCH(DX$9*1,Tableau6[Date],0),MATCH(Tableau3[[#This Row],[Nom Prénom]],Tableau6[[#Headers],[Infirmière]:[Personne 19]],0)))=TRUE,"Form","")</f>
        <v/>
      </c>
      <c r="DY10" s="134" t="str">
        <f>IF(ISTEXT(INDEX('Abs Formation'!$B$4:$T$369,MATCH(DY$9*1,Tableau6[Date],0),MATCH(Tableau3[[#This Row],[Nom Prénom]],Tableau6[[#Headers],[Infirmière]:[Personne 19]],0)))=TRUE,"Form","")</f>
        <v/>
      </c>
      <c r="DZ10" s="134" t="str">
        <f>IF(ISTEXT(INDEX('Abs Formation'!$B$4:$T$369,MATCH(DZ$9*1,Tableau6[Date],0),MATCH(Tableau3[[#This Row],[Nom Prénom]],Tableau6[[#Headers],[Infirmière]:[Personne 19]],0)))=TRUE,"Form","")</f>
        <v/>
      </c>
      <c r="EA10" s="134" t="str">
        <f>IF(ISTEXT(INDEX('Abs Formation'!$B$4:$T$369,MATCH(EA$9*1,Tableau6[Date],0),MATCH(Tableau3[[#This Row],[Nom Prénom]],Tableau6[[#Headers],[Infirmière]:[Personne 19]],0)))=TRUE,"Form","")</f>
        <v/>
      </c>
      <c r="EB10" s="134" t="str">
        <f>IF(ISTEXT(INDEX('Abs Formation'!$B$4:$T$369,MATCH(EB$9*1,Tableau6[Date],0),MATCH(Tableau3[[#This Row],[Nom Prénom]],Tableau6[[#Headers],[Infirmière]:[Personne 19]],0)))=TRUE,"Form","")</f>
        <v/>
      </c>
      <c r="EC10" s="134" t="str">
        <f>IF(ISTEXT(INDEX('Abs Formation'!$B$4:$T$369,MATCH(EC$9*1,Tableau6[Date],0),MATCH(Tableau3[[#This Row],[Nom Prénom]],Tableau6[[#Headers],[Infirmière]:[Personne 19]],0)))=TRUE,"Form","")</f>
        <v/>
      </c>
      <c r="ED10" s="134" t="str">
        <f>IF(ISTEXT(INDEX('Abs Formation'!$B$4:$T$369,MATCH(ED$9*1,Tableau6[Date],0),MATCH(Tableau3[[#This Row],[Nom Prénom]],Tableau6[[#Headers],[Infirmière]:[Personne 19]],0)))=TRUE,"Form","")</f>
        <v/>
      </c>
      <c r="EE10" s="134" t="str">
        <f>IF(ISTEXT(INDEX('Abs Formation'!$B$4:$T$369,MATCH(EE$9*1,Tableau6[Date],0),MATCH(Tableau3[[#This Row],[Nom Prénom]],Tableau6[[#Headers],[Infirmière]:[Personne 19]],0)))=TRUE,"Form","")</f>
        <v/>
      </c>
      <c r="EF10" s="135" t="str">
        <f>IF(ISTEXT(INDEX('Abs Formation'!$B$4:$T$369,MATCH(EF$9*1,Tableau6[Date],0),MATCH(Tableau3[[#This Row],[Nom Prénom]],Tableau6[[#Headers],[Infirmière]:[Personne 19]],0)))=TRUE,"Form","")</f>
        <v/>
      </c>
      <c r="EG10" s="135" t="str">
        <f>IF(ISTEXT(INDEX('Abs Formation'!$B$4:$T$369,MATCH(EG$9*1,Tableau6[Date],0),MATCH(Tableau3[[#This Row],[Nom Prénom]],Tableau6[[#Headers],[Infirmière]:[Personne 19]],0)))=TRUE,"Form","")</f>
        <v/>
      </c>
      <c r="EH10" s="135" t="str">
        <f>IF(ISTEXT(INDEX('Abs Formation'!$B$4:$T$369,MATCH(EH$9*1,Tableau6[Date],0),MATCH(Tableau3[[#This Row],[Nom Prénom]],Tableau6[[#Headers],[Infirmière]:[Personne 19]],0)))=TRUE,"Form","")</f>
        <v/>
      </c>
      <c r="EI10" s="135" t="str">
        <f>IF(ISTEXT(INDEX('Abs Formation'!$B$4:$T$369,MATCH(EI$9*1,Tableau6[Date],0),MATCH(Tableau3[[#This Row],[Nom Prénom]],Tableau6[[#Headers],[Infirmière]:[Personne 19]],0)))=TRUE,"Form","")</f>
        <v/>
      </c>
      <c r="EJ10" s="135" t="str">
        <f>IF(ISTEXT(INDEX('Abs Formation'!$B$4:$T$369,MATCH(EJ$9*1,Tableau6[Date],0),MATCH(Tableau3[[#This Row],[Nom Prénom]],Tableau6[[#Headers],[Infirmière]:[Personne 19]],0)))=TRUE,"Form","")</f>
        <v/>
      </c>
      <c r="EK10" s="135" t="str">
        <f>IF(ISTEXT(INDEX('Abs Formation'!$B$4:$T$369,MATCH(EK$9*1,Tableau6[Date],0),MATCH(Tableau3[[#This Row],[Nom Prénom]],Tableau6[[#Headers],[Infirmière]:[Personne 19]],0)))=TRUE,"Form","")</f>
        <v/>
      </c>
      <c r="EL10" s="135" t="str">
        <f>IF(ISTEXT(INDEX('Abs Formation'!$B$4:$T$369,MATCH(EL$9*1,Tableau6[Date],0),MATCH(Tableau3[[#This Row],[Nom Prénom]],Tableau6[[#Headers],[Infirmière]:[Personne 19]],0)))=TRUE,"Form","")</f>
        <v/>
      </c>
      <c r="EM10" s="135" t="str">
        <f>IF(ISTEXT(INDEX('Abs Formation'!$B$4:$T$369,MATCH(EM$9*1,Tableau6[Date],0),MATCH(Tableau3[[#This Row],[Nom Prénom]],Tableau6[[#Headers],[Infirmière]:[Personne 19]],0)))=TRUE,"Form","")</f>
        <v/>
      </c>
      <c r="EN10" s="135" t="str">
        <f>IF(ISTEXT(INDEX('Abs Formation'!$B$4:$T$369,MATCH(EN$9*1,Tableau6[Date],0),MATCH(Tableau3[[#This Row],[Nom Prénom]],Tableau6[[#Headers],[Infirmière]:[Personne 19]],0)))=TRUE,"Form","")</f>
        <v/>
      </c>
      <c r="EO10" s="135" t="str">
        <f>IF(ISTEXT(INDEX('Abs Formation'!$B$4:$T$369,MATCH(EO$9*1,Tableau6[Date],0),MATCH(Tableau3[[#This Row],[Nom Prénom]],Tableau6[[#Headers],[Infirmière]:[Personne 19]],0)))=TRUE,"Form","")</f>
        <v/>
      </c>
      <c r="EP10" s="135" t="str">
        <f>IF(ISTEXT(INDEX('Abs Formation'!$B$4:$T$369,MATCH(EP$9*1,Tableau6[Date],0),MATCH(Tableau3[[#This Row],[Nom Prénom]],Tableau6[[#Headers],[Infirmière]:[Personne 19]],0)))=TRUE,"Form","")</f>
        <v/>
      </c>
      <c r="EQ10" s="135" t="str">
        <f>IF(ISTEXT(INDEX('Abs Formation'!$B$4:$T$369,MATCH(EQ$9*1,Tableau6[Date],0),MATCH(Tableau3[[#This Row],[Nom Prénom]],Tableau6[[#Headers],[Infirmière]:[Personne 19]],0)))=TRUE,"Form","")</f>
        <v/>
      </c>
      <c r="ER10" s="135" t="str">
        <f>IF(ISTEXT(INDEX('Abs Formation'!$B$4:$T$369,MATCH(ER$9*1,Tableau6[Date],0),MATCH(Tableau3[[#This Row],[Nom Prénom]],Tableau6[[#Headers],[Infirmière]:[Personne 19]],0)))=TRUE,"Form","")</f>
        <v/>
      </c>
      <c r="ES10" s="135" t="str">
        <f>IF(ISTEXT(INDEX('Abs Formation'!$B$4:$T$369,MATCH(ES$9*1,Tableau6[Date],0),MATCH(Tableau3[[#This Row],[Nom Prénom]],Tableau6[[#Headers],[Infirmière]:[Personne 19]],0)))=TRUE,"Form","")</f>
        <v/>
      </c>
      <c r="ET10" s="135" t="str">
        <f>IF(ISTEXT(INDEX('Abs Formation'!$B$4:$T$369,MATCH(ET$9*1,Tableau6[Date],0),MATCH(Tableau3[[#This Row],[Nom Prénom]],Tableau6[[#Headers],[Infirmière]:[Personne 19]],0)))=TRUE,"Form","")</f>
        <v/>
      </c>
      <c r="EU10" s="135" t="str">
        <f>IF(ISTEXT(INDEX('Abs Formation'!$B$4:$T$369,MATCH(EU$9*1,Tableau6[Date],0),MATCH(Tableau3[[#This Row],[Nom Prénom]],Tableau6[[#Headers],[Infirmière]:[Personne 19]],0)))=TRUE,"Form","")</f>
        <v/>
      </c>
      <c r="EV10" s="135" t="str">
        <f>IF(ISTEXT(INDEX('Abs Formation'!$B$4:$T$369,MATCH(EV$9*1,Tableau6[Date],0),MATCH(Tableau3[[#This Row],[Nom Prénom]],Tableau6[[#Headers],[Infirmière]:[Personne 19]],0)))=TRUE,"Form","")</f>
        <v/>
      </c>
      <c r="EW10" s="135" t="str">
        <f>IF(ISTEXT(INDEX('Abs Formation'!$B$4:$T$369,MATCH(EW$9*1,Tableau6[Date],0),MATCH(Tableau3[[#This Row],[Nom Prénom]],Tableau6[[#Headers],[Infirmière]:[Personne 19]],0)))=TRUE,"Form","")</f>
        <v/>
      </c>
      <c r="EX10" s="135" t="str">
        <f>IF(ISTEXT(INDEX('Abs Formation'!$B$4:$T$369,MATCH(EX$9*1,Tableau6[Date],0),MATCH(Tableau3[[#This Row],[Nom Prénom]],Tableau6[[#Headers],[Infirmière]:[Personne 19]],0)))=TRUE,"Form","")</f>
        <v/>
      </c>
      <c r="EY10" s="135" t="str">
        <f>IF(ISTEXT(INDEX('Abs Formation'!$B$4:$T$369,MATCH(EY$9*1,Tableau6[Date],0),MATCH(Tableau3[[#This Row],[Nom Prénom]],Tableau6[[#Headers],[Infirmière]:[Personne 19]],0)))=TRUE,"Form","")</f>
        <v/>
      </c>
      <c r="EZ10" s="135" t="str">
        <f>IF(ISTEXT(INDEX('Abs Formation'!$B$4:$T$369,MATCH(EZ$9*1,Tableau6[Date],0),MATCH(Tableau3[[#This Row],[Nom Prénom]],Tableau6[[#Headers],[Infirmière]:[Personne 19]],0)))=TRUE,"Form","")</f>
        <v/>
      </c>
      <c r="FA10" s="135" t="str">
        <f>IF(ISTEXT(INDEX('Abs Formation'!$B$4:$T$369,MATCH(FA$9*1,Tableau6[Date],0),MATCH(Tableau3[[#This Row],[Nom Prénom]],Tableau6[[#Headers],[Infirmière]:[Personne 19]],0)))=TRUE,"Form","")</f>
        <v/>
      </c>
      <c r="FB10" s="135" t="str">
        <f>IF(ISTEXT(INDEX('Abs Formation'!$B$4:$T$369,MATCH(FB$9*1,Tableau6[Date],0),MATCH(Tableau3[[#This Row],[Nom Prénom]],Tableau6[[#Headers],[Infirmière]:[Personne 19]],0)))=TRUE,"Form","")</f>
        <v/>
      </c>
      <c r="FC10" s="135" t="str">
        <f>IF(ISTEXT(INDEX('Abs Formation'!$B$4:$T$369,MATCH(FC$9*1,Tableau6[Date],0),MATCH(Tableau3[[#This Row],[Nom Prénom]],Tableau6[[#Headers],[Infirmière]:[Personne 19]],0)))=TRUE,"Form","")</f>
        <v/>
      </c>
      <c r="FD10" s="135" t="str">
        <f>IF(ISTEXT(INDEX('Abs Formation'!$B$4:$T$369,MATCH(FD$9*1,Tableau6[Date],0),MATCH(Tableau3[[#This Row],[Nom Prénom]],Tableau6[[#Headers],[Infirmière]:[Personne 19]],0)))=TRUE,"Form","")</f>
        <v/>
      </c>
      <c r="FE10" s="135" t="str">
        <f>IF(ISTEXT(INDEX('Abs Formation'!$B$4:$T$369,MATCH(FE$9*1,Tableau6[Date],0),MATCH(Tableau3[[#This Row],[Nom Prénom]],Tableau6[[#Headers],[Infirmière]:[Personne 19]],0)))=TRUE,"Form","")</f>
        <v/>
      </c>
      <c r="FF10" s="135" t="str">
        <f>IF(ISTEXT(INDEX('Abs Formation'!$B$4:$T$369,MATCH(FF$9*1,Tableau6[Date],0),MATCH(Tableau3[[#This Row],[Nom Prénom]],Tableau6[[#Headers],[Infirmière]:[Personne 19]],0)))=TRUE,"Form","")</f>
        <v/>
      </c>
      <c r="FG10" s="135" t="str">
        <f>IF(ISTEXT(INDEX('Abs Formation'!$B$4:$T$369,MATCH(FG$9*1,Tableau6[Date],0),MATCH(Tableau3[[#This Row],[Nom Prénom]],Tableau6[[#Headers],[Infirmière]:[Personne 19]],0)))=TRUE,"Form","")</f>
        <v/>
      </c>
      <c r="FH10" s="135" t="str">
        <f>IF(ISTEXT(INDEX('Abs Formation'!$B$4:$T$369,MATCH(FH$9*1,Tableau6[Date],0),MATCH(Tableau3[[#This Row],[Nom Prénom]],Tableau6[[#Headers],[Infirmière]:[Personne 19]],0)))=TRUE,"Form","")</f>
        <v/>
      </c>
      <c r="FI10" s="135" t="str">
        <f>IF(ISTEXT(INDEX('Abs Formation'!$B$4:$T$369,MATCH(FI$9*1,Tableau6[Date],0),MATCH(Tableau3[[#This Row],[Nom Prénom]],Tableau6[[#Headers],[Infirmière]:[Personne 19]],0)))=TRUE,"Form","")</f>
        <v/>
      </c>
      <c r="FJ10" s="135" t="str">
        <f>IF(ISTEXT(INDEX('Abs Formation'!$B$4:$T$369,MATCH(FJ$9*1,Tableau6[Date],0),MATCH(Tableau3[[#This Row],[Nom Prénom]],Tableau6[[#Headers],[Infirmière]:[Personne 19]],0)))=TRUE,"Form","")</f>
        <v/>
      </c>
      <c r="FK10" s="136" t="str">
        <f>IF(ISTEXT(INDEX('Abs Formation'!$B$4:$T$369,MATCH(FK$9*1,Tableau6[Date],0),MATCH(Tableau3[[#This Row],[Nom Prénom]],Tableau6[[#Headers],[Infirmière]:[Personne 19]],0)))=TRUE,"Form","")</f>
        <v/>
      </c>
      <c r="FL10" s="136" t="str">
        <f>IF(ISTEXT(INDEX('Abs Formation'!$B$4:$T$369,MATCH(FL$9*1,Tableau6[Date],0),MATCH(Tableau3[[#This Row],[Nom Prénom]],Tableau6[[#Headers],[Infirmière]:[Personne 19]],0)))=TRUE,"Form","")</f>
        <v/>
      </c>
      <c r="FM10" s="136" t="str">
        <f>IF(ISTEXT(INDEX('Abs Formation'!$B$4:$T$369,MATCH(FM$9*1,Tableau6[Date],0),MATCH(Tableau3[[#This Row],[Nom Prénom]],Tableau6[[#Headers],[Infirmière]:[Personne 19]],0)))=TRUE,"Form","")</f>
        <v/>
      </c>
      <c r="FN10" s="136" t="str">
        <f>IF(ISTEXT(INDEX('Abs Formation'!$B$4:$T$369,MATCH(FN$9*1,Tableau6[Date],0),MATCH(Tableau3[[#This Row],[Nom Prénom]],Tableau6[[#Headers],[Infirmière]:[Personne 19]],0)))=TRUE,"Form","")</f>
        <v/>
      </c>
      <c r="FO10" s="136" t="str">
        <f>IF(ISTEXT(INDEX('Abs Formation'!$B$4:$T$369,MATCH(FO$9*1,Tableau6[Date],0),MATCH(Tableau3[[#This Row],[Nom Prénom]],Tableau6[[#Headers],[Infirmière]:[Personne 19]],0)))=TRUE,"Form","")</f>
        <v/>
      </c>
      <c r="FP10" s="136" t="str">
        <f>IF(ISTEXT(INDEX('Abs Formation'!$B$4:$T$369,MATCH(FP$9*1,Tableau6[Date],0),MATCH(Tableau3[[#This Row],[Nom Prénom]],Tableau6[[#Headers],[Infirmière]:[Personne 19]],0)))=TRUE,"Form","")</f>
        <v/>
      </c>
      <c r="FQ10" s="136" t="str">
        <f>IF(ISTEXT(INDEX('Abs Formation'!$B$4:$T$369,MATCH(FQ$9*1,Tableau6[Date],0),MATCH(Tableau3[[#This Row],[Nom Prénom]],Tableau6[[#Headers],[Infirmière]:[Personne 19]],0)))=TRUE,"Form","")</f>
        <v/>
      </c>
      <c r="FR10" s="136" t="str">
        <f>IF(ISTEXT(INDEX('Abs Formation'!$B$4:$T$369,MATCH(FR$9*1,Tableau6[Date],0),MATCH(Tableau3[[#This Row],[Nom Prénom]],Tableau6[[#Headers],[Infirmière]:[Personne 19]],0)))=TRUE,"Form","")</f>
        <v/>
      </c>
      <c r="FS10" s="136" t="str">
        <f>IF(ISTEXT(INDEX('Abs Formation'!$B$4:$T$369,MATCH(FS$9*1,Tableau6[Date],0),MATCH(Tableau3[[#This Row],[Nom Prénom]],Tableau6[[#Headers],[Infirmière]:[Personne 19]],0)))=TRUE,"Form","")</f>
        <v/>
      </c>
      <c r="FT10" s="136" t="str">
        <f>IF(ISTEXT(INDEX('Abs Formation'!$B$4:$T$369,MATCH(FT$9*1,Tableau6[Date],0),MATCH(Tableau3[[#This Row],[Nom Prénom]],Tableau6[[#Headers],[Infirmière]:[Personne 19]],0)))=TRUE,"Form","")</f>
        <v/>
      </c>
      <c r="FU10" s="136" t="str">
        <f>IF(ISTEXT(INDEX('Abs Formation'!$B$4:$T$369,MATCH(FU$9*1,Tableau6[Date],0),MATCH(Tableau3[[#This Row],[Nom Prénom]],Tableau6[[#Headers],[Infirmière]:[Personne 19]],0)))=TRUE,"Form","")</f>
        <v/>
      </c>
      <c r="FV10" s="136" t="str">
        <f>IF(ISTEXT(INDEX('Abs Formation'!$B$4:$T$369,MATCH(FV$9*1,Tableau6[Date],0),MATCH(Tableau3[[#This Row],[Nom Prénom]],Tableau6[[#Headers],[Infirmière]:[Personne 19]],0)))=TRUE,"Form","")</f>
        <v/>
      </c>
      <c r="FW10" s="136" t="str">
        <f>IF(ISTEXT(INDEX('Abs Formation'!$B$4:$T$369,MATCH(FW$9*1,Tableau6[Date],0),MATCH(Tableau3[[#This Row],[Nom Prénom]],Tableau6[[#Headers],[Infirmière]:[Personne 19]],0)))=TRUE,"Form","")</f>
        <v/>
      </c>
      <c r="FX10" s="136" t="str">
        <f>IF(ISTEXT(INDEX('Abs Formation'!$B$4:$T$369,MATCH(FX$9*1,Tableau6[Date],0),MATCH(Tableau3[[#This Row],[Nom Prénom]],Tableau6[[#Headers],[Infirmière]:[Personne 19]],0)))=TRUE,"Form","")</f>
        <v/>
      </c>
      <c r="FY10" s="136" t="str">
        <f>IF(ISTEXT(INDEX('Abs Formation'!$B$4:$T$369,MATCH(FY$9*1,Tableau6[Date],0),MATCH(Tableau3[[#This Row],[Nom Prénom]],Tableau6[[#Headers],[Infirmière]:[Personne 19]],0)))=TRUE,"Form","")</f>
        <v/>
      </c>
      <c r="FZ10" s="136" t="str">
        <f>IF(ISTEXT(INDEX('Abs Formation'!$B$4:$T$369,MATCH(FZ$9*1,Tableau6[Date],0),MATCH(Tableau3[[#This Row],[Nom Prénom]],Tableau6[[#Headers],[Infirmière]:[Personne 19]],0)))=TRUE,"Form","")</f>
        <v/>
      </c>
      <c r="GA10" s="136" t="str">
        <f>IF(ISTEXT(INDEX('Abs Formation'!$B$4:$T$369,MATCH(GA$9*1,Tableau6[Date],0),MATCH(Tableau3[[#This Row],[Nom Prénom]],Tableau6[[#Headers],[Infirmière]:[Personne 19]],0)))=TRUE,"Form","")</f>
        <v/>
      </c>
      <c r="GB10" s="136" t="str">
        <f>IF(ISTEXT(INDEX('Abs Formation'!$B$4:$T$369,MATCH(GB$9*1,Tableau6[Date],0),MATCH(Tableau3[[#This Row],[Nom Prénom]],Tableau6[[#Headers],[Infirmière]:[Personne 19]],0)))=TRUE,"Form","")</f>
        <v/>
      </c>
      <c r="GC10" s="136" t="str">
        <f>IF(ISTEXT(INDEX('Abs Formation'!$B$4:$T$369,MATCH(GC$9*1,Tableau6[Date],0),MATCH(Tableau3[[#This Row],[Nom Prénom]],Tableau6[[#Headers],[Infirmière]:[Personne 19]],0)))=TRUE,"Form","")</f>
        <v/>
      </c>
      <c r="GD10" s="136" t="str">
        <f>IF(ISTEXT(INDEX('Abs Formation'!$B$4:$T$369,MATCH(GD$9*1,Tableau6[Date],0),MATCH(Tableau3[[#This Row],[Nom Prénom]],Tableau6[[#Headers],[Infirmière]:[Personne 19]],0)))=TRUE,"Form","")</f>
        <v/>
      </c>
      <c r="GE10" s="136" t="str">
        <f>IF(ISTEXT(INDEX('Abs Formation'!$B$4:$T$369,MATCH(GE$9*1,Tableau6[Date],0),MATCH(Tableau3[[#This Row],[Nom Prénom]],Tableau6[[#Headers],[Infirmière]:[Personne 19]],0)))=TRUE,"Form","")</f>
        <v/>
      </c>
      <c r="GF10" s="136" t="str">
        <f>IF(ISTEXT(INDEX('Abs Formation'!$B$4:$T$369,MATCH(GF$9*1,Tableau6[Date],0),MATCH(Tableau3[[#This Row],[Nom Prénom]],Tableau6[[#Headers],[Infirmière]:[Personne 19]],0)))=TRUE,"Form","")</f>
        <v/>
      </c>
      <c r="GG10" s="136" t="str">
        <f>IF(ISTEXT(INDEX('Abs Formation'!$B$4:$T$369,MATCH(GG$9*1,Tableau6[Date],0),MATCH(Tableau3[[#This Row],[Nom Prénom]],Tableau6[[#Headers],[Infirmière]:[Personne 19]],0)))=TRUE,"Form","")</f>
        <v/>
      </c>
      <c r="GH10" s="136" t="str">
        <f>IF(ISTEXT(INDEX('Abs Formation'!$B$4:$T$369,MATCH(GH$9*1,Tableau6[Date],0),MATCH(Tableau3[[#This Row],[Nom Prénom]],Tableau6[[#Headers],[Infirmière]:[Personne 19]],0)))=TRUE,"Form","")</f>
        <v/>
      </c>
      <c r="GI10" s="136" t="str">
        <f>IF(ISTEXT(INDEX('Abs Formation'!$B$4:$T$369,MATCH(GI$9*1,Tableau6[Date],0),MATCH(Tableau3[[#This Row],[Nom Prénom]],Tableau6[[#Headers],[Infirmière]:[Personne 19]],0)))=TRUE,"Form","")</f>
        <v/>
      </c>
      <c r="GJ10" s="136" t="str">
        <f>IF(ISTEXT(INDEX('Abs Formation'!$B$4:$T$369,MATCH(GJ$9*1,Tableau6[Date],0),MATCH(Tableau3[[#This Row],[Nom Prénom]],Tableau6[[#Headers],[Infirmière]:[Personne 19]],0)))=TRUE,"Form","")</f>
        <v/>
      </c>
      <c r="GK10" s="136" t="str">
        <f>IF(ISTEXT(INDEX('Abs Formation'!$B$4:$T$369,MATCH(GK$9*1,Tableau6[Date],0),MATCH(Tableau3[[#This Row],[Nom Prénom]],Tableau6[[#Headers],[Infirmière]:[Personne 19]],0)))=TRUE,"Form","")</f>
        <v/>
      </c>
      <c r="GL10" s="136" t="str">
        <f>IF(ISTEXT(INDEX('Abs Formation'!$B$4:$T$369,MATCH(GL$9*1,Tableau6[Date],0),MATCH(Tableau3[[#This Row],[Nom Prénom]],Tableau6[[#Headers],[Infirmière]:[Personne 19]],0)))=TRUE,"Form","")</f>
        <v/>
      </c>
      <c r="GM10" s="136" t="str">
        <f>IF(ISTEXT(INDEX('Abs Formation'!$B$4:$T$369,MATCH(GM$9*1,Tableau6[Date],0),MATCH(Tableau3[[#This Row],[Nom Prénom]],Tableau6[[#Headers],[Infirmière]:[Personne 19]],0)))=TRUE,"Form","")</f>
        <v/>
      </c>
      <c r="GN10" s="136" t="str">
        <f>IF(ISTEXT(INDEX('Abs Formation'!$B$4:$T$369,MATCH(GN$9*1,Tableau6[Date],0),MATCH(Tableau3[[#This Row],[Nom Prénom]],Tableau6[[#Headers],[Infirmière]:[Personne 19]],0)))=TRUE,"Form","")</f>
        <v/>
      </c>
      <c r="GO10" s="137" t="str">
        <f>IF(ISTEXT(INDEX('Abs Formation'!$B$4:$T$369,MATCH(GO$9*1,Tableau6[Date],0),MATCH(Tableau3[[#This Row],[Nom Prénom]],Tableau6[[#Headers],[Infirmière]:[Personne 19]],0)))=TRUE,"Form","")</f>
        <v/>
      </c>
      <c r="GP10" s="137" t="str">
        <f>IF(ISTEXT(INDEX('Abs Formation'!$B$4:$T$369,MATCH(GP$9*1,Tableau6[Date],0),MATCH(Tableau3[[#This Row],[Nom Prénom]],Tableau6[[#Headers],[Infirmière]:[Personne 19]],0)))=TRUE,"Form","")</f>
        <v/>
      </c>
      <c r="GQ10" s="137" t="str">
        <f>IF(ISTEXT(INDEX('Abs Formation'!$B$4:$T$369,MATCH(GQ$9*1,Tableau6[Date],0),MATCH(Tableau3[[#This Row],[Nom Prénom]],Tableau6[[#Headers],[Infirmière]:[Personne 19]],0)))=TRUE,"Form","")</f>
        <v/>
      </c>
      <c r="GR10" s="137" t="str">
        <f>IF(ISTEXT(INDEX('Abs Formation'!$B$4:$T$369,MATCH(GR$9*1,Tableau6[Date],0),MATCH(Tableau3[[#This Row],[Nom Prénom]],Tableau6[[#Headers],[Infirmière]:[Personne 19]],0)))=TRUE,"Form","")</f>
        <v/>
      </c>
      <c r="GS10" s="137" t="str">
        <f>IF(ISTEXT(INDEX('Abs Formation'!$B$4:$T$369,MATCH(GS$9*1,Tableau6[Date],0),MATCH(Tableau3[[#This Row],[Nom Prénom]],Tableau6[[#Headers],[Infirmière]:[Personne 19]],0)))=TRUE,"Form","")</f>
        <v/>
      </c>
      <c r="GT10" s="137" t="str">
        <f>IF(ISTEXT(INDEX('Abs Formation'!$B$4:$T$369,MATCH(GT$9*1,Tableau6[Date],0),MATCH(Tableau3[[#This Row],[Nom Prénom]],Tableau6[[#Headers],[Infirmière]:[Personne 19]],0)))=TRUE,"Form","")</f>
        <v/>
      </c>
      <c r="GU10" s="137" t="str">
        <f>IF(ISTEXT(INDEX('Abs Formation'!$B$4:$T$369,MATCH(GU$9*1,Tableau6[Date],0),MATCH(Tableau3[[#This Row],[Nom Prénom]],Tableau6[[#Headers],[Infirmière]:[Personne 19]],0)))=TRUE,"Form","")</f>
        <v/>
      </c>
      <c r="GV10" s="137" t="str">
        <f>IF(ISTEXT(INDEX('Abs Formation'!$B$4:$T$369,MATCH(GV$9*1,Tableau6[Date],0),MATCH(Tableau3[[#This Row],[Nom Prénom]],Tableau6[[#Headers],[Infirmière]:[Personne 19]],0)))=TRUE,"Form","")</f>
        <v/>
      </c>
      <c r="GW10" s="137" t="str">
        <f>IF(ISTEXT(INDEX('Abs Formation'!$B$4:$T$369,MATCH(GW$9*1,Tableau6[Date],0),MATCH(Tableau3[[#This Row],[Nom Prénom]],Tableau6[[#Headers],[Infirmière]:[Personne 19]],0)))=TRUE,"Form","")</f>
        <v/>
      </c>
      <c r="GX10" s="137" t="str">
        <f>IF(ISTEXT(INDEX('Abs Formation'!$B$4:$T$369,MATCH(GX$9*1,Tableau6[Date],0),MATCH(Tableau3[[#This Row],[Nom Prénom]],Tableau6[[#Headers],[Infirmière]:[Personne 19]],0)))=TRUE,"Form","")</f>
        <v/>
      </c>
      <c r="GY10" s="137" t="str">
        <f>IF(ISTEXT(INDEX('Abs Formation'!$B$4:$T$369,MATCH(GY$9*1,Tableau6[Date],0),MATCH(Tableau3[[#This Row],[Nom Prénom]],Tableau6[[#Headers],[Infirmière]:[Personne 19]],0)))=TRUE,"Form","")</f>
        <v/>
      </c>
      <c r="GZ10" s="137" t="str">
        <f>IF(ISTEXT(INDEX('Abs Formation'!$B$4:$T$369,MATCH(GZ$9*1,Tableau6[Date],0),MATCH(Tableau3[[#This Row],[Nom Prénom]],Tableau6[[#Headers],[Infirmière]:[Personne 19]],0)))=TRUE,"Form","")</f>
        <v/>
      </c>
      <c r="HA10" s="137" t="str">
        <f>IF(ISTEXT(INDEX('Abs Formation'!$B$4:$T$369,MATCH(HA$9*1,Tableau6[Date],0),MATCH(Tableau3[[#This Row],[Nom Prénom]],Tableau6[[#Headers],[Infirmière]:[Personne 19]],0)))=TRUE,"Form","")</f>
        <v/>
      </c>
      <c r="HB10" s="137" t="str">
        <f>IF(ISTEXT(INDEX('Abs Formation'!$B$4:$T$369,MATCH(HB$9*1,Tableau6[Date],0),MATCH(Tableau3[[#This Row],[Nom Prénom]],Tableau6[[#Headers],[Infirmière]:[Personne 19]],0)))=TRUE,"Form","")</f>
        <v/>
      </c>
      <c r="HC10" s="137" t="str">
        <f>IF(ISTEXT(INDEX('Abs Formation'!$B$4:$T$369,MATCH(HC$9*1,Tableau6[Date],0),MATCH(Tableau3[[#This Row],[Nom Prénom]],Tableau6[[#Headers],[Infirmière]:[Personne 19]],0)))=TRUE,"Form","")</f>
        <v/>
      </c>
      <c r="HD10" s="137" t="str">
        <f>IF(ISTEXT(INDEX('Abs Formation'!$B$4:$T$369,MATCH(HD$9*1,Tableau6[Date],0),MATCH(Tableau3[[#This Row],[Nom Prénom]],Tableau6[[#Headers],[Infirmière]:[Personne 19]],0)))=TRUE,"Form","")</f>
        <v/>
      </c>
      <c r="HE10" s="137" t="str">
        <f>IF(ISTEXT(INDEX('Abs Formation'!$B$4:$T$369,MATCH(HE$9*1,Tableau6[Date],0),MATCH(Tableau3[[#This Row],[Nom Prénom]],Tableau6[[#Headers],[Infirmière]:[Personne 19]],0)))=TRUE,"Form","")</f>
        <v/>
      </c>
      <c r="HF10" s="137" t="str">
        <f>IF(ISTEXT(INDEX('Abs Formation'!$B$4:$T$369,MATCH(HF$9*1,Tableau6[Date],0),MATCH(Tableau3[[#This Row],[Nom Prénom]],Tableau6[[#Headers],[Infirmière]:[Personne 19]],0)))=TRUE,"Form","")</f>
        <v/>
      </c>
      <c r="HG10" s="137" t="str">
        <f>IF(ISTEXT(INDEX('Abs Formation'!$B$4:$T$369,MATCH(HG$9*1,Tableau6[Date],0),MATCH(Tableau3[[#This Row],[Nom Prénom]],Tableau6[[#Headers],[Infirmière]:[Personne 19]],0)))=TRUE,"Form","")</f>
        <v/>
      </c>
      <c r="HH10" s="137" t="str">
        <f>IF(ISTEXT(INDEX('Abs Formation'!$B$4:$T$369,MATCH(HH$9*1,Tableau6[Date],0),MATCH(Tableau3[[#This Row],[Nom Prénom]],Tableau6[[#Headers],[Infirmière]:[Personne 19]],0)))=TRUE,"Form","")</f>
        <v/>
      </c>
      <c r="HI10" s="137" t="str">
        <f>IF(ISTEXT(INDEX('Abs Formation'!$B$4:$T$369,MATCH(HI$9*1,Tableau6[Date],0),MATCH(Tableau3[[#This Row],[Nom Prénom]],Tableau6[[#Headers],[Infirmière]:[Personne 19]],0)))=TRUE,"Form","")</f>
        <v/>
      </c>
      <c r="HJ10" s="137" t="str">
        <f>IF(ISTEXT(INDEX('Abs Formation'!$B$4:$T$369,MATCH(HJ$9*1,Tableau6[Date],0),MATCH(Tableau3[[#This Row],[Nom Prénom]],Tableau6[[#Headers],[Infirmière]:[Personne 19]],0)))=TRUE,"Form","")</f>
        <v/>
      </c>
      <c r="HK10" s="137" t="str">
        <f>IF(ISTEXT(INDEX('Abs Formation'!$B$4:$T$369,MATCH(HK$9*1,Tableau6[Date],0),MATCH(Tableau3[[#This Row],[Nom Prénom]],Tableau6[[#Headers],[Infirmière]:[Personne 19]],0)))=TRUE,"Form","")</f>
        <v/>
      </c>
      <c r="HL10" s="137" t="str">
        <f>IF(ISTEXT(INDEX('Abs Formation'!$B$4:$T$369,MATCH(HL$9*1,Tableau6[Date],0),MATCH(Tableau3[[#This Row],[Nom Prénom]],Tableau6[[#Headers],[Infirmière]:[Personne 19]],0)))=TRUE,"Form","")</f>
        <v/>
      </c>
      <c r="HM10" s="137" t="str">
        <f>IF(ISTEXT(INDEX('Abs Formation'!$B$4:$T$369,MATCH(HM$9*1,Tableau6[Date],0),MATCH(Tableau3[[#This Row],[Nom Prénom]],Tableau6[[#Headers],[Infirmière]:[Personne 19]],0)))=TRUE,"Form","")</f>
        <v/>
      </c>
      <c r="HN10" s="137" t="str">
        <f>IF(ISTEXT(INDEX('Abs Formation'!$B$4:$T$369,MATCH(HN$9*1,Tableau6[Date],0),MATCH(Tableau3[[#This Row],[Nom Prénom]],Tableau6[[#Headers],[Infirmière]:[Personne 19]],0)))=TRUE,"Form","")</f>
        <v/>
      </c>
      <c r="HO10" s="137" t="str">
        <f>IF(ISTEXT(INDEX('Abs Formation'!$B$4:$T$369,MATCH(HO$9*1,Tableau6[Date],0),MATCH(Tableau3[[#This Row],[Nom Prénom]],Tableau6[[#Headers],[Infirmière]:[Personne 19]],0)))=TRUE,"Form","")</f>
        <v/>
      </c>
      <c r="HP10" s="137" t="str">
        <f>IF(ISTEXT(INDEX('Abs Formation'!$B$4:$T$369,MATCH(HP$9*1,Tableau6[Date],0),MATCH(Tableau3[[#This Row],[Nom Prénom]],Tableau6[[#Headers],[Infirmière]:[Personne 19]],0)))=TRUE,"Form","")</f>
        <v/>
      </c>
      <c r="HQ10" s="137" t="str">
        <f>IF(ISTEXT(INDEX('Abs Formation'!$B$4:$T$369,MATCH(HQ$9*1,Tableau6[Date],0),MATCH(Tableau3[[#This Row],[Nom Prénom]],Tableau6[[#Headers],[Infirmière]:[Personne 19]],0)))=TRUE,"Form","")</f>
        <v/>
      </c>
      <c r="HR10" s="137" t="str">
        <f>IF(ISTEXT(INDEX('Abs Formation'!$B$4:$T$369,MATCH(HR$9*1,Tableau6[Date],0),MATCH(Tableau3[[#This Row],[Nom Prénom]],Tableau6[[#Headers],[Infirmière]:[Personne 19]],0)))=TRUE,"Form","")</f>
        <v/>
      </c>
      <c r="HS10" s="137" t="str">
        <f>IF(ISTEXT(INDEX('Abs Formation'!$B$4:$T$369,MATCH(HS$9*1,Tableau6[Date],0),MATCH(Tableau3[[#This Row],[Nom Prénom]],Tableau6[[#Headers],[Infirmière]:[Personne 19]],0)))=TRUE,"Form","")</f>
        <v/>
      </c>
      <c r="HT10" s="131" t="str">
        <f>IF(ISTEXT(INDEX('Abs Formation'!$B$4:$T$369,MATCH(HT$9*1,Tableau6[Date],0),MATCH(Tableau3[[#This Row],[Nom Prénom]],Tableau6[[#Headers],[Infirmière]:[Personne 19]],0)))=TRUE,"Form","")</f>
        <v/>
      </c>
      <c r="HU10" s="131" t="str">
        <f>IF(ISTEXT(INDEX('Abs Formation'!$B$4:$T$369,MATCH(HU$9*1,Tableau6[Date],0),MATCH(Tableau3[[#This Row],[Nom Prénom]],Tableau6[[#Headers],[Infirmière]:[Personne 19]],0)))=TRUE,"Form","")</f>
        <v/>
      </c>
      <c r="HV10" s="131" t="str">
        <f>IF(ISTEXT(INDEX('Abs Formation'!$B$4:$T$369,MATCH(HV$9*1,Tableau6[Date],0),MATCH(Tableau3[[#This Row],[Nom Prénom]],Tableau6[[#Headers],[Infirmière]:[Personne 19]],0)))=TRUE,"Form","")</f>
        <v/>
      </c>
      <c r="HW10" s="131" t="str">
        <f>IF(ISTEXT(INDEX('Abs Formation'!$B$4:$T$369,MATCH(HW$9*1,Tableau6[Date],0),MATCH(Tableau3[[#This Row],[Nom Prénom]],Tableau6[[#Headers],[Infirmière]:[Personne 19]],0)))=TRUE,"Form","")</f>
        <v/>
      </c>
      <c r="HX10" s="131" t="str">
        <f>IF(ISTEXT(INDEX('Abs Formation'!$B$4:$T$369,MATCH(HX$9*1,Tableau6[Date],0),MATCH(Tableau3[[#This Row],[Nom Prénom]],Tableau6[[#Headers],[Infirmière]:[Personne 19]],0)))=TRUE,"Form","")</f>
        <v/>
      </c>
      <c r="HY10" s="131" t="str">
        <f>IF(ISTEXT(INDEX('Abs Formation'!$B$4:$T$369,MATCH(HY$9*1,Tableau6[Date],0),MATCH(Tableau3[[#This Row],[Nom Prénom]],Tableau6[[#Headers],[Infirmière]:[Personne 19]],0)))=TRUE,"Form","")</f>
        <v/>
      </c>
      <c r="HZ10" s="131" t="str">
        <f>IF(ISTEXT(INDEX('Abs Formation'!$B$4:$T$369,MATCH(HZ$9*1,Tableau6[Date],0),MATCH(Tableau3[[#This Row],[Nom Prénom]],Tableau6[[#Headers],[Infirmière]:[Personne 19]],0)))=TRUE,"Form","")</f>
        <v/>
      </c>
      <c r="IA10" s="131" t="str">
        <f>IF(ISTEXT(INDEX('Abs Formation'!$B$4:$T$369,MATCH(IA$9*1,Tableau6[Date],0),MATCH(Tableau3[[#This Row],[Nom Prénom]],Tableau6[[#Headers],[Infirmière]:[Personne 19]],0)))=TRUE,"Form","")</f>
        <v/>
      </c>
      <c r="IB10" s="131" t="str">
        <f>IF(ISTEXT(INDEX('Abs Formation'!$B$4:$T$369,MATCH(IB$9*1,Tableau6[Date],0),MATCH(Tableau3[[#This Row],[Nom Prénom]],Tableau6[[#Headers],[Infirmière]:[Personne 19]],0)))=TRUE,"Form","")</f>
        <v/>
      </c>
      <c r="IC10" s="131" t="str">
        <f>IF(ISTEXT(INDEX('Abs Formation'!$B$4:$T$369,MATCH(IC$9*1,Tableau6[Date],0),MATCH(Tableau3[[#This Row],[Nom Prénom]],Tableau6[[#Headers],[Infirmière]:[Personne 19]],0)))=TRUE,"Form","")</f>
        <v/>
      </c>
      <c r="ID10" s="131" t="str">
        <f>IF(ISTEXT(INDEX('Abs Formation'!$B$4:$T$369,MATCH(ID$9*1,Tableau6[Date],0),MATCH(Tableau3[[#This Row],[Nom Prénom]],Tableau6[[#Headers],[Infirmière]:[Personne 19]],0)))=TRUE,"Form","")</f>
        <v/>
      </c>
      <c r="IE10" s="131" t="str">
        <f>IF(ISTEXT(INDEX('Abs Formation'!$B$4:$T$369,MATCH(IE$9*1,Tableau6[Date],0),MATCH(Tableau3[[#This Row],[Nom Prénom]],Tableau6[[#Headers],[Infirmière]:[Personne 19]],0)))=TRUE,"Form","")</f>
        <v/>
      </c>
      <c r="IF10" s="131" t="str">
        <f>IF(ISTEXT(INDEX('Abs Formation'!$B$4:$T$369,MATCH(IF$9*1,Tableau6[Date],0),MATCH(Tableau3[[#This Row],[Nom Prénom]],Tableau6[[#Headers],[Infirmière]:[Personne 19]],0)))=TRUE,"Form","")</f>
        <v/>
      </c>
      <c r="IG10" s="131" t="str">
        <f>IF(ISTEXT(INDEX('Abs Formation'!$B$4:$T$369,MATCH(IG$9*1,Tableau6[Date],0),MATCH(Tableau3[[#This Row],[Nom Prénom]],Tableau6[[#Headers],[Infirmière]:[Personne 19]],0)))=TRUE,"Form","")</f>
        <v/>
      </c>
      <c r="IH10" s="131" t="str">
        <f>IF(ISTEXT(INDEX('Abs Formation'!$B$4:$T$369,MATCH(IH$9*1,Tableau6[Date],0),MATCH(Tableau3[[#This Row],[Nom Prénom]],Tableau6[[#Headers],[Infirmière]:[Personne 19]],0)))=TRUE,"Form","")</f>
        <v/>
      </c>
      <c r="II10" s="131" t="str">
        <f>IF(ISTEXT(INDEX('Abs Formation'!$B$4:$T$369,MATCH(II$9*1,Tableau6[Date],0),MATCH(Tableau3[[#This Row],[Nom Prénom]],Tableau6[[#Headers],[Infirmière]:[Personne 19]],0)))=TRUE,"Form","")</f>
        <v/>
      </c>
      <c r="IJ10" s="131" t="str">
        <f>IF(ISTEXT(INDEX('Abs Formation'!$B$4:$T$369,MATCH(IJ$9*1,Tableau6[Date],0),MATCH(Tableau3[[#This Row],[Nom Prénom]],Tableau6[[#Headers],[Infirmière]:[Personne 19]],0)))=TRUE,"Form","")</f>
        <v/>
      </c>
      <c r="IK10" s="131" t="str">
        <f>IF(ISTEXT(INDEX('Abs Formation'!$B$4:$T$369,MATCH(IK$9*1,Tableau6[Date],0),MATCH(Tableau3[[#This Row],[Nom Prénom]],Tableau6[[#Headers],[Infirmière]:[Personne 19]],0)))=TRUE,"Form","")</f>
        <v/>
      </c>
      <c r="IL10" s="131" t="str">
        <f>IF(ISTEXT(INDEX('Abs Formation'!$B$4:$T$369,MATCH(IL$9*1,Tableau6[Date],0),MATCH(Tableau3[[#This Row],[Nom Prénom]],Tableau6[[#Headers],[Infirmière]:[Personne 19]],0)))=TRUE,"Form","")</f>
        <v/>
      </c>
      <c r="IM10" s="131" t="str">
        <f>IF(ISTEXT(INDEX('Abs Formation'!$B$4:$T$369,MATCH(IM$9*1,Tableau6[Date],0),MATCH(Tableau3[[#This Row],[Nom Prénom]],Tableau6[[#Headers],[Infirmière]:[Personne 19]],0)))=TRUE,"Form","")</f>
        <v/>
      </c>
      <c r="IN10" s="131" t="str">
        <f>IF(ISTEXT(INDEX('Abs Formation'!$B$4:$T$369,MATCH(IN$9*1,Tableau6[Date],0),MATCH(Tableau3[[#This Row],[Nom Prénom]],Tableau6[[#Headers],[Infirmière]:[Personne 19]],0)))=TRUE,"Form","")</f>
        <v/>
      </c>
      <c r="IO10" s="131" t="str">
        <f>IF(ISTEXT(INDEX('Abs Formation'!$B$4:$T$369,MATCH(IO$9*1,Tableau6[Date],0),MATCH(Tableau3[[#This Row],[Nom Prénom]],Tableau6[[#Headers],[Infirmière]:[Personne 19]],0)))=TRUE,"Form","")</f>
        <v/>
      </c>
      <c r="IP10" s="131" t="str">
        <f>IF(ISTEXT(INDEX('Abs Formation'!$B$4:$T$369,MATCH(IP$9*1,Tableau6[Date],0),MATCH(Tableau3[[#This Row],[Nom Prénom]],Tableau6[[#Headers],[Infirmière]:[Personne 19]],0)))=TRUE,"Form","")</f>
        <v/>
      </c>
      <c r="IQ10" s="131" t="str">
        <f>IF(ISTEXT(INDEX('Abs Formation'!$B$4:$T$369,MATCH(IQ$9*1,Tableau6[Date],0),MATCH(Tableau3[[#This Row],[Nom Prénom]],Tableau6[[#Headers],[Infirmière]:[Personne 19]],0)))=TRUE,"Form","")</f>
        <v/>
      </c>
      <c r="IR10" s="131" t="str">
        <f>IF(ISTEXT(INDEX('Abs Formation'!$B$4:$T$369,MATCH(IR$9*1,Tableau6[Date],0),MATCH(Tableau3[[#This Row],[Nom Prénom]],Tableau6[[#Headers],[Infirmière]:[Personne 19]],0)))=TRUE,"Form","")</f>
        <v/>
      </c>
      <c r="IS10" s="131" t="str">
        <f>IF(ISTEXT(INDEX('Abs Formation'!$B$4:$T$369,MATCH(IS$9*1,Tableau6[Date],0),MATCH(Tableau3[[#This Row],[Nom Prénom]],Tableau6[[#Headers],[Infirmière]:[Personne 19]],0)))=TRUE,"Form","")</f>
        <v/>
      </c>
      <c r="IT10" s="131" t="str">
        <f>IF(ISTEXT(INDEX('Abs Formation'!$B$4:$T$369,MATCH(IT$9*1,Tableau6[Date],0),MATCH(Tableau3[[#This Row],[Nom Prénom]],Tableau6[[#Headers],[Infirmière]:[Personne 19]],0)))=TRUE,"Form","")</f>
        <v/>
      </c>
      <c r="IU10" s="131" t="str">
        <f>IF(ISTEXT(INDEX('Abs Formation'!$B$4:$T$369,MATCH(IU$9*1,Tableau6[Date],0),MATCH(Tableau3[[#This Row],[Nom Prénom]],Tableau6[[#Headers],[Infirmière]:[Personne 19]],0)))=TRUE,"Form","")</f>
        <v/>
      </c>
      <c r="IV10" s="131" t="str">
        <f>IF(ISTEXT(INDEX('Abs Formation'!$B$4:$T$369,MATCH(IV$9*1,Tableau6[Date],0),MATCH(Tableau3[[#This Row],[Nom Prénom]],Tableau6[[#Headers],[Infirmière]:[Personne 19]],0)))=TRUE,"Form","")</f>
        <v/>
      </c>
      <c r="IW10" s="131" t="str">
        <f>IF(ISTEXT(INDEX('Abs Formation'!$B$4:$T$369,MATCH(IW$9*1,Tableau6[Date],0),MATCH(Tableau3[[#This Row],[Nom Prénom]],Tableau6[[#Headers],[Infirmière]:[Personne 19]],0)))=TRUE,"Form","")</f>
        <v/>
      </c>
      <c r="IX10" s="131" t="str">
        <f>IF(ISTEXT(INDEX('Abs Formation'!$B$4:$T$369,MATCH(IX$9*1,Tableau6[Date],0),MATCH(Tableau3[[#This Row],[Nom Prénom]],Tableau6[[#Headers],[Infirmière]:[Personne 19]],0)))=TRUE,"Form","")</f>
        <v/>
      </c>
      <c r="IY10" s="138" t="str">
        <f>IF(ISTEXT(INDEX('Abs Formation'!$B$4:$T$369,MATCH(IY$9*1,Tableau6[Date],0),MATCH(Tableau3[[#This Row],[Nom Prénom]],Tableau6[[#Headers],[Infirmière]:[Personne 19]],0)))=TRUE,"Form","")</f>
        <v/>
      </c>
      <c r="IZ10" s="138" t="str">
        <f>IF(ISTEXT(INDEX('Abs Formation'!$B$4:$T$369,MATCH(IZ$9*1,Tableau6[Date],0),MATCH(Tableau3[[#This Row],[Nom Prénom]],Tableau6[[#Headers],[Infirmière]:[Personne 19]],0)))=TRUE,"Form","")</f>
        <v/>
      </c>
      <c r="JA10" s="138" t="str">
        <f>IF(ISTEXT(INDEX('Abs Formation'!$B$4:$T$369,MATCH(JA$9*1,Tableau6[Date],0),MATCH(Tableau3[[#This Row],[Nom Prénom]],Tableau6[[#Headers],[Infirmière]:[Personne 19]],0)))=TRUE,"Form","")</f>
        <v/>
      </c>
      <c r="JB10" s="138" t="str">
        <f>IF(ISTEXT(INDEX('Abs Formation'!$B$4:$T$369,MATCH(JB$9*1,Tableau6[Date],0),MATCH(Tableau3[[#This Row],[Nom Prénom]],Tableau6[[#Headers],[Infirmière]:[Personne 19]],0)))=TRUE,"Form","")</f>
        <v/>
      </c>
      <c r="JC10" s="138" t="str">
        <f>IF(ISTEXT(INDEX('Abs Formation'!$B$4:$T$369,MATCH(JC$9*1,Tableau6[Date],0),MATCH(Tableau3[[#This Row],[Nom Prénom]],Tableau6[[#Headers],[Infirmière]:[Personne 19]],0)))=TRUE,"Form","")</f>
        <v/>
      </c>
      <c r="JD10" s="138" t="str">
        <f>IF(ISTEXT(INDEX('Abs Formation'!$B$4:$T$369,MATCH(JD$9*1,Tableau6[Date],0),MATCH(Tableau3[[#This Row],[Nom Prénom]],Tableau6[[#Headers],[Infirmière]:[Personne 19]],0)))=TRUE,"Form","")</f>
        <v/>
      </c>
      <c r="JE10" s="138" t="str">
        <f>IF(ISTEXT(INDEX('Abs Formation'!$B$4:$T$369,MATCH(JE$9*1,Tableau6[Date],0),MATCH(Tableau3[[#This Row],[Nom Prénom]],Tableau6[[#Headers],[Infirmière]:[Personne 19]],0)))=TRUE,"Form","")</f>
        <v/>
      </c>
      <c r="JF10" s="138" t="str">
        <f>IF(ISTEXT(INDEX('Abs Formation'!$B$4:$T$369,MATCH(JF$9*1,Tableau6[Date],0),MATCH(Tableau3[[#This Row],[Nom Prénom]],Tableau6[[#Headers],[Infirmière]:[Personne 19]],0)))=TRUE,"Form","")</f>
        <v/>
      </c>
      <c r="JG10" s="138" t="str">
        <f>IF(ISTEXT(INDEX('Abs Formation'!$B$4:$T$369,MATCH(JG$9*1,Tableau6[Date],0),MATCH(Tableau3[[#This Row],[Nom Prénom]],Tableau6[[#Headers],[Infirmière]:[Personne 19]],0)))=TRUE,"Form","")</f>
        <v/>
      </c>
      <c r="JH10" s="138" t="str">
        <f>IF(ISTEXT(INDEX('Abs Formation'!$B$4:$T$369,MATCH(JH$9*1,Tableau6[Date],0),MATCH(Tableau3[[#This Row],[Nom Prénom]],Tableau6[[#Headers],[Infirmière]:[Personne 19]],0)))=TRUE,"Form","")</f>
        <v/>
      </c>
      <c r="JI10" s="138" t="str">
        <f>IF(ISTEXT(INDEX('Abs Formation'!$B$4:$T$369,MATCH(JI$9*1,Tableau6[Date],0),MATCH(Tableau3[[#This Row],[Nom Prénom]],Tableau6[[#Headers],[Infirmière]:[Personne 19]],0)))=TRUE,"Form","")</f>
        <v/>
      </c>
      <c r="JJ10" s="138" t="str">
        <f>IF(ISTEXT(INDEX('Abs Formation'!$B$4:$T$369,MATCH(JJ$9*1,Tableau6[Date],0),MATCH(Tableau3[[#This Row],[Nom Prénom]],Tableau6[[#Headers],[Infirmière]:[Personne 19]],0)))=TRUE,"Form","")</f>
        <v/>
      </c>
      <c r="JK10" s="138" t="str">
        <f>IF(ISTEXT(INDEX('Abs Formation'!$B$4:$T$369,MATCH(JK$9*1,Tableau6[Date],0),MATCH(Tableau3[[#This Row],[Nom Prénom]],Tableau6[[#Headers],[Infirmière]:[Personne 19]],0)))=TRUE,"Form","")</f>
        <v/>
      </c>
      <c r="JL10" s="138" t="str">
        <f>IF(ISTEXT(INDEX('Abs Formation'!$B$4:$T$369,MATCH(JL$9*1,Tableau6[Date],0),MATCH(Tableau3[[#This Row],[Nom Prénom]],Tableau6[[#Headers],[Infirmière]:[Personne 19]],0)))=TRUE,"Form","")</f>
        <v/>
      </c>
      <c r="JM10" s="138" t="str">
        <f>IF(ISTEXT(INDEX('Abs Formation'!$B$4:$T$369,MATCH(JM$9*1,Tableau6[Date],0),MATCH(Tableau3[[#This Row],[Nom Prénom]],Tableau6[[#Headers],[Infirmière]:[Personne 19]],0)))=TRUE,"Form","")</f>
        <v/>
      </c>
      <c r="JN10" s="138" t="str">
        <f>IF(ISTEXT(INDEX('Abs Formation'!$B$4:$T$369,MATCH(JN$9*1,Tableau6[Date],0),MATCH(Tableau3[[#This Row],[Nom Prénom]],Tableau6[[#Headers],[Infirmière]:[Personne 19]],0)))=TRUE,"Form","")</f>
        <v/>
      </c>
      <c r="JO10" s="138" t="str">
        <f>IF(ISTEXT(INDEX('Abs Formation'!$B$4:$T$369,MATCH(JO$9*1,Tableau6[Date],0),MATCH(Tableau3[[#This Row],[Nom Prénom]],Tableau6[[#Headers],[Infirmière]:[Personne 19]],0)))=TRUE,"Form","")</f>
        <v/>
      </c>
      <c r="JP10" s="138" t="str">
        <f>IF(ISTEXT(INDEX('Abs Formation'!$B$4:$T$369,MATCH(JP$9*1,Tableau6[Date],0),MATCH(Tableau3[[#This Row],[Nom Prénom]],Tableau6[[#Headers],[Infirmière]:[Personne 19]],0)))=TRUE,"Form","")</f>
        <v/>
      </c>
      <c r="JQ10" s="138" t="str">
        <f>IF(ISTEXT(INDEX('Abs Formation'!$B$4:$T$369,MATCH(JQ$9*1,Tableau6[Date],0),MATCH(Tableau3[[#This Row],[Nom Prénom]],Tableau6[[#Headers],[Infirmière]:[Personne 19]],0)))=TRUE,"Form","")</f>
        <v/>
      </c>
      <c r="JR10" s="138" t="str">
        <f>IF(ISTEXT(INDEX('Abs Formation'!$B$4:$T$369,MATCH(JR$9*1,Tableau6[Date],0),MATCH(Tableau3[[#This Row],[Nom Prénom]],Tableau6[[#Headers],[Infirmière]:[Personne 19]],0)))=TRUE,"Form","")</f>
        <v/>
      </c>
      <c r="JS10" s="138" t="str">
        <f>IF(ISTEXT(INDEX('Abs Formation'!$B$4:$T$369,MATCH(JS$9*1,Tableau6[Date],0),MATCH(Tableau3[[#This Row],[Nom Prénom]],Tableau6[[#Headers],[Infirmière]:[Personne 19]],0)))=TRUE,"Form","")</f>
        <v/>
      </c>
      <c r="JT10" s="138" t="str">
        <f>IF(ISTEXT(INDEX('Abs Formation'!$B$4:$T$369,MATCH(JT$9*1,Tableau6[Date],0),MATCH(Tableau3[[#This Row],[Nom Prénom]],Tableau6[[#Headers],[Infirmière]:[Personne 19]],0)))=TRUE,"Form","")</f>
        <v/>
      </c>
      <c r="JU10" s="138" t="str">
        <f>IF(ISTEXT(INDEX('Abs Formation'!$B$4:$T$369,MATCH(JU$9*1,Tableau6[Date],0),MATCH(Tableau3[[#This Row],[Nom Prénom]],Tableau6[[#Headers],[Infirmière]:[Personne 19]],0)))=TRUE,"Form","")</f>
        <v/>
      </c>
      <c r="JV10" s="138" t="str">
        <f>IF(ISTEXT(INDEX('Abs Formation'!$B$4:$T$369,MATCH(JV$9*1,Tableau6[Date],0),MATCH(Tableau3[[#This Row],[Nom Prénom]],Tableau6[[#Headers],[Infirmière]:[Personne 19]],0)))=TRUE,"Form","")</f>
        <v/>
      </c>
      <c r="JW10" s="138" t="str">
        <f>IF(ISTEXT(INDEX('Abs Formation'!$B$4:$T$369,MATCH(JW$9*1,Tableau6[Date],0),MATCH(Tableau3[[#This Row],[Nom Prénom]],Tableau6[[#Headers],[Infirmière]:[Personne 19]],0)))=TRUE,"Form","")</f>
        <v/>
      </c>
      <c r="JX10" s="138" t="str">
        <f>IF(ISTEXT(INDEX('Abs Formation'!$B$4:$T$369,MATCH(JX$9*1,Tableau6[Date],0),MATCH(Tableau3[[#This Row],[Nom Prénom]],Tableau6[[#Headers],[Infirmière]:[Personne 19]],0)))=TRUE,"Form","")</f>
        <v/>
      </c>
      <c r="JY10" s="138" t="str">
        <f>IF(ISTEXT(INDEX('Abs Formation'!$B$4:$T$369,MATCH(JY$9*1,Tableau6[Date],0),MATCH(Tableau3[[#This Row],[Nom Prénom]],Tableau6[[#Headers],[Infirmière]:[Personne 19]],0)))=TRUE,"Form","")</f>
        <v/>
      </c>
      <c r="JZ10" s="138" t="str">
        <f>IF(ISTEXT(INDEX('Abs Formation'!$B$4:$T$369,MATCH(JZ$9*1,Tableau6[Date],0),MATCH(Tableau3[[#This Row],[Nom Prénom]],Tableau6[[#Headers],[Infirmière]:[Personne 19]],0)))=TRUE,"Form","")</f>
        <v/>
      </c>
      <c r="KA10" s="138" t="str">
        <f>IF(ISTEXT(INDEX('Abs Formation'!$B$4:$T$369,MATCH(KA$9*1,Tableau6[Date],0),MATCH(Tableau3[[#This Row],[Nom Prénom]],Tableau6[[#Headers],[Infirmière]:[Personne 19]],0)))=TRUE,"Form","")</f>
        <v/>
      </c>
      <c r="KB10" s="138" t="str">
        <f>IF(ISTEXT(INDEX('Abs Formation'!$B$4:$T$369,MATCH(KB$9*1,Tableau6[Date],0),MATCH(Tableau3[[#This Row],[Nom Prénom]],Tableau6[[#Headers],[Infirmière]:[Personne 19]],0)))=TRUE,"Form","")</f>
        <v/>
      </c>
      <c r="KC10" s="139" t="str">
        <f>IF(ISTEXT(INDEX('Abs Formation'!$B$4:$T$369,MATCH(KC$9*1,Tableau6[Date],0),MATCH(Tableau3[[#This Row],[Nom Prénom]],Tableau6[[#Headers],[Infirmière]:[Personne 19]],0)))=TRUE,"Form","")</f>
        <v/>
      </c>
      <c r="KD10" s="139" t="str">
        <f>IF(ISTEXT(INDEX('Abs Formation'!$B$4:$T$369,MATCH(KD$9*1,Tableau6[Date],0),MATCH(Tableau3[[#This Row],[Nom Prénom]],Tableau6[[#Headers],[Infirmière]:[Personne 19]],0)))=TRUE,"Form","")</f>
        <v/>
      </c>
      <c r="KE10" s="139" t="str">
        <f>IF(ISTEXT(INDEX('Abs Formation'!$B$4:$T$369,MATCH(KE$9*1,Tableau6[Date],0),MATCH(Tableau3[[#This Row],[Nom Prénom]],Tableau6[[#Headers],[Infirmière]:[Personne 19]],0)))=TRUE,"Form","")</f>
        <v/>
      </c>
      <c r="KF10" s="139" t="str">
        <f>IF(ISTEXT(INDEX('Abs Formation'!$B$4:$T$369,MATCH(KF$9*1,Tableau6[Date],0),MATCH(Tableau3[[#This Row],[Nom Prénom]],Tableau6[[#Headers],[Infirmière]:[Personne 19]],0)))=TRUE,"Form","")</f>
        <v/>
      </c>
      <c r="KG10" s="139" t="str">
        <f>IF(ISTEXT(INDEX('Abs Formation'!$B$4:$T$369,MATCH(KG$9*1,Tableau6[Date],0),MATCH(Tableau3[[#This Row],[Nom Prénom]],Tableau6[[#Headers],[Infirmière]:[Personne 19]],0)))=TRUE,"Form","")</f>
        <v/>
      </c>
      <c r="KH10" s="139" t="str">
        <f>IF(ISTEXT(INDEX('Abs Formation'!$B$4:$T$369,MATCH(KH$9*1,Tableau6[Date],0),MATCH(Tableau3[[#This Row],[Nom Prénom]],Tableau6[[#Headers],[Infirmière]:[Personne 19]],0)))=TRUE,"Form","")</f>
        <v/>
      </c>
      <c r="KI10" s="139" t="str">
        <f>IF(ISTEXT(INDEX('Abs Formation'!$B$4:$T$369,MATCH(KI$9*1,Tableau6[Date],0),MATCH(Tableau3[[#This Row],[Nom Prénom]],Tableau6[[#Headers],[Infirmière]:[Personne 19]],0)))=TRUE,"Form","")</f>
        <v/>
      </c>
      <c r="KJ10" s="139" t="str">
        <f>IF(ISTEXT(INDEX('Abs Formation'!$B$4:$T$369,MATCH(KJ$9*1,Tableau6[Date],0),MATCH(Tableau3[[#This Row],[Nom Prénom]],Tableau6[[#Headers],[Infirmière]:[Personne 19]],0)))=TRUE,"Form","")</f>
        <v/>
      </c>
      <c r="KK10" s="139" t="str">
        <f>IF(ISTEXT(INDEX('Abs Formation'!$B$4:$T$369,MATCH(KK$9*1,Tableau6[Date],0),MATCH(Tableau3[[#This Row],[Nom Prénom]],Tableau6[[#Headers],[Infirmière]:[Personne 19]],0)))=TRUE,"Form","")</f>
        <v/>
      </c>
      <c r="KL10" s="139" t="str">
        <f>IF(ISTEXT(INDEX('Abs Formation'!$B$4:$T$369,MATCH(KL$9*1,Tableau6[Date],0),MATCH(Tableau3[[#This Row],[Nom Prénom]],Tableau6[[#Headers],[Infirmière]:[Personne 19]],0)))=TRUE,"Form","")</f>
        <v/>
      </c>
      <c r="KM10" s="139" t="str">
        <f>IF(ISTEXT(INDEX('Abs Formation'!$B$4:$T$369,MATCH(KM$9*1,Tableau6[Date],0),MATCH(Tableau3[[#This Row],[Nom Prénom]],Tableau6[[#Headers],[Infirmière]:[Personne 19]],0)))=TRUE,"Form","")</f>
        <v/>
      </c>
      <c r="KN10" s="139" t="str">
        <f>IF(ISTEXT(INDEX('Abs Formation'!$B$4:$T$369,MATCH(KN$9*1,Tableau6[Date],0),MATCH(Tableau3[[#This Row],[Nom Prénom]],Tableau6[[#Headers],[Infirmière]:[Personne 19]],0)))=TRUE,"Form","")</f>
        <v/>
      </c>
      <c r="KO10" s="139" t="str">
        <f>IF(ISTEXT(INDEX('Abs Formation'!$B$4:$T$369,MATCH(KO$9*1,Tableau6[Date],0),MATCH(Tableau3[[#This Row],[Nom Prénom]],Tableau6[[#Headers],[Infirmière]:[Personne 19]],0)))=TRUE,"Form","")</f>
        <v/>
      </c>
      <c r="KP10" s="139" t="str">
        <f>IF(ISTEXT(INDEX('Abs Formation'!$B$4:$T$369,MATCH(KP$9*1,Tableau6[Date],0),MATCH(Tableau3[[#This Row],[Nom Prénom]],Tableau6[[#Headers],[Infirmière]:[Personne 19]],0)))=TRUE,"Form","")</f>
        <v/>
      </c>
      <c r="KQ10" s="139" t="str">
        <f>IF(ISTEXT(INDEX('Abs Formation'!$B$4:$T$369,MATCH(KQ$9*1,Tableau6[Date],0),MATCH(Tableau3[[#This Row],[Nom Prénom]],Tableau6[[#Headers],[Infirmière]:[Personne 19]],0)))=TRUE,"Form","")</f>
        <v/>
      </c>
      <c r="KR10" s="139" t="str">
        <f>IF(ISTEXT(INDEX('Abs Formation'!$B$4:$T$369,MATCH(KR$9*1,Tableau6[Date],0),MATCH(Tableau3[[#This Row],[Nom Prénom]],Tableau6[[#Headers],[Infirmière]:[Personne 19]],0)))=TRUE,"Form","")</f>
        <v/>
      </c>
      <c r="KS10" s="139" t="str">
        <f>IF(ISTEXT(INDEX('Abs Formation'!$B$4:$T$369,MATCH(KS$9*1,Tableau6[Date],0),MATCH(Tableau3[[#This Row],[Nom Prénom]],Tableau6[[#Headers],[Infirmière]:[Personne 19]],0)))=TRUE,"Form","")</f>
        <v/>
      </c>
      <c r="KT10" s="139" t="str">
        <f>IF(ISTEXT(INDEX('Abs Formation'!$B$4:$T$369,MATCH(KT$9*1,Tableau6[Date],0),MATCH(Tableau3[[#This Row],[Nom Prénom]],Tableau6[[#Headers],[Infirmière]:[Personne 19]],0)))=TRUE,"Form","")</f>
        <v/>
      </c>
      <c r="KU10" s="139" t="str">
        <f>IF(ISTEXT(INDEX('Abs Formation'!$B$4:$T$369,MATCH(KU$9*1,Tableau6[Date],0),MATCH(Tableau3[[#This Row],[Nom Prénom]],Tableau6[[#Headers],[Infirmière]:[Personne 19]],0)))=TRUE,"Form","")</f>
        <v/>
      </c>
      <c r="KV10" s="139" t="str">
        <f>IF(ISTEXT(INDEX('Abs Formation'!$B$4:$T$369,MATCH(KV$9*1,Tableau6[Date],0),MATCH(Tableau3[[#This Row],[Nom Prénom]],Tableau6[[#Headers],[Infirmière]:[Personne 19]],0)))=TRUE,"Form","")</f>
        <v/>
      </c>
      <c r="KW10" s="139" t="str">
        <f>IF(ISTEXT(INDEX('Abs Formation'!$B$4:$T$369,MATCH(KW$9*1,Tableau6[Date],0),MATCH(Tableau3[[#This Row],[Nom Prénom]],Tableau6[[#Headers],[Infirmière]:[Personne 19]],0)))=TRUE,"Form","")</f>
        <v/>
      </c>
      <c r="KX10" s="139" t="str">
        <f>IF(ISTEXT(INDEX('Abs Formation'!$B$4:$T$369,MATCH(KX$9*1,Tableau6[Date],0),MATCH(Tableau3[[#This Row],[Nom Prénom]],Tableau6[[#Headers],[Infirmière]:[Personne 19]],0)))=TRUE,"Form","")</f>
        <v/>
      </c>
      <c r="KY10" s="139" t="str">
        <f>IF(ISTEXT(INDEX('Abs Formation'!$B$4:$T$369,MATCH(KY$9*1,Tableau6[Date],0),MATCH(Tableau3[[#This Row],[Nom Prénom]],Tableau6[[#Headers],[Infirmière]:[Personne 19]],0)))=TRUE,"Form","")</f>
        <v/>
      </c>
      <c r="KZ10" s="139" t="str">
        <f>IF(ISTEXT(INDEX('Abs Formation'!$B$4:$T$369,MATCH(KZ$9*1,Tableau6[Date],0),MATCH(Tableau3[[#This Row],[Nom Prénom]],Tableau6[[#Headers],[Infirmière]:[Personne 19]],0)))=TRUE,"Form","")</f>
        <v/>
      </c>
      <c r="LA10" s="139" t="str">
        <f>IF(ISTEXT(INDEX('Abs Formation'!$B$4:$T$369,MATCH(LA$9*1,Tableau6[Date],0),MATCH(Tableau3[[#This Row],[Nom Prénom]],Tableau6[[#Headers],[Infirmière]:[Personne 19]],0)))=TRUE,"Form","")</f>
        <v/>
      </c>
      <c r="LB10" s="139" t="str">
        <f>IF(ISTEXT(INDEX('Abs Formation'!$B$4:$T$369,MATCH(LB$9*1,Tableau6[Date],0),MATCH(Tableau3[[#This Row],[Nom Prénom]],Tableau6[[#Headers],[Infirmière]:[Personne 19]],0)))=TRUE,"Form","")</f>
        <v/>
      </c>
      <c r="LC10" s="139" t="str">
        <f>IF(ISTEXT(INDEX('Abs Formation'!$B$4:$T$369,MATCH(LC$9*1,Tableau6[Date],0),MATCH(Tableau3[[#This Row],[Nom Prénom]],Tableau6[[#Headers],[Infirmière]:[Personne 19]],0)))=TRUE,"Form","")</f>
        <v/>
      </c>
      <c r="LD10" s="139" t="str">
        <f>IF(ISTEXT(INDEX('Abs Formation'!$B$4:$T$369,MATCH(LD$9*1,Tableau6[Date],0),MATCH(Tableau3[[#This Row],[Nom Prénom]],Tableau6[[#Headers],[Infirmière]:[Personne 19]],0)))=TRUE,"Form","")</f>
        <v/>
      </c>
      <c r="LE10" s="139" t="str">
        <f>IF(ISTEXT(INDEX('Abs Formation'!$B$4:$T$369,MATCH(LE$9*1,Tableau6[Date],0),MATCH(Tableau3[[#This Row],[Nom Prénom]],Tableau6[[#Headers],[Infirmière]:[Personne 19]],0)))=TRUE,"Form","")</f>
        <v/>
      </c>
      <c r="LF10" s="139" t="str">
        <f>IF(ISTEXT(INDEX('Abs Formation'!$B$4:$T$369,MATCH(LF$9*1,Tableau6[Date],0),MATCH(Tableau3[[#This Row],[Nom Prénom]],Tableau6[[#Headers],[Infirmière]:[Personne 19]],0)))=TRUE,"Form","")</f>
        <v/>
      </c>
      <c r="LG10" s="139" t="str">
        <f>IF(ISTEXT(INDEX('Abs Formation'!$B$4:$T$369,MATCH(LG$9*1,Tableau6[Date],0),MATCH(Tableau3[[#This Row],[Nom Prénom]],Tableau6[[#Headers],[Infirmière]:[Personne 19]],0)))=TRUE,"Form","")</f>
        <v/>
      </c>
      <c r="LH10" s="140" t="str">
        <f>IF(ISTEXT(INDEX('Abs Formation'!$B$4:$T$369,MATCH(LH$9*1,Tableau6[Date],0),MATCH(Tableau3[[#This Row],[Nom Prénom]],Tableau6[[#Headers],[Infirmière]:[Personne 19]],0)))=TRUE,"Form","")</f>
        <v/>
      </c>
      <c r="LI10" s="140" t="str">
        <f>IF(ISTEXT(INDEX('Abs Formation'!$B$4:$T$369,MATCH(LI$9*1,Tableau6[Date],0),MATCH(Tableau3[[#This Row],[Nom Prénom]],Tableau6[[#Headers],[Infirmière]:[Personne 19]],0)))=TRUE,"Form","")</f>
        <v/>
      </c>
      <c r="LJ10" s="140" t="str">
        <f>IF(ISTEXT(INDEX('Abs Formation'!$B$4:$T$369,MATCH(LJ$9*1,Tableau6[Date],0),MATCH(Tableau3[[#This Row],[Nom Prénom]],Tableau6[[#Headers],[Infirmière]:[Personne 19]],0)))=TRUE,"Form","")</f>
        <v/>
      </c>
      <c r="LK10" s="140" t="str">
        <f>IF(ISTEXT(INDEX('Abs Formation'!$B$4:$T$369,MATCH(LK$9*1,Tableau6[Date],0),MATCH(Tableau3[[#This Row],[Nom Prénom]],Tableau6[[#Headers],[Infirmière]:[Personne 19]],0)))=TRUE,"Form","")</f>
        <v/>
      </c>
      <c r="LL10" s="140" t="str">
        <f>IF(ISTEXT(INDEX('Abs Formation'!$B$4:$T$369,MATCH(LL$9*1,Tableau6[Date],0),MATCH(Tableau3[[#This Row],[Nom Prénom]],Tableau6[[#Headers],[Infirmière]:[Personne 19]],0)))=TRUE,"Form","")</f>
        <v/>
      </c>
      <c r="LM10" s="140" t="str">
        <f>IF(ISTEXT(INDEX('Abs Formation'!$B$4:$T$369,MATCH(LM$9*1,Tableau6[Date],0),MATCH(Tableau3[[#This Row],[Nom Prénom]],Tableau6[[#Headers],[Infirmière]:[Personne 19]],0)))=TRUE,"Form","")</f>
        <v/>
      </c>
      <c r="LN10" s="140" t="str">
        <f>IF(ISTEXT(INDEX('Abs Formation'!$B$4:$T$369,MATCH(LN$9*1,Tableau6[Date],0),MATCH(Tableau3[[#This Row],[Nom Prénom]],Tableau6[[#Headers],[Infirmière]:[Personne 19]],0)))=TRUE,"Form","")</f>
        <v/>
      </c>
      <c r="LO10" s="140" t="str">
        <f>IF(ISTEXT(INDEX('Abs Formation'!$B$4:$T$369,MATCH(LO$9*1,Tableau6[Date],0),MATCH(Tableau3[[#This Row],[Nom Prénom]],Tableau6[[#Headers],[Infirmière]:[Personne 19]],0)))=TRUE,"Form","")</f>
        <v/>
      </c>
      <c r="LP10" s="140" t="str">
        <f>IF(ISTEXT(INDEX('Abs Formation'!$B$4:$T$369,MATCH(LP$9*1,Tableau6[Date],0),MATCH(Tableau3[[#This Row],[Nom Prénom]],Tableau6[[#Headers],[Infirmière]:[Personne 19]],0)))=TRUE,"Form","")</f>
        <v/>
      </c>
      <c r="LQ10" s="140" t="str">
        <f>IF(ISTEXT(INDEX('Abs Formation'!$B$4:$T$369,MATCH(LQ$9*1,Tableau6[Date],0),MATCH(Tableau3[[#This Row],[Nom Prénom]],Tableau6[[#Headers],[Infirmière]:[Personne 19]],0)))=TRUE,"Form","")</f>
        <v/>
      </c>
      <c r="LR10" s="140" t="str">
        <f>IF(ISTEXT(INDEX('Abs Formation'!$B$4:$T$369,MATCH(LR$9*1,Tableau6[Date],0),MATCH(Tableau3[[#This Row],[Nom Prénom]],Tableau6[[#Headers],[Infirmière]:[Personne 19]],0)))=TRUE,"Form","")</f>
        <v/>
      </c>
      <c r="LS10" s="140" t="str">
        <f>IF(ISTEXT(INDEX('Abs Formation'!$B$4:$T$369,MATCH(LS$9*1,Tableau6[Date],0),MATCH(Tableau3[[#This Row],[Nom Prénom]],Tableau6[[#Headers],[Infirmière]:[Personne 19]],0)))=TRUE,"Form","")</f>
        <v/>
      </c>
      <c r="LT10" s="140" t="str">
        <f>IF(ISTEXT(INDEX('Abs Formation'!$B$4:$T$369,MATCH(LT$9*1,Tableau6[Date],0),MATCH(Tableau3[[#This Row],[Nom Prénom]],Tableau6[[#Headers],[Infirmière]:[Personne 19]],0)))=TRUE,"Form","")</f>
        <v/>
      </c>
      <c r="LU10" s="140" t="str">
        <f>IF(ISTEXT(INDEX('Abs Formation'!$B$4:$T$369,MATCH(LU$9*1,Tableau6[Date],0),MATCH(Tableau3[[#This Row],[Nom Prénom]],Tableau6[[#Headers],[Infirmière]:[Personne 19]],0)))=TRUE,"Form","")</f>
        <v/>
      </c>
      <c r="LV10" s="140" t="str">
        <f>IF(ISTEXT(INDEX('Abs Formation'!$B$4:$T$369,MATCH(LV$9*1,Tableau6[Date],0),MATCH(Tableau3[[#This Row],[Nom Prénom]],Tableau6[[#Headers],[Infirmière]:[Personne 19]],0)))=TRUE,"Form","")</f>
        <v/>
      </c>
      <c r="LW10" s="140" t="str">
        <f>IF(ISTEXT(INDEX('Abs Formation'!$B$4:$T$369,MATCH(LW$9*1,Tableau6[Date],0),MATCH(Tableau3[[#This Row],[Nom Prénom]],Tableau6[[#Headers],[Infirmière]:[Personne 19]],0)))=TRUE,"Form","")</f>
        <v/>
      </c>
      <c r="LX10" s="140" t="str">
        <f>IF(ISTEXT(INDEX('Abs Formation'!$B$4:$T$369,MATCH(LX$9*1,Tableau6[Date],0),MATCH(Tableau3[[#This Row],[Nom Prénom]],Tableau6[[#Headers],[Infirmière]:[Personne 19]],0)))=TRUE,"Form","")</f>
        <v/>
      </c>
      <c r="LY10" s="140" t="str">
        <f>IF(ISTEXT(INDEX('Abs Formation'!$B$4:$T$369,MATCH(LY$9*1,Tableau6[Date],0),MATCH(Tableau3[[#This Row],[Nom Prénom]],Tableau6[[#Headers],[Infirmière]:[Personne 19]],0)))=TRUE,"Form","")</f>
        <v/>
      </c>
      <c r="LZ10" s="140" t="str">
        <f>IF(ISTEXT(INDEX('Abs Formation'!$B$4:$T$369,MATCH(LZ$9*1,Tableau6[Date],0),MATCH(Tableau3[[#This Row],[Nom Prénom]],Tableau6[[#Headers],[Infirmière]:[Personne 19]],0)))=TRUE,"Form","")</f>
        <v/>
      </c>
      <c r="MA10" s="140" t="str">
        <f>IF(ISTEXT(INDEX('Abs Formation'!$B$4:$T$369,MATCH(MA$9*1,Tableau6[Date],0),MATCH(Tableau3[[#This Row],[Nom Prénom]],Tableau6[[#Headers],[Infirmière]:[Personne 19]],0)))=TRUE,"Form","")</f>
        <v/>
      </c>
      <c r="MB10" s="140" t="str">
        <f>IF(ISTEXT(INDEX('Abs Formation'!$B$4:$T$369,MATCH(MB$9*1,Tableau6[Date],0),MATCH(Tableau3[[#This Row],[Nom Prénom]],Tableau6[[#Headers],[Infirmière]:[Personne 19]],0)))=TRUE,"Form","")</f>
        <v/>
      </c>
      <c r="MC10" s="140" t="str">
        <f>IF(ISTEXT(INDEX('Abs Formation'!$B$4:$T$369,MATCH(MC$9*1,Tableau6[Date],0),MATCH(Tableau3[[#This Row],[Nom Prénom]],Tableau6[[#Headers],[Infirmière]:[Personne 19]],0)))=TRUE,"Form","")</f>
        <v/>
      </c>
      <c r="MD10" s="140" t="str">
        <f>IF(ISTEXT(INDEX('Abs Formation'!$B$4:$T$369,MATCH(MD$9*1,Tableau6[Date],0),MATCH(Tableau3[[#This Row],[Nom Prénom]],Tableau6[[#Headers],[Infirmière]:[Personne 19]],0)))=TRUE,"Form","")</f>
        <v/>
      </c>
      <c r="ME10" s="140" t="str">
        <f>IF(ISTEXT(INDEX('Abs Formation'!$B$4:$T$369,MATCH(ME$9*1,Tableau6[Date],0),MATCH(Tableau3[[#This Row],[Nom Prénom]],Tableau6[[#Headers],[Infirmière]:[Personne 19]],0)))=TRUE,"Form","")</f>
        <v/>
      </c>
      <c r="MF10" s="140" t="str">
        <f>IF(ISTEXT(INDEX('Abs Formation'!$B$4:$T$369,MATCH(MF$9*1,Tableau6[Date],0),MATCH(Tableau3[[#This Row],[Nom Prénom]],Tableau6[[#Headers],[Infirmière]:[Personne 19]],0)))=TRUE,"Form","")</f>
        <v/>
      </c>
      <c r="MG10" s="140" t="str">
        <f>IF(ISTEXT(INDEX('Abs Formation'!$B$4:$T$369,MATCH(MG$9*1,Tableau6[Date],0),MATCH(Tableau3[[#This Row],[Nom Prénom]],Tableau6[[#Headers],[Infirmière]:[Personne 19]],0)))=TRUE,"Form","")</f>
        <v/>
      </c>
      <c r="MH10" s="140" t="str">
        <f>IF(ISTEXT(INDEX('Abs Formation'!$B$4:$T$369,MATCH(MH$9*1,Tableau6[Date],0),MATCH(Tableau3[[#This Row],[Nom Prénom]],Tableau6[[#Headers],[Infirmière]:[Personne 19]],0)))=TRUE,"Form","")</f>
        <v/>
      </c>
      <c r="MI10" s="140" t="str">
        <f>IF(ISTEXT(INDEX('Abs Formation'!$B$4:$T$369,MATCH(MI$9*1,Tableau6[Date],0),MATCH(Tableau3[[#This Row],[Nom Prénom]],Tableau6[[#Headers],[Infirmière]:[Personne 19]],0)))=TRUE,"Form","")</f>
        <v/>
      </c>
      <c r="MJ10" s="140" t="str">
        <f>IF(ISTEXT(INDEX('Abs Formation'!$B$4:$T$369,MATCH(MJ$9*1,Tableau6[Date],0),MATCH(Tableau3[[#This Row],[Nom Prénom]],Tableau6[[#Headers],[Infirmière]:[Personne 19]],0)))=TRUE,"Form","")</f>
        <v/>
      </c>
      <c r="MK10" s="140" t="str">
        <f>IF(ISTEXT(INDEX('Abs Formation'!$B$4:$T$369,MATCH(MK$9*1,Tableau6[Date],0),MATCH(Tableau3[[#This Row],[Nom Prénom]],Tableau6[[#Headers],[Infirmière]:[Personne 19]],0)))=TRUE,"Form","")</f>
        <v/>
      </c>
      <c r="ML10" s="141" t="str">
        <f>IF(ISTEXT(INDEX('Abs Formation'!$B$4:$T$369,MATCH(ML$9*1,Tableau6[Date],0),MATCH(Tableau3[[#This Row],[Nom Prénom]],Tableau6[[#Headers],[Infirmière]:[Personne 19]],0)))=TRUE,"Form","")</f>
        <v/>
      </c>
      <c r="MM10" s="141" t="str">
        <f>IF(ISTEXT(INDEX('Abs Formation'!$B$4:$T$369,MATCH(MM$9*1,Tableau6[Date],0),MATCH(Tableau3[[#This Row],[Nom Prénom]],Tableau6[[#Headers],[Infirmière]:[Personne 19]],0)))=TRUE,"Form","")</f>
        <v/>
      </c>
      <c r="MN10" s="141" t="str">
        <f>IF(ISTEXT(INDEX('Abs Formation'!$B$4:$T$369,MATCH(MN$9*1,Tableau6[Date],0),MATCH(Tableau3[[#This Row],[Nom Prénom]],Tableau6[[#Headers],[Infirmière]:[Personne 19]],0)))=TRUE,"Form","")</f>
        <v/>
      </c>
      <c r="MO10" s="141" t="str">
        <f>IF(ISTEXT(INDEX('Abs Formation'!$B$4:$T$369,MATCH(MO$9*1,Tableau6[Date],0),MATCH(Tableau3[[#This Row],[Nom Prénom]],Tableau6[[#Headers],[Infirmière]:[Personne 19]],0)))=TRUE,"Form","")</f>
        <v/>
      </c>
      <c r="MP10" s="141" t="str">
        <f>IF(ISTEXT(INDEX('Abs Formation'!$B$4:$T$369,MATCH(MP$9*1,Tableau6[Date],0),MATCH(Tableau3[[#This Row],[Nom Prénom]],Tableau6[[#Headers],[Infirmière]:[Personne 19]],0)))=TRUE,"Form","")</f>
        <v/>
      </c>
      <c r="MQ10" s="141" t="str">
        <f>IF(ISTEXT(INDEX('Abs Formation'!$B$4:$T$369,MATCH(MQ$9*1,Tableau6[Date],0),MATCH(Tableau3[[#This Row],[Nom Prénom]],Tableau6[[#Headers],[Infirmière]:[Personne 19]],0)))=TRUE,"Form","")</f>
        <v/>
      </c>
      <c r="MR10" s="141" t="str">
        <f>IF(ISTEXT(INDEX('Abs Formation'!$B$4:$T$369,MATCH(MR$9*1,Tableau6[Date],0),MATCH(Tableau3[[#This Row],[Nom Prénom]],Tableau6[[#Headers],[Infirmière]:[Personne 19]],0)))=TRUE,"Form","")</f>
        <v/>
      </c>
      <c r="MS10" s="141" t="str">
        <f>IF(ISTEXT(INDEX('Abs Formation'!$B$4:$T$369,MATCH(MS$9*1,Tableau6[Date],0),MATCH(Tableau3[[#This Row],[Nom Prénom]],Tableau6[[#Headers],[Infirmière]:[Personne 19]],0)))=TRUE,"Form","")</f>
        <v/>
      </c>
      <c r="MT10" s="141" t="str">
        <f>IF(ISTEXT(INDEX('Abs Formation'!$B$4:$T$369,MATCH(MT$9*1,Tableau6[Date],0),MATCH(Tableau3[[#This Row],[Nom Prénom]],Tableau6[[#Headers],[Infirmière]:[Personne 19]],0)))=TRUE,"Form","")</f>
        <v/>
      </c>
      <c r="MU10" s="141" t="str">
        <f>IF(ISTEXT(INDEX('Abs Formation'!$B$4:$T$369,MATCH(MU$9*1,Tableau6[Date],0),MATCH(Tableau3[[#This Row],[Nom Prénom]],Tableau6[[#Headers],[Infirmière]:[Personne 19]],0)))=TRUE,"Form","")</f>
        <v/>
      </c>
      <c r="MV10" s="141" t="str">
        <f>IF(ISTEXT(INDEX('Abs Formation'!$B$4:$T$369,MATCH(MV$9*1,Tableau6[Date],0),MATCH(Tableau3[[#This Row],[Nom Prénom]],Tableau6[[#Headers],[Infirmière]:[Personne 19]],0)))=TRUE,"Form","")</f>
        <v/>
      </c>
      <c r="MW10" s="141" t="str">
        <f>IF(ISTEXT(INDEX('Abs Formation'!$B$4:$T$369,MATCH(MW$9*1,Tableau6[Date],0),MATCH(Tableau3[[#This Row],[Nom Prénom]],Tableau6[[#Headers],[Infirmière]:[Personne 19]],0)))=TRUE,"Form","")</f>
        <v/>
      </c>
      <c r="MX10" s="141" t="str">
        <f>IF(ISTEXT(INDEX('Abs Formation'!$B$4:$T$369,MATCH(MX$9*1,Tableau6[Date],0),MATCH(Tableau3[[#This Row],[Nom Prénom]],Tableau6[[#Headers],[Infirmière]:[Personne 19]],0)))=TRUE,"Form","")</f>
        <v/>
      </c>
      <c r="MY10" s="141" t="str">
        <f>IF(ISTEXT(INDEX('Abs Formation'!$B$4:$T$369,MATCH(MY$9*1,Tableau6[Date],0),MATCH(Tableau3[[#This Row],[Nom Prénom]],Tableau6[[#Headers],[Infirmière]:[Personne 19]],0)))=TRUE,"Form","")</f>
        <v/>
      </c>
      <c r="MZ10" s="141" t="str">
        <f>IF(ISTEXT(INDEX('Abs Formation'!$B$4:$T$369,MATCH(MZ$9*1,Tableau6[Date],0),MATCH(Tableau3[[#This Row],[Nom Prénom]],Tableau6[[#Headers],[Infirmière]:[Personne 19]],0)))=TRUE,"Form","")</f>
        <v/>
      </c>
      <c r="NA10" s="141" t="str">
        <f>IF(ISTEXT(INDEX('Abs Formation'!$B$4:$T$369,MATCH(NA$9*1,Tableau6[Date],0),MATCH(Tableau3[[#This Row],[Nom Prénom]],Tableau6[[#Headers],[Infirmière]:[Personne 19]],0)))=TRUE,"Form","")</f>
        <v/>
      </c>
      <c r="NB10" s="141" t="str">
        <f>IF(ISTEXT(INDEX('Abs Formation'!$B$4:$T$369,MATCH(NB$9*1,Tableau6[Date],0),MATCH(Tableau3[[#This Row],[Nom Prénom]],Tableau6[[#Headers],[Infirmière]:[Personne 19]],0)))=TRUE,"Form","")</f>
        <v/>
      </c>
      <c r="NC10" s="141" t="str">
        <f>IF(ISTEXT(INDEX('Abs Formation'!$B$4:$T$369,MATCH(NC$9*1,Tableau6[Date],0),MATCH(Tableau3[[#This Row],[Nom Prénom]],Tableau6[[#Headers],[Infirmière]:[Personne 19]],0)))=TRUE,"Form","")</f>
        <v/>
      </c>
      <c r="ND10" s="141" t="str">
        <f>IF(ISTEXT(INDEX('Abs Formation'!$B$4:$T$369,MATCH(ND$9*1,Tableau6[Date],0),MATCH(Tableau3[[#This Row],[Nom Prénom]],Tableau6[[#Headers],[Infirmière]:[Personne 19]],0)))=TRUE,"Form","")</f>
        <v/>
      </c>
      <c r="NE10" s="141" t="str">
        <f>IF(ISTEXT(INDEX('Abs Formation'!$B$4:$T$369,MATCH(NE$9*1,Tableau6[Date],0),MATCH(Tableau3[[#This Row],[Nom Prénom]],Tableau6[[#Headers],[Infirmière]:[Personne 19]],0)))=TRUE,"Form","")</f>
        <v/>
      </c>
      <c r="NF10" s="141" t="str">
        <f>IF(ISTEXT(INDEX('Abs Formation'!$B$4:$T$369,MATCH(NF$9*1,Tableau6[Date],0),MATCH(Tableau3[[#This Row],[Nom Prénom]],Tableau6[[#Headers],[Infirmière]:[Personne 19]],0)))=TRUE,"Form","")</f>
        <v/>
      </c>
      <c r="NG10" s="141" t="str">
        <f>IF(ISTEXT(INDEX('Abs Formation'!$B$4:$T$369,MATCH(NG$9*1,Tableau6[Date],0),MATCH(Tableau3[[#This Row],[Nom Prénom]],Tableau6[[#Headers],[Infirmière]:[Personne 19]],0)))=TRUE,"Form","")</f>
        <v/>
      </c>
      <c r="NH10" s="141" t="str">
        <f>IF(ISTEXT(INDEX('Abs Formation'!$B$4:$T$369,MATCH(NH$9*1,Tableau6[Date],0),MATCH(Tableau3[[#This Row],[Nom Prénom]],Tableau6[[#Headers],[Infirmière]:[Personne 19]],0)))=TRUE,"Form","")</f>
        <v/>
      </c>
      <c r="NI10" s="141" t="str">
        <f>IF(ISTEXT(INDEX('Abs Formation'!$B$4:$T$369,MATCH(NI$9*1,Tableau6[Date],0),MATCH(Tableau3[[#This Row],[Nom Prénom]],Tableau6[[#Headers],[Infirmière]:[Personne 19]],0)))=TRUE,"Form","")</f>
        <v/>
      </c>
      <c r="NJ10" s="141" t="str">
        <f>IF(ISTEXT(INDEX('Abs Formation'!$B$4:$T$369,MATCH(NJ$9*1,Tableau6[Date],0),MATCH(Tableau3[[#This Row],[Nom Prénom]],Tableau6[[#Headers],[Infirmière]:[Personne 19]],0)))=TRUE,"Form","")</f>
        <v/>
      </c>
      <c r="NK10" s="141" t="str">
        <f>IF(ISTEXT(INDEX('Abs Formation'!$B$4:$T$369,MATCH(NK$9*1,Tableau6[Date],0),MATCH(Tableau3[[#This Row],[Nom Prénom]],Tableau6[[#Headers],[Infirmière]:[Personne 19]],0)))=TRUE,"Form","")</f>
        <v/>
      </c>
      <c r="NL10" s="141" t="str">
        <f>IF(ISTEXT(INDEX('Abs Formation'!$B$4:$T$369,MATCH(NL$9*1,Tableau6[Date],0),MATCH(Tableau3[[#This Row],[Nom Prénom]],Tableau6[[#Headers],[Infirmière]:[Personne 19]],0)))=TRUE,"Form","")</f>
        <v/>
      </c>
      <c r="NM10" s="141" t="str">
        <f>IF(ISTEXT(INDEX('Abs Formation'!$B$4:$T$369,MATCH(NM$9*1,Tableau6[Date],0),MATCH(Tableau3[[#This Row],[Nom Prénom]],Tableau6[[#Headers],[Infirmière]:[Personne 19]],0)))=TRUE,"Form","")</f>
        <v/>
      </c>
      <c r="NN10" s="141" t="str">
        <f>IF(ISTEXT(INDEX('Abs Formation'!$B$4:$T$369,MATCH(NN$9*1,Tableau6[Date],0),MATCH(Tableau3[[#This Row],[Nom Prénom]],Tableau6[[#Headers],[Infirmière]:[Personne 19]],0)))=TRUE,"Form","")</f>
        <v/>
      </c>
      <c r="NO10" s="141" t="str">
        <f>IF(ISTEXT(INDEX('Abs Formation'!$B$4:$T$369,MATCH(NO$9*1,Tableau6[Date],0),MATCH(Tableau3[[#This Row],[Nom Prénom]],Tableau6[[#Headers],[Infirmière]:[Personne 19]],0)))=TRUE,"Form","")</f>
        <v/>
      </c>
      <c r="NP10" s="145" t="str">
        <f>IF(ISTEXT(INDEX('Abs Formation'!$B$4:$T$369,MATCH(NP$9*1,Tableau6[Date],0),MATCH(Tableau3[[#This Row],[Nom Prénom]],Tableau6[[#Headers],[Infirmière]:[Personne 19]],0)))=TRUE,"Form","")</f>
        <v/>
      </c>
    </row>
    <row r="11" spans="1:380" ht="27" customHeight="1" x14ac:dyDescent="0.2">
      <c r="A11" s="77"/>
      <c r="B11" s="77"/>
      <c r="C11" s="77"/>
      <c r="D11" s="77">
        <f>COUNTIFS($P11:$NP11,U$1)</f>
        <v>0</v>
      </c>
      <c r="E11" s="77">
        <f>COUNTIFS($P11:$NP11,AA$1)</f>
        <v>0</v>
      </c>
      <c r="F11" s="77">
        <f>COUNTIFS($P11:$NP11,U$2)</f>
        <v>0</v>
      </c>
      <c r="G11" s="77">
        <f>COUNTIFS($P11:$NP11,AJ$2)+COUNTIFS($P11:$NP11,AJ$3)</f>
        <v>0</v>
      </c>
      <c r="H11" s="77">
        <f>A11-D11</f>
        <v>0</v>
      </c>
      <c r="I11" s="77">
        <f>B11-E11</f>
        <v>0</v>
      </c>
      <c r="J11" s="77">
        <f>C11-F11</f>
        <v>0</v>
      </c>
      <c r="K11" s="77" t="s">
        <v>91</v>
      </c>
      <c r="L11" s="77" t="s">
        <v>89</v>
      </c>
      <c r="M11" s="77" t="s">
        <v>131</v>
      </c>
      <c r="N11" s="148"/>
      <c r="O11" s="78" t="s">
        <v>609</v>
      </c>
      <c r="P11" s="131"/>
      <c r="Q11" s="131" t="str">
        <f>IF(ISTEXT(INDEX('Abs Formation'!$B$4:$T$369,MATCH(Q$9*1,Tableau6[Date],0),MATCH(Tableau3[[#This Row],[Nom Prénom]],Tableau6[[#Headers],[Infirmière]:[Personne 19]],0)))=TRUE,"Form","")</f>
        <v/>
      </c>
      <c r="R11" s="131" t="str">
        <f>IF(ISTEXT(INDEX('Abs Formation'!$B$4:$T$369,MATCH(R$9*1,Tableau6[Date],0),MATCH(Tableau3[[#This Row],[Nom Prénom]],Tableau6[[#Headers],[Infirmière]:[Personne 19]],0)))=TRUE,"Form","")</f>
        <v/>
      </c>
      <c r="S11" s="131" t="str">
        <f>IF(ISTEXT(INDEX('Abs Formation'!$B$4:$T$369,MATCH(S$9*1,Tableau6[Date],0),MATCH(Tableau3[[#This Row],[Nom Prénom]],Tableau6[[#Headers],[Infirmière]:[Personne 19]],0)))=TRUE,"Form","")</f>
        <v/>
      </c>
      <c r="T11" s="131" t="str">
        <f>IF(ISTEXT(INDEX('Abs Formation'!$B$4:$T$369,MATCH(T$9*1,Tableau6[Date],0),MATCH(Tableau3[[#This Row],[Nom Prénom]],Tableau6[[#Headers],[Infirmière]:[Personne 19]],0)))=TRUE,"Form","")</f>
        <v/>
      </c>
      <c r="U11" s="131" t="str">
        <f>IF(ISTEXT(INDEX('Abs Formation'!$B$4:$T$369,MATCH(U$9*1,Tableau6[Date],0),MATCH(Tableau3[[#This Row],[Nom Prénom]],Tableau6[[#Headers],[Infirmière]:[Personne 19]],0)))=TRUE,"Form","")</f>
        <v/>
      </c>
      <c r="V11" s="131" t="str">
        <f>IF(ISTEXT(INDEX('Abs Formation'!$B$4:$T$369,MATCH(V$9*1,Tableau6[Date],0),MATCH(Tableau3[[#This Row],[Nom Prénom]],Tableau6[[#Headers],[Infirmière]:[Personne 19]],0)))=TRUE,"Form","")</f>
        <v/>
      </c>
      <c r="W11" s="131" t="str">
        <f>IF(ISTEXT(INDEX('Abs Formation'!$B$4:$T$369,MATCH(W$9*1,Tableau6[Date],0),MATCH(Tableau3[[#This Row],[Nom Prénom]],Tableau6[[#Headers],[Infirmière]:[Personne 19]],0)))=TRUE,"Form","")</f>
        <v/>
      </c>
      <c r="X11" s="131" t="str">
        <f>IF(ISTEXT(INDEX('Abs Formation'!$B$4:$T$369,MATCH(X$9*1,Tableau6[Date],0),MATCH(Tableau3[[#This Row],[Nom Prénom]],Tableau6[[#Headers],[Infirmière]:[Personne 19]],0)))=TRUE,"Form","")</f>
        <v/>
      </c>
      <c r="Y11" s="131" t="str">
        <f>IF(ISTEXT(INDEX('Abs Formation'!$B$4:$T$369,MATCH(Y$9*1,Tableau6[Date],0),MATCH(Tableau3[[#This Row],[Nom Prénom]],Tableau6[[#Headers],[Infirmière]:[Personne 19]],0)))=TRUE,"Form","")</f>
        <v/>
      </c>
      <c r="Z11" s="131" t="str">
        <f>IF(ISTEXT(INDEX('Abs Formation'!$B$4:$T$369,MATCH(Z$9*1,Tableau6[Date],0),MATCH(Tableau3[[#This Row],[Nom Prénom]],Tableau6[[#Headers],[Infirmière]:[Personne 19]],0)))=TRUE,"Form","")</f>
        <v/>
      </c>
      <c r="AA11" s="131" t="str">
        <f>IF(ISTEXT(INDEX('Abs Formation'!$B$4:$T$369,MATCH(AA$9*1,Tableau6[Date],0),MATCH(Tableau3[[#This Row],[Nom Prénom]],Tableau6[[#Headers],[Infirmière]:[Personne 19]],0)))=TRUE,"Form","")</f>
        <v/>
      </c>
      <c r="AB11" s="131" t="str">
        <f>IF(ISTEXT(INDEX('Abs Formation'!$B$4:$T$369,MATCH(AB$9*1,Tableau6[Date],0),MATCH(Tableau3[[#This Row],[Nom Prénom]],Tableau6[[#Headers],[Infirmière]:[Personne 19]],0)))=TRUE,"Form","")</f>
        <v/>
      </c>
      <c r="AC11" s="131" t="str">
        <f>IF(ISTEXT(INDEX('Abs Formation'!$B$4:$T$369,MATCH(AC$9*1,Tableau6[Date],0),MATCH(Tableau3[[#This Row],[Nom Prénom]],Tableau6[[#Headers],[Infirmière]:[Personne 19]],0)))=TRUE,"Form","")</f>
        <v/>
      </c>
      <c r="AD11" s="131" t="str">
        <f>IF(ISTEXT(INDEX('Abs Formation'!$B$4:$T$369,MATCH(AD$9*1,Tableau6[Date],0),MATCH(Tableau3[[#This Row],[Nom Prénom]],Tableau6[[#Headers],[Infirmière]:[Personne 19]],0)))=TRUE,"Form","")</f>
        <v/>
      </c>
      <c r="AE11" s="131" t="str">
        <f>IF(ISTEXT(INDEX('Abs Formation'!$B$4:$T$369,MATCH(AE$9*1,Tableau6[Date],0),MATCH(Tableau3[[#This Row],[Nom Prénom]],Tableau6[[#Headers],[Infirmière]:[Personne 19]],0)))=TRUE,"Form","")</f>
        <v/>
      </c>
      <c r="AF11" s="131" t="str">
        <f>IF(ISTEXT(INDEX('Abs Formation'!$B$4:$T$369,MATCH(AF$9*1,Tableau6[Date],0),MATCH(Tableau3[[#This Row],[Nom Prénom]],Tableau6[[#Headers],[Infirmière]:[Personne 19]],0)))=TRUE,"Form","")</f>
        <v/>
      </c>
      <c r="AG11" s="131" t="str">
        <f>IF(ISTEXT(INDEX('Abs Formation'!$B$4:$T$369,MATCH(AG$9*1,Tableau6[Date],0),MATCH(Tableau3[[#This Row],[Nom Prénom]],Tableau6[[#Headers],[Infirmière]:[Personne 19]],0)))=TRUE,"Form","")</f>
        <v/>
      </c>
      <c r="AH11" s="131" t="str">
        <f>IF(ISTEXT(INDEX('Abs Formation'!$B$4:$T$369,MATCH(AH$9*1,Tableau6[Date],0),MATCH(Tableau3[[#This Row],[Nom Prénom]],Tableau6[[#Headers],[Infirmière]:[Personne 19]],0)))=TRUE,"Form","")</f>
        <v/>
      </c>
      <c r="AI11" s="131" t="str">
        <f>IF(ISTEXT(INDEX('Abs Formation'!$B$4:$T$369,MATCH(AI$9*1,Tableau6[Date],0),MATCH(Tableau3[[#This Row],[Nom Prénom]],Tableau6[[#Headers],[Infirmière]:[Personne 19]],0)))=TRUE,"Form","")</f>
        <v/>
      </c>
      <c r="AJ11" s="131" t="str">
        <f>IF(ISTEXT(INDEX('Abs Formation'!$B$4:$T$369,MATCH(AJ$9*1,Tableau6[Date],0),MATCH(Tableau3[[#This Row],[Nom Prénom]],Tableau6[[#Headers],[Infirmière]:[Personne 19]],0)))=TRUE,"Form","")</f>
        <v/>
      </c>
      <c r="AK11" s="131" t="str">
        <f>IF(ISTEXT(INDEX('Abs Formation'!$B$4:$T$369,MATCH(AK$9*1,Tableau6[Date],0),MATCH(Tableau3[[#This Row],[Nom Prénom]],Tableau6[[#Headers],[Infirmière]:[Personne 19]],0)))=TRUE,"Form","")</f>
        <v/>
      </c>
      <c r="AL11" s="131" t="str">
        <f>IF(ISTEXT(INDEX('Abs Formation'!$B$4:$T$369,MATCH(AL$9*1,Tableau6[Date],0),MATCH(Tableau3[[#This Row],[Nom Prénom]],Tableau6[[#Headers],[Infirmière]:[Personne 19]],0)))=TRUE,"Form","")</f>
        <v/>
      </c>
      <c r="AM11" s="131" t="str">
        <f>IF(ISTEXT(INDEX('Abs Formation'!$B$4:$T$369,MATCH(AM$9*1,Tableau6[Date],0),MATCH(Tableau3[[#This Row],[Nom Prénom]],Tableau6[[#Headers],[Infirmière]:[Personne 19]],0)))=TRUE,"Form","")</f>
        <v/>
      </c>
      <c r="AN11" s="131" t="str">
        <f>IF(ISTEXT(INDEX('Abs Formation'!$B$4:$T$369,MATCH(AN$9*1,Tableau6[Date],0),MATCH(Tableau3[[#This Row],[Nom Prénom]],Tableau6[[#Headers],[Infirmière]:[Personne 19]],0)))=TRUE,"Form","")</f>
        <v/>
      </c>
      <c r="AO11" s="131" t="str">
        <f>IF(ISTEXT(INDEX('Abs Formation'!$B$4:$T$369,MATCH(AO$9*1,Tableau6[Date],0),MATCH(Tableau3[[#This Row],[Nom Prénom]],Tableau6[[#Headers],[Infirmière]:[Personne 19]],0)))=TRUE,"Form","")</f>
        <v/>
      </c>
      <c r="AP11" s="131" t="str">
        <f>IF(ISTEXT(INDEX('Abs Formation'!$B$4:$T$369,MATCH(AP$9*1,Tableau6[Date],0),MATCH(Tableau3[[#This Row],[Nom Prénom]],Tableau6[[#Headers],[Infirmière]:[Personne 19]],0)))=TRUE,"Form","")</f>
        <v/>
      </c>
      <c r="AQ11" s="131" t="str">
        <f>IF(ISTEXT(INDEX('Abs Formation'!$B$4:$T$369,MATCH(AQ$9*1,Tableau6[Date],0),MATCH(Tableau3[[#This Row],[Nom Prénom]],Tableau6[[#Headers],[Infirmière]:[Personne 19]],0)))=TRUE,"Form","")</f>
        <v/>
      </c>
      <c r="AR11" s="131" t="str">
        <f>IF(ISTEXT(INDEX('Abs Formation'!$B$4:$T$369,MATCH(AR$9*1,Tableau6[Date],0),MATCH(Tableau3[[#This Row],[Nom Prénom]],Tableau6[[#Headers],[Infirmière]:[Personne 19]],0)))=TRUE,"Form","")</f>
        <v/>
      </c>
      <c r="AS11" s="131" t="str">
        <f>IF(ISTEXT(INDEX('Abs Formation'!$B$4:$T$369,MATCH(AS$9*1,Tableau6[Date],0),MATCH(Tableau3[[#This Row],[Nom Prénom]],Tableau6[[#Headers],[Infirmière]:[Personne 19]],0)))=TRUE,"Form","")</f>
        <v/>
      </c>
      <c r="AT11" s="131" t="str">
        <f>IF(ISTEXT(INDEX('Abs Formation'!$B$4:$T$369,MATCH(AT$9*1,Tableau6[Date],0),MATCH(Tableau3[[#This Row],[Nom Prénom]],Tableau6[[#Headers],[Infirmière]:[Personne 19]],0)))=TRUE,"Form","")</f>
        <v/>
      </c>
      <c r="AU11" s="132" t="str">
        <f>IF(ISTEXT(INDEX('Abs Formation'!$B$4:$T$369,MATCH(AU$9*1,Tableau6[Date],0),MATCH(Tableau3[[#This Row],[Nom Prénom]],Tableau6[[#Headers],[Infirmière]:[Personne 19]],0)))=TRUE,"Form","")</f>
        <v/>
      </c>
      <c r="AV11" s="132" t="str">
        <f>IF(ISTEXT(INDEX('Abs Formation'!$B$4:$T$369,MATCH(AV$9*1,Tableau6[Date],0),MATCH(Tableau3[[#This Row],[Nom Prénom]],Tableau6[[#Headers],[Infirmière]:[Personne 19]],0)))=TRUE,"Form","")</f>
        <v/>
      </c>
      <c r="AW11" s="132" t="str">
        <f>IF(ISTEXT(INDEX('Abs Formation'!$B$4:$T$369,MATCH(AW$9*1,Tableau6[Date],0),MATCH(Tableau3[[#This Row],[Nom Prénom]],Tableau6[[#Headers],[Infirmière]:[Personne 19]],0)))=TRUE,"Form","")</f>
        <v/>
      </c>
      <c r="AX11" s="132" t="str">
        <f>IF(ISTEXT(INDEX('Abs Formation'!$B$4:$T$369,MATCH(AX$9*1,Tableau6[Date],0),MATCH(Tableau3[[#This Row],[Nom Prénom]],Tableau6[[#Headers],[Infirmière]:[Personne 19]],0)))=TRUE,"Form","")</f>
        <v/>
      </c>
      <c r="AY11" s="132" t="str">
        <f>IF(ISTEXT(INDEX('Abs Formation'!$B$4:$T$369,MATCH(AY$9*1,Tableau6[Date],0),MATCH(Tableau3[[#This Row],[Nom Prénom]],Tableau6[[#Headers],[Infirmière]:[Personne 19]],0)))=TRUE,"Form","")</f>
        <v/>
      </c>
      <c r="AZ11" s="132" t="str">
        <f>IF(ISTEXT(INDEX('Abs Formation'!$B$4:$T$369,MATCH(AZ$9*1,Tableau6[Date],0),MATCH(Tableau3[[#This Row],[Nom Prénom]],Tableau6[[#Headers],[Infirmière]:[Personne 19]],0)))=TRUE,"Form","")</f>
        <v/>
      </c>
      <c r="BA11" s="132" t="str">
        <f>IF(ISTEXT(INDEX('Abs Formation'!$B$4:$T$369,MATCH(BA$9*1,Tableau6[Date],0),MATCH(Tableau3[[#This Row],[Nom Prénom]],Tableau6[[#Headers],[Infirmière]:[Personne 19]],0)))=TRUE,"Form","")</f>
        <v/>
      </c>
      <c r="BB11" s="132" t="str">
        <f>IF(ISTEXT(INDEX('Abs Formation'!$B$4:$T$369,MATCH(BB$9*1,Tableau6[Date],0),MATCH(Tableau3[[#This Row],[Nom Prénom]],Tableau6[[#Headers],[Infirmière]:[Personne 19]],0)))=TRUE,"Form","")</f>
        <v/>
      </c>
      <c r="BC11" s="132" t="str">
        <f>IF(ISTEXT(INDEX('Abs Formation'!$B$4:$T$369,MATCH(BC$9*1,Tableau6[Date],0),MATCH(Tableau3[[#This Row],[Nom Prénom]],Tableau6[[#Headers],[Infirmière]:[Personne 19]],0)))=TRUE,"Form","")</f>
        <v/>
      </c>
      <c r="BD11" s="132" t="str">
        <f>IF(ISTEXT(INDEX('Abs Formation'!$B$4:$T$369,MATCH(BD$9*1,Tableau6[Date],0),MATCH(Tableau3[[#This Row],[Nom Prénom]],Tableau6[[#Headers],[Infirmière]:[Personne 19]],0)))=TRUE,"Form","")</f>
        <v/>
      </c>
      <c r="BE11" s="132" t="str">
        <f>IF(ISTEXT(INDEX('Abs Formation'!$B$4:$T$369,MATCH(BE$9*1,Tableau6[Date],0),MATCH(Tableau3[[#This Row],[Nom Prénom]],Tableau6[[#Headers],[Infirmière]:[Personne 19]],0)))=TRUE,"Form","")</f>
        <v/>
      </c>
      <c r="BF11" s="132" t="str">
        <f>IF(ISTEXT(INDEX('Abs Formation'!$B$4:$T$369,MATCH(BF$9*1,Tableau6[Date],0),MATCH(Tableau3[[#This Row],[Nom Prénom]],Tableau6[[#Headers],[Infirmière]:[Personne 19]],0)))=TRUE,"Form","")</f>
        <v/>
      </c>
      <c r="BG11" s="132" t="str">
        <f>IF(ISTEXT(INDEX('Abs Formation'!$B$4:$T$369,MATCH(BG$9*1,Tableau6[Date],0),MATCH(Tableau3[[#This Row],[Nom Prénom]],Tableau6[[#Headers],[Infirmière]:[Personne 19]],0)))=TRUE,"Form","")</f>
        <v/>
      </c>
      <c r="BH11" s="132" t="str">
        <f>IF(ISTEXT(INDEX('Abs Formation'!$B$4:$T$369,MATCH(BH$9*1,Tableau6[Date],0),MATCH(Tableau3[[#This Row],[Nom Prénom]],Tableau6[[#Headers],[Infirmière]:[Personne 19]],0)))=TRUE,"Form","")</f>
        <v/>
      </c>
      <c r="BI11" s="132" t="str">
        <f>IF(ISTEXT(INDEX('Abs Formation'!$B$4:$T$369,MATCH(BI$9*1,Tableau6[Date],0),MATCH(Tableau3[[#This Row],[Nom Prénom]],Tableau6[[#Headers],[Infirmière]:[Personne 19]],0)))=TRUE,"Form","")</f>
        <v/>
      </c>
      <c r="BJ11" s="132" t="str">
        <f>IF(ISTEXT(INDEX('Abs Formation'!$B$4:$T$369,MATCH(BJ$9*1,Tableau6[Date],0),MATCH(Tableau3[[#This Row],[Nom Prénom]],Tableau6[[#Headers],[Infirmière]:[Personne 19]],0)))=TRUE,"Form","")</f>
        <v/>
      </c>
      <c r="BK11" s="132" t="str">
        <f>IF(ISTEXT(INDEX('Abs Formation'!$B$4:$T$369,MATCH(BK$9*1,Tableau6[Date],0),MATCH(Tableau3[[#This Row],[Nom Prénom]],Tableau6[[#Headers],[Infirmière]:[Personne 19]],0)))=TRUE,"Form","")</f>
        <v/>
      </c>
      <c r="BL11" s="132" t="str">
        <f>IF(ISTEXT(INDEX('Abs Formation'!$B$4:$T$369,MATCH(BL$9*1,Tableau6[Date],0),MATCH(Tableau3[[#This Row],[Nom Prénom]],Tableau6[[#Headers],[Infirmière]:[Personne 19]],0)))=TRUE,"Form","")</f>
        <v/>
      </c>
      <c r="BM11" s="132" t="str">
        <f>IF(ISTEXT(INDEX('Abs Formation'!$B$4:$T$369,MATCH(BM$9*1,Tableau6[Date],0),MATCH(Tableau3[[#This Row],[Nom Prénom]],Tableau6[[#Headers],[Infirmière]:[Personne 19]],0)))=TRUE,"Form","")</f>
        <v/>
      </c>
      <c r="BN11" s="132" t="str">
        <f>IF(ISTEXT(INDEX('Abs Formation'!$B$4:$T$369,MATCH(BN$9*1,Tableau6[Date],0),MATCH(Tableau3[[#This Row],[Nom Prénom]],Tableau6[[#Headers],[Infirmière]:[Personne 19]],0)))=TRUE,"Form","")</f>
        <v/>
      </c>
      <c r="BO11" s="132" t="str">
        <f>IF(ISTEXT(INDEX('Abs Formation'!$B$4:$T$369,MATCH(BO$9*1,Tableau6[Date],0),MATCH(Tableau3[[#This Row],[Nom Prénom]],Tableau6[[#Headers],[Infirmière]:[Personne 19]],0)))=TRUE,"Form","")</f>
        <v/>
      </c>
      <c r="BP11" s="132" t="str">
        <f>IF(ISTEXT(INDEX('Abs Formation'!$B$4:$T$369,MATCH(BP$9*1,Tableau6[Date],0),MATCH(Tableau3[[#This Row],[Nom Prénom]],Tableau6[[#Headers],[Infirmière]:[Personne 19]],0)))=TRUE,"Form","")</f>
        <v/>
      </c>
      <c r="BQ11" s="132" t="str">
        <f>IF(ISTEXT(INDEX('Abs Formation'!$B$4:$T$369,MATCH(BQ$9*1,Tableau6[Date],0),MATCH(Tableau3[[#This Row],[Nom Prénom]],Tableau6[[#Headers],[Infirmière]:[Personne 19]],0)))=TRUE,"Form","")</f>
        <v/>
      </c>
      <c r="BR11" s="132" t="str">
        <f>IF(ISTEXT(INDEX('Abs Formation'!$B$4:$T$369,MATCH(BR$9*1,Tableau6[Date],0),MATCH(Tableau3[[#This Row],[Nom Prénom]],Tableau6[[#Headers],[Infirmière]:[Personne 19]],0)))=TRUE,"Form","")</f>
        <v/>
      </c>
      <c r="BS11" s="132" t="str">
        <f>IF(ISTEXT(INDEX('Abs Formation'!$B$4:$T$369,MATCH(BS$9*1,Tableau6[Date],0),MATCH(Tableau3[[#This Row],[Nom Prénom]],Tableau6[[#Headers],[Infirmière]:[Personne 19]],0)))=TRUE,"Form","")</f>
        <v/>
      </c>
      <c r="BT11" s="132" t="str">
        <f>IF(ISTEXT(INDEX('Abs Formation'!$B$4:$T$369,MATCH(BT$9*1,Tableau6[Date],0),MATCH(Tableau3[[#This Row],[Nom Prénom]],Tableau6[[#Headers],[Infirmière]:[Personne 19]],0)))=TRUE,"Form","")</f>
        <v/>
      </c>
      <c r="BU11" s="132" t="str">
        <f>IF(ISTEXT(INDEX('Abs Formation'!$B$4:$T$369,MATCH(BU$9*1,Tableau6[Date],0),MATCH(Tableau3[[#This Row],[Nom Prénom]],Tableau6[[#Headers],[Infirmière]:[Personne 19]],0)))=TRUE,"Form","")</f>
        <v/>
      </c>
      <c r="BV11" s="132" t="str">
        <f>IF(ISTEXT(INDEX('Abs Formation'!$B$4:$T$369,MATCH(BV$9*1,Tableau6[Date],0),MATCH(Tableau3[[#This Row],[Nom Prénom]],Tableau6[[#Headers],[Infirmière]:[Personne 19]],0)))=TRUE,"Form","")</f>
        <v/>
      </c>
      <c r="BW11" s="133" t="str">
        <f>IF(ISTEXT(INDEX('Abs Formation'!$B$4:$T$369,MATCH(BW$9*1,Tableau6[Date],0),MATCH(Tableau3[[#This Row],[Nom Prénom]],Tableau6[[#Headers],[Infirmière]:[Personne 19]],0)))=TRUE,"Form","")</f>
        <v/>
      </c>
      <c r="BX11" s="133" t="str">
        <f>IF(ISTEXT(INDEX('Abs Formation'!$B$4:$T$369,MATCH(BX$9*1,Tableau6[Date],0),MATCH(Tableau3[[#This Row],[Nom Prénom]],Tableau6[[#Headers],[Infirmière]:[Personne 19]],0)))=TRUE,"Form","")</f>
        <v/>
      </c>
      <c r="BY11" s="133" t="str">
        <f>IF(ISTEXT(INDEX('Abs Formation'!$B$4:$T$369,MATCH(BY$9*1,Tableau6[Date],0),MATCH(Tableau3[[#This Row],[Nom Prénom]],Tableau6[[#Headers],[Infirmière]:[Personne 19]],0)))=TRUE,"Form","")</f>
        <v/>
      </c>
      <c r="BZ11" s="133" t="str">
        <f>IF(ISTEXT(INDEX('Abs Formation'!$B$4:$T$369,MATCH(BZ$9*1,Tableau6[Date],0),MATCH(Tableau3[[#This Row],[Nom Prénom]],Tableau6[[#Headers],[Infirmière]:[Personne 19]],0)))=TRUE,"Form","")</f>
        <v/>
      </c>
      <c r="CA11" s="133" t="str">
        <f>IF(ISTEXT(INDEX('Abs Formation'!$B$4:$T$369,MATCH(CA$9*1,Tableau6[Date],0),MATCH(Tableau3[[#This Row],[Nom Prénom]],Tableau6[[#Headers],[Infirmière]:[Personne 19]],0)))=TRUE,"Form","")</f>
        <v/>
      </c>
      <c r="CB11" s="133" t="str">
        <f>IF(ISTEXT(INDEX('Abs Formation'!$B$4:$T$369,MATCH(CB$9*1,Tableau6[Date],0),MATCH(Tableau3[[#This Row],[Nom Prénom]],Tableau6[[#Headers],[Infirmière]:[Personne 19]],0)))=TRUE,"Form","")</f>
        <v/>
      </c>
      <c r="CC11" s="133" t="str">
        <f>IF(ISTEXT(INDEX('Abs Formation'!$B$4:$T$369,MATCH(CC$9*1,Tableau6[Date],0),MATCH(Tableau3[[#This Row],[Nom Prénom]],Tableau6[[#Headers],[Infirmière]:[Personne 19]],0)))=TRUE,"Form","")</f>
        <v/>
      </c>
      <c r="CD11" s="133" t="str">
        <f>IF(ISTEXT(INDEX('Abs Formation'!$B$4:$T$369,MATCH(CD$9*1,Tableau6[Date],0),MATCH(Tableau3[[#This Row],[Nom Prénom]],Tableau6[[#Headers],[Infirmière]:[Personne 19]],0)))=TRUE,"Form","")</f>
        <v/>
      </c>
      <c r="CE11" s="133" t="str">
        <f>IF(ISTEXT(INDEX('Abs Formation'!$B$4:$T$369,MATCH(CE$9*1,Tableau6[Date],0),MATCH(Tableau3[[#This Row],[Nom Prénom]],Tableau6[[#Headers],[Infirmière]:[Personne 19]],0)))=TRUE,"Form","")</f>
        <v/>
      </c>
      <c r="CF11" s="133" t="str">
        <f>IF(ISTEXT(INDEX('Abs Formation'!$B$4:$T$369,MATCH(CF$9*1,Tableau6[Date],0),MATCH(Tableau3[[#This Row],[Nom Prénom]],Tableau6[[#Headers],[Infirmière]:[Personne 19]],0)))=TRUE,"Form","")</f>
        <v/>
      </c>
      <c r="CG11" s="133" t="str">
        <f>IF(ISTEXT(INDEX('Abs Formation'!$B$4:$T$369,MATCH(CG$9*1,Tableau6[Date],0),MATCH(Tableau3[[#This Row],[Nom Prénom]],Tableau6[[#Headers],[Infirmière]:[Personne 19]],0)))=TRUE,"Form","")</f>
        <v/>
      </c>
      <c r="CH11" s="133" t="str">
        <f>IF(ISTEXT(INDEX('Abs Formation'!$B$4:$T$369,MATCH(CH$9*1,Tableau6[Date],0),MATCH(Tableau3[[#This Row],[Nom Prénom]],Tableau6[[#Headers],[Infirmière]:[Personne 19]],0)))=TRUE,"Form","")</f>
        <v/>
      </c>
      <c r="CI11" s="133" t="str">
        <f>IF(ISTEXT(INDEX('Abs Formation'!$B$4:$T$369,MATCH(CI$9*1,Tableau6[Date],0),MATCH(Tableau3[[#This Row],[Nom Prénom]],Tableau6[[#Headers],[Infirmière]:[Personne 19]],0)))=TRUE,"Form","")</f>
        <v/>
      </c>
      <c r="CJ11" s="133" t="str">
        <f>IF(ISTEXT(INDEX('Abs Formation'!$B$4:$T$369,MATCH(CJ$9*1,Tableau6[Date],0),MATCH(Tableau3[[#This Row],[Nom Prénom]],Tableau6[[#Headers],[Infirmière]:[Personne 19]],0)))=TRUE,"Form","")</f>
        <v/>
      </c>
      <c r="CK11" s="133" t="str">
        <f>IF(ISTEXT(INDEX('Abs Formation'!$B$4:$T$369,MATCH(CK$9*1,Tableau6[Date],0),MATCH(Tableau3[[#This Row],[Nom Prénom]],Tableau6[[#Headers],[Infirmière]:[Personne 19]],0)))=TRUE,"Form","")</f>
        <v/>
      </c>
      <c r="CL11" s="133" t="str">
        <f>IF(ISTEXT(INDEX('Abs Formation'!$B$4:$T$369,MATCH(CL$9*1,Tableau6[Date],0),MATCH(Tableau3[[#This Row],[Nom Prénom]],Tableau6[[#Headers],[Infirmière]:[Personne 19]],0)))=TRUE,"Form","")</f>
        <v/>
      </c>
      <c r="CM11" s="133" t="str">
        <f>IF(ISTEXT(INDEX('Abs Formation'!$B$4:$T$369,MATCH(CM$9*1,Tableau6[Date],0),MATCH(Tableau3[[#This Row],[Nom Prénom]],Tableau6[[#Headers],[Infirmière]:[Personne 19]],0)))=TRUE,"Form","")</f>
        <v/>
      </c>
      <c r="CN11" s="133" t="str">
        <f>IF(ISTEXT(INDEX('Abs Formation'!$B$4:$T$369,MATCH(CN$9*1,Tableau6[Date],0),MATCH(Tableau3[[#This Row],[Nom Prénom]],Tableau6[[#Headers],[Infirmière]:[Personne 19]],0)))=TRUE,"Form","")</f>
        <v/>
      </c>
      <c r="CO11" s="133" t="str">
        <f>IF(ISTEXT(INDEX('Abs Formation'!$B$4:$T$369,MATCH(CO$9*1,Tableau6[Date],0),MATCH(Tableau3[[#This Row],[Nom Prénom]],Tableau6[[#Headers],[Infirmière]:[Personne 19]],0)))=TRUE,"Form","")</f>
        <v/>
      </c>
      <c r="CP11" s="133" t="str">
        <f>IF(ISTEXT(INDEX('Abs Formation'!$B$4:$T$369,MATCH(CP$9*1,Tableau6[Date],0),MATCH(Tableau3[[#This Row],[Nom Prénom]],Tableau6[[#Headers],[Infirmière]:[Personne 19]],0)))=TRUE,"Form","")</f>
        <v/>
      </c>
      <c r="CQ11" s="133" t="str">
        <f>IF(ISTEXT(INDEX('Abs Formation'!$B$4:$T$369,MATCH(CQ$9*1,Tableau6[Date],0),MATCH(Tableau3[[#This Row],[Nom Prénom]],Tableau6[[#Headers],[Infirmière]:[Personne 19]],0)))=TRUE,"Form","")</f>
        <v/>
      </c>
      <c r="CR11" s="133" t="str">
        <f>IF(ISTEXT(INDEX('Abs Formation'!$B$4:$T$369,MATCH(CR$9*1,Tableau6[Date],0),MATCH(Tableau3[[#This Row],[Nom Prénom]],Tableau6[[#Headers],[Infirmière]:[Personne 19]],0)))=TRUE,"Form","")</f>
        <v/>
      </c>
      <c r="CS11" s="133" t="str">
        <f>IF(ISTEXT(INDEX('Abs Formation'!$B$4:$T$369,MATCH(CS$9*1,Tableau6[Date],0),MATCH(Tableau3[[#This Row],[Nom Prénom]],Tableau6[[#Headers],[Infirmière]:[Personne 19]],0)))=TRUE,"Form","")</f>
        <v/>
      </c>
      <c r="CT11" s="133" t="str">
        <f>IF(ISTEXT(INDEX('Abs Formation'!$B$4:$T$369,MATCH(CT$9*1,Tableau6[Date],0),MATCH(Tableau3[[#This Row],[Nom Prénom]],Tableau6[[#Headers],[Infirmière]:[Personne 19]],0)))=TRUE,"Form","")</f>
        <v/>
      </c>
      <c r="CU11" s="133" t="str">
        <f>IF(ISTEXT(INDEX('Abs Formation'!$B$4:$T$369,MATCH(CU$9*1,Tableau6[Date],0),MATCH(Tableau3[[#This Row],[Nom Prénom]],Tableau6[[#Headers],[Infirmière]:[Personne 19]],0)))=TRUE,"Form","")</f>
        <v/>
      </c>
      <c r="CV11" s="133" t="str">
        <f>IF(ISTEXT(INDEX('Abs Formation'!$B$4:$T$369,MATCH(CV$9*1,Tableau6[Date],0),MATCH(Tableau3[[#This Row],[Nom Prénom]],Tableau6[[#Headers],[Infirmière]:[Personne 19]],0)))=TRUE,"Form","")</f>
        <v/>
      </c>
      <c r="CW11" s="133" t="str">
        <f>IF(ISTEXT(INDEX('Abs Formation'!$B$4:$T$369,MATCH(CW$9*1,Tableau6[Date],0),MATCH(Tableau3[[#This Row],[Nom Prénom]],Tableau6[[#Headers],[Infirmière]:[Personne 19]],0)))=TRUE,"Form","")</f>
        <v/>
      </c>
      <c r="CX11" s="133" t="str">
        <f>IF(ISTEXT(INDEX('Abs Formation'!$B$4:$T$369,MATCH(CX$9*1,Tableau6[Date],0),MATCH(Tableau3[[#This Row],[Nom Prénom]],Tableau6[[#Headers],[Infirmière]:[Personne 19]],0)))=TRUE,"Form","")</f>
        <v/>
      </c>
      <c r="CY11" s="133" t="str">
        <f>IF(ISTEXT(INDEX('Abs Formation'!$B$4:$T$369,MATCH(CY$9*1,Tableau6[Date],0),MATCH(Tableau3[[#This Row],[Nom Prénom]],Tableau6[[#Headers],[Infirmière]:[Personne 19]],0)))=TRUE,"Form","")</f>
        <v/>
      </c>
      <c r="CZ11" s="133" t="str">
        <f>IF(ISTEXT(INDEX('Abs Formation'!$B$4:$T$369,MATCH(CZ$9*1,Tableau6[Date],0),MATCH(Tableau3[[#This Row],[Nom Prénom]],Tableau6[[#Headers],[Infirmière]:[Personne 19]],0)))=TRUE,"Form","")</f>
        <v/>
      </c>
      <c r="DA11" s="133" t="str">
        <f>IF(ISTEXT(INDEX('Abs Formation'!$B$4:$T$369,MATCH(DA$9*1,Tableau6[Date],0),MATCH(Tableau3[[#This Row],[Nom Prénom]],Tableau6[[#Headers],[Infirmière]:[Personne 19]],0)))=TRUE,"Form","")</f>
        <v/>
      </c>
      <c r="DB11" s="134" t="str">
        <f>IF(ISTEXT(INDEX('Abs Formation'!$B$4:$T$369,MATCH(DB$9*1,Tableau6[Date],0),MATCH(Tableau3[[#This Row],[Nom Prénom]],Tableau6[[#Headers],[Infirmière]:[Personne 19]],0)))=TRUE,"Form","")</f>
        <v/>
      </c>
      <c r="DC11" s="134" t="str">
        <f>IF(ISTEXT(INDEX('Abs Formation'!$B$4:$T$369,MATCH(DC$9*1,Tableau6[Date],0),MATCH(Tableau3[[#This Row],[Nom Prénom]],Tableau6[[#Headers],[Infirmière]:[Personne 19]],0)))=TRUE,"Form","")</f>
        <v/>
      </c>
      <c r="DD11" s="134" t="str">
        <f>IF(ISTEXT(INDEX('Abs Formation'!$B$4:$T$369,MATCH(DD$9*1,Tableau6[Date],0),MATCH(Tableau3[[#This Row],[Nom Prénom]],Tableau6[[#Headers],[Infirmière]:[Personne 19]],0)))=TRUE,"Form","")</f>
        <v/>
      </c>
      <c r="DE11" s="134" t="str">
        <f>IF(ISTEXT(INDEX('Abs Formation'!$B$4:$T$369,MATCH(DE$9*1,Tableau6[Date],0),MATCH(Tableau3[[#This Row],[Nom Prénom]],Tableau6[[#Headers],[Infirmière]:[Personne 19]],0)))=TRUE,"Form","")</f>
        <v/>
      </c>
      <c r="DF11" s="134" t="str">
        <f>IF(ISTEXT(INDEX('Abs Formation'!$B$4:$T$369,MATCH(DF$9*1,Tableau6[Date],0),MATCH(Tableau3[[#This Row],[Nom Prénom]],Tableau6[[#Headers],[Infirmière]:[Personne 19]],0)))=TRUE,"Form","")</f>
        <v/>
      </c>
      <c r="DG11" s="134" t="str">
        <f>IF(ISTEXT(INDEX('Abs Formation'!$B$4:$T$369,MATCH(DG$9*1,Tableau6[Date],0),MATCH(Tableau3[[#This Row],[Nom Prénom]],Tableau6[[#Headers],[Infirmière]:[Personne 19]],0)))=TRUE,"Form","")</f>
        <v/>
      </c>
      <c r="DH11" s="134" t="str">
        <f>IF(ISTEXT(INDEX('Abs Formation'!$B$4:$T$369,MATCH(DH$9*1,Tableau6[Date],0),MATCH(Tableau3[[#This Row],[Nom Prénom]],Tableau6[[#Headers],[Infirmière]:[Personne 19]],0)))=TRUE,"Form","")</f>
        <v/>
      </c>
      <c r="DI11" s="134" t="str">
        <f>IF(ISTEXT(INDEX('Abs Formation'!$B$4:$T$369,MATCH(DI$9*1,Tableau6[Date],0),MATCH(Tableau3[[#This Row],[Nom Prénom]],Tableau6[[#Headers],[Infirmière]:[Personne 19]],0)))=TRUE,"Form","")</f>
        <v/>
      </c>
      <c r="DJ11" s="134" t="str">
        <f>IF(ISTEXT(INDEX('Abs Formation'!$B$4:$T$369,MATCH(DJ$9*1,Tableau6[Date],0),MATCH(Tableau3[[#This Row],[Nom Prénom]],Tableau6[[#Headers],[Infirmière]:[Personne 19]],0)))=TRUE,"Form","")</f>
        <v/>
      </c>
      <c r="DK11" s="134" t="str">
        <f>IF(ISTEXT(INDEX('Abs Formation'!$B$4:$T$369,MATCH(DK$9*1,Tableau6[Date],0),MATCH(Tableau3[[#This Row],[Nom Prénom]],Tableau6[[#Headers],[Infirmière]:[Personne 19]],0)))=TRUE,"Form","")</f>
        <v/>
      </c>
      <c r="DL11" s="134" t="str">
        <f>IF(ISTEXT(INDEX('Abs Formation'!$B$4:$T$369,MATCH(DL$9*1,Tableau6[Date],0),MATCH(Tableau3[[#This Row],[Nom Prénom]],Tableau6[[#Headers],[Infirmière]:[Personne 19]],0)))=TRUE,"Form","")</f>
        <v/>
      </c>
      <c r="DM11" s="134" t="str">
        <f>IF(ISTEXT(INDEX('Abs Formation'!$B$4:$T$369,MATCH(DM$9*1,Tableau6[Date],0),MATCH(Tableau3[[#This Row],[Nom Prénom]],Tableau6[[#Headers],[Infirmière]:[Personne 19]],0)))=TRUE,"Form","")</f>
        <v/>
      </c>
      <c r="DN11" s="134" t="str">
        <f>IF(ISTEXT(INDEX('Abs Formation'!$B$4:$T$369,MATCH(DN$9*1,Tableau6[Date],0),MATCH(Tableau3[[#This Row],[Nom Prénom]],Tableau6[[#Headers],[Infirmière]:[Personne 19]],0)))=TRUE,"Form","")</f>
        <v/>
      </c>
      <c r="DO11" s="134" t="str">
        <f>IF(ISTEXT(INDEX('Abs Formation'!$B$4:$T$369,MATCH(DO$9*1,Tableau6[Date],0),MATCH(Tableau3[[#This Row],[Nom Prénom]],Tableau6[[#Headers],[Infirmière]:[Personne 19]],0)))=TRUE,"Form","")</f>
        <v/>
      </c>
      <c r="DP11" s="134" t="str">
        <f>IF(ISTEXT(INDEX('Abs Formation'!$B$4:$T$369,MATCH(DP$9*1,Tableau6[Date],0),MATCH(Tableau3[[#This Row],[Nom Prénom]],Tableau6[[#Headers],[Infirmière]:[Personne 19]],0)))=TRUE,"Form","")</f>
        <v/>
      </c>
      <c r="DQ11" s="134" t="str">
        <f>IF(ISTEXT(INDEX('Abs Formation'!$B$4:$T$369,MATCH(DQ$9*1,Tableau6[Date],0),MATCH(Tableau3[[#This Row],[Nom Prénom]],Tableau6[[#Headers],[Infirmière]:[Personne 19]],0)))=TRUE,"Form","")</f>
        <v/>
      </c>
      <c r="DR11" s="134" t="str">
        <f>IF(ISTEXT(INDEX('Abs Formation'!$B$4:$T$369,MATCH(DR$9*1,Tableau6[Date],0),MATCH(Tableau3[[#This Row],[Nom Prénom]],Tableau6[[#Headers],[Infirmière]:[Personne 19]],0)))=TRUE,"Form","")</f>
        <v/>
      </c>
      <c r="DS11" s="134" t="str">
        <f>IF(ISTEXT(INDEX('Abs Formation'!$B$4:$T$369,MATCH(DS$9*1,Tableau6[Date],0),MATCH(Tableau3[[#This Row],[Nom Prénom]],Tableau6[[#Headers],[Infirmière]:[Personne 19]],0)))=TRUE,"Form","")</f>
        <v/>
      </c>
      <c r="DT11" s="134" t="str">
        <f>IF(ISTEXT(INDEX('Abs Formation'!$B$4:$T$369,MATCH(DT$9*1,Tableau6[Date],0),MATCH(Tableau3[[#This Row],[Nom Prénom]],Tableau6[[#Headers],[Infirmière]:[Personne 19]],0)))=TRUE,"Form","")</f>
        <v/>
      </c>
      <c r="DU11" s="134" t="str">
        <f>IF(ISTEXT(INDEX('Abs Formation'!$B$4:$T$369,MATCH(DU$9*1,Tableau6[Date],0),MATCH(Tableau3[[#This Row],[Nom Prénom]],Tableau6[[#Headers],[Infirmière]:[Personne 19]],0)))=TRUE,"Form","")</f>
        <v/>
      </c>
      <c r="DV11" s="134" t="str">
        <f>IF(ISTEXT(INDEX('Abs Formation'!$B$4:$T$369,MATCH(DV$9*1,Tableau6[Date],0),MATCH(Tableau3[[#This Row],[Nom Prénom]],Tableau6[[#Headers],[Infirmière]:[Personne 19]],0)))=TRUE,"Form","")</f>
        <v/>
      </c>
      <c r="DW11" s="134" t="str">
        <f>IF(ISTEXT(INDEX('Abs Formation'!$B$4:$T$369,MATCH(DW$9*1,Tableau6[Date],0),MATCH(Tableau3[[#This Row],[Nom Prénom]],Tableau6[[#Headers],[Infirmière]:[Personne 19]],0)))=TRUE,"Form","")</f>
        <v/>
      </c>
      <c r="DX11" s="134" t="str">
        <f>IF(ISTEXT(INDEX('Abs Formation'!$B$4:$T$369,MATCH(DX$9*1,Tableau6[Date],0),MATCH(Tableau3[[#This Row],[Nom Prénom]],Tableau6[[#Headers],[Infirmière]:[Personne 19]],0)))=TRUE,"Form","")</f>
        <v/>
      </c>
      <c r="DY11" s="134" t="str">
        <f>IF(ISTEXT(INDEX('Abs Formation'!$B$4:$T$369,MATCH(DY$9*1,Tableau6[Date],0),MATCH(Tableau3[[#This Row],[Nom Prénom]],Tableau6[[#Headers],[Infirmière]:[Personne 19]],0)))=TRUE,"Form","")</f>
        <v/>
      </c>
      <c r="DZ11" s="134" t="str">
        <f>IF(ISTEXT(INDEX('Abs Formation'!$B$4:$T$369,MATCH(DZ$9*1,Tableau6[Date],0),MATCH(Tableau3[[#This Row],[Nom Prénom]],Tableau6[[#Headers],[Infirmière]:[Personne 19]],0)))=TRUE,"Form","")</f>
        <v/>
      </c>
      <c r="EA11" s="134" t="str">
        <f>IF(ISTEXT(INDEX('Abs Formation'!$B$4:$T$369,MATCH(EA$9*1,Tableau6[Date],0),MATCH(Tableau3[[#This Row],[Nom Prénom]],Tableau6[[#Headers],[Infirmière]:[Personne 19]],0)))=TRUE,"Form","")</f>
        <v/>
      </c>
      <c r="EB11" s="134" t="str">
        <f>IF(ISTEXT(INDEX('Abs Formation'!$B$4:$T$369,MATCH(EB$9*1,Tableau6[Date],0),MATCH(Tableau3[[#This Row],[Nom Prénom]],Tableau6[[#Headers],[Infirmière]:[Personne 19]],0)))=TRUE,"Form","")</f>
        <v/>
      </c>
      <c r="EC11" s="134" t="str">
        <f>IF(ISTEXT(INDEX('Abs Formation'!$B$4:$T$369,MATCH(EC$9*1,Tableau6[Date],0),MATCH(Tableau3[[#This Row],[Nom Prénom]],Tableau6[[#Headers],[Infirmière]:[Personne 19]],0)))=TRUE,"Form","")</f>
        <v/>
      </c>
      <c r="ED11" s="134" t="str">
        <f>IF(ISTEXT(INDEX('Abs Formation'!$B$4:$T$369,MATCH(ED$9*1,Tableau6[Date],0),MATCH(Tableau3[[#This Row],[Nom Prénom]],Tableau6[[#Headers],[Infirmière]:[Personne 19]],0)))=TRUE,"Form","")</f>
        <v/>
      </c>
      <c r="EE11" s="134" t="str">
        <f>IF(ISTEXT(INDEX('Abs Formation'!$B$4:$T$369,MATCH(EE$9*1,Tableau6[Date],0),MATCH(Tableau3[[#This Row],[Nom Prénom]],Tableau6[[#Headers],[Infirmière]:[Personne 19]],0)))=TRUE,"Form","")</f>
        <v/>
      </c>
      <c r="EF11" s="135" t="str">
        <f>IF(ISTEXT(INDEX('Abs Formation'!$B$4:$T$369,MATCH(EF$9*1,Tableau6[Date],0),MATCH(Tableau3[[#This Row],[Nom Prénom]],Tableau6[[#Headers],[Infirmière]:[Personne 19]],0)))=TRUE,"Form","")</f>
        <v/>
      </c>
      <c r="EG11" s="135" t="str">
        <f>IF(ISTEXT(INDEX('Abs Formation'!$B$4:$T$369,MATCH(EG$9*1,Tableau6[Date],0),MATCH(Tableau3[[#This Row],[Nom Prénom]],Tableau6[[#Headers],[Infirmière]:[Personne 19]],0)))=TRUE,"Form","")</f>
        <v/>
      </c>
      <c r="EH11" s="135" t="str">
        <f>IF(ISTEXT(INDEX('Abs Formation'!$B$4:$T$369,MATCH(EH$9*1,Tableau6[Date],0),MATCH(Tableau3[[#This Row],[Nom Prénom]],Tableau6[[#Headers],[Infirmière]:[Personne 19]],0)))=TRUE,"Form","")</f>
        <v/>
      </c>
      <c r="EI11" s="135" t="str">
        <f>IF(ISTEXT(INDEX('Abs Formation'!$B$4:$T$369,MATCH(EI$9*1,Tableau6[Date],0),MATCH(Tableau3[[#This Row],[Nom Prénom]],Tableau6[[#Headers],[Infirmière]:[Personne 19]],0)))=TRUE,"Form","")</f>
        <v/>
      </c>
      <c r="EJ11" s="135" t="str">
        <f>IF(ISTEXT(INDEX('Abs Formation'!$B$4:$T$369,MATCH(EJ$9*1,Tableau6[Date],0),MATCH(Tableau3[[#This Row],[Nom Prénom]],Tableau6[[#Headers],[Infirmière]:[Personne 19]],0)))=TRUE,"Form","")</f>
        <v/>
      </c>
      <c r="EK11" s="135" t="str">
        <f>IF(ISTEXT(INDEX('Abs Formation'!$B$4:$T$369,MATCH(EK$9*1,Tableau6[Date],0),MATCH(Tableau3[[#This Row],[Nom Prénom]],Tableau6[[#Headers],[Infirmière]:[Personne 19]],0)))=TRUE,"Form","")</f>
        <v/>
      </c>
      <c r="EL11" s="135" t="str">
        <f>IF(ISTEXT(INDEX('Abs Formation'!$B$4:$T$369,MATCH(EL$9*1,Tableau6[Date],0),MATCH(Tableau3[[#This Row],[Nom Prénom]],Tableau6[[#Headers],[Infirmière]:[Personne 19]],0)))=TRUE,"Form","")</f>
        <v/>
      </c>
      <c r="EM11" s="135" t="str">
        <f>IF(ISTEXT(INDEX('Abs Formation'!$B$4:$T$369,MATCH(EM$9*1,Tableau6[Date],0),MATCH(Tableau3[[#This Row],[Nom Prénom]],Tableau6[[#Headers],[Infirmière]:[Personne 19]],0)))=TRUE,"Form","")</f>
        <v/>
      </c>
      <c r="EN11" s="135" t="str">
        <f>IF(ISTEXT(INDEX('Abs Formation'!$B$4:$T$369,MATCH(EN$9*1,Tableau6[Date],0),MATCH(Tableau3[[#This Row],[Nom Prénom]],Tableau6[[#Headers],[Infirmière]:[Personne 19]],0)))=TRUE,"Form","")</f>
        <v/>
      </c>
      <c r="EO11" s="135" t="str">
        <f>IF(ISTEXT(INDEX('Abs Formation'!$B$4:$T$369,MATCH(EO$9*1,Tableau6[Date],0),MATCH(Tableau3[[#This Row],[Nom Prénom]],Tableau6[[#Headers],[Infirmière]:[Personne 19]],0)))=TRUE,"Form","")</f>
        <v/>
      </c>
      <c r="EP11" s="135" t="str">
        <f>IF(ISTEXT(INDEX('Abs Formation'!$B$4:$T$369,MATCH(EP$9*1,Tableau6[Date],0),MATCH(Tableau3[[#This Row],[Nom Prénom]],Tableau6[[#Headers],[Infirmière]:[Personne 19]],0)))=TRUE,"Form","")</f>
        <v/>
      </c>
      <c r="EQ11" s="135" t="str">
        <f>IF(ISTEXT(INDEX('Abs Formation'!$B$4:$T$369,MATCH(EQ$9*1,Tableau6[Date],0),MATCH(Tableau3[[#This Row],[Nom Prénom]],Tableau6[[#Headers],[Infirmière]:[Personne 19]],0)))=TRUE,"Form","")</f>
        <v/>
      </c>
      <c r="ER11" s="135" t="str">
        <f>IF(ISTEXT(INDEX('Abs Formation'!$B$4:$T$369,MATCH(ER$9*1,Tableau6[Date],0),MATCH(Tableau3[[#This Row],[Nom Prénom]],Tableau6[[#Headers],[Infirmière]:[Personne 19]],0)))=TRUE,"Form","")</f>
        <v/>
      </c>
      <c r="ES11" s="135" t="str">
        <f>IF(ISTEXT(INDEX('Abs Formation'!$B$4:$T$369,MATCH(ES$9*1,Tableau6[Date],0),MATCH(Tableau3[[#This Row],[Nom Prénom]],Tableau6[[#Headers],[Infirmière]:[Personne 19]],0)))=TRUE,"Form","")</f>
        <v/>
      </c>
      <c r="ET11" s="135" t="str">
        <f>IF(ISTEXT(INDEX('Abs Formation'!$B$4:$T$369,MATCH(ET$9*1,Tableau6[Date],0),MATCH(Tableau3[[#This Row],[Nom Prénom]],Tableau6[[#Headers],[Infirmière]:[Personne 19]],0)))=TRUE,"Form","")</f>
        <v/>
      </c>
      <c r="EU11" s="135" t="str">
        <f>IF(ISTEXT(INDEX('Abs Formation'!$B$4:$T$369,MATCH(EU$9*1,Tableau6[Date],0),MATCH(Tableau3[[#This Row],[Nom Prénom]],Tableau6[[#Headers],[Infirmière]:[Personne 19]],0)))=TRUE,"Form","")</f>
        <v/>
      </c>
      <c r="EV11" s="135" t="str">
        <f>IF(ISTEXT(INDEX('Abs Formation'!$B$4:$T$369,MATCH(EV$9*1,Tableau6[Date],0),MATCH(Tableau3[[#This Row],[Nom Prénom]],Tableau6[[#Headers],[Infirmière]:[Personne 19]],0)))=TRUE,"Form","")</f>
        <v/>
      </c>
      <c r="EW11" s="135" t="str">
        <f>IF(ISTEXT(INDEX('Abs Formation'!$B$4:$T$369,MATCH(EW$9*1,Tableau6[Date],0),MATCH(Tableau3[[#This Row],[Nom Prénom]],Tableau6[[#Headers],[Infirmière]:[Personne 19]],0)))=TRUE,"Form","")</f>
        <v/>
      </c>
      <c r="EX11" s="135" t="str">
        <f>IF(ISTEXT(INDEX('Abs Formation'!$B$4:$T$369,MATCH(EX$9*1,Tableau6[Date],0),MATCH(Tableau3[[#This Row],[Nom Prénom]],Tableau6[[#Headers],[Infirmière]:[Personne 19]],0)))=TRUE,"Form","")</f>
        <v/>
      </c>
      <c r="EY11" s="135" t="str">
        <f>IF(ISTEXT(INDEX('Abs Formation'!$B$4:$T$369,MATCH(EY$9*1,Tableau6[Date],0),MATCH(Tableau3[[#This Row],[Nom Prénom]],Tableau6[[#Headers],[Infirmière]:[Personne 19]],0)))=TRUE,"Form","")</f>
        <v/>
      </c>
      <c r="EZ11" s="135" t="str">
        <f>IF(ISTEXT(INDEX('Abs Formation'!$B$4:$T$369,MATCH(EZ$9*1,Tableau6[Date],0),MATCH(Tableau3[[#This Row],[Nom Prénom]],Tableau6[[#Headers],[Infirmière]:[Personne 19]],0)))=TRUE,"Form","")</f>
        <v/>
      </c>
      <c r="FA11" s="135" t="str">
        <f>IF(ISTEXT(INDEX('Abs Formation'!$B$4:$T$369,MATCH(FA$9*1,Tableau6[Date],0),MATCH(Tableau3[[#This Row],[Nom Prénom]],Tableau6[[#Headers],[Infirmière]:[Personne 19]],0)))=TRUE,"Form","")</f>
        <v/>
      </c>
      <c r="FB11" s="135" t="str">
        <f>IF(ISTEXT(INDEX('Abs Formation'!$B$4:$T$369,MATCH(FB$9*1,Tableau6[Date],0),MATCH(Tableau3[[#This Row],[Nom Prénom]],Tableau6[[#Headers],[Infirmière]:[Personne 19]],0)))=TRUE,"Form","")</f>
        <v/>
      </c>
      <c r="FC11" s="135" t="str">
        <f>IF(ISTEXT(INDEX('Abs Formation'!$B$4:$T$369,MATCH(FC$9*1,Tableau6[Date],0),MATCH(Tableau3[[#This Row],[Nom Prénom]],Tableau6[[#Headers],[Infirmière]:[Personne 19]],0)))=TRUE,"Form","")</f>
        <v/>
      </c>
      <c r="FD11" s="135" t="str">
        <f>IF(ISTEXT(INDEX('Abs Formation'!$B$4:$T$369,MATCH(FD$9*1,Tableau6[Date],0),MATCH(Tableau3[[#This Row],[Nom Prénom]],Tableau6[[#Headers],[Infirmière]:[Personne 19]],0)))=TRUE,"Form","")</f>
        <v/>
      </c>
      <c r="FE11" s="135" t="str">
        <f>IF(ISTEXT(INDEX('Abs Formation'!$B$4:$T$369,MATCH(FE$9*1,Tableau6[Date],0),MATCH(Tableau3[[#This Row],[Nom Prénom]],Tableau6[[#Headers],[Infirmière]:[Personne 19]],0)))=TRUE,"Form","")</f>
        <v/>
      </c>
      <c r="FF11" s="135" t="str">
        <f>IF(ISTEXT(INDEX('Abs Formation'!$B$4:$T$369,MATCH(FF$9*1,Tableau6[Date],0),MATCH(Tableau3[[#This Row],[Nom Prénom]],Tableau6[[#Headers],[Infirmière]:[Personne 19]],0)))=TRUE,"Form","")</f>
        <v/>
      </c>
      <c r="FG11" s="135" t="str">
        <f>IF(ISTEXT(INDEX('Abs Formation'!$B$4:$T$369,MATCH(FG$9*1,Tableau6[Date],0),MATCH(Tableau3[[#This Row],[Nom Prénom]],Tableau6[[#Headers],[Infirmière]:[Personne 19]],0)))=TRUE,"Form","")</f>
        <v/>
      </c>
      <c r="FH11" s="135" t="str">
        <f>IF(ISTEXT(INDEX('Abs Formation'!$B$4:$T$369,MATCH(FH$9*1,Tableau6[Date],0),MATCH(Tableau3[[#This Row],[Nom Prénom]],Tableau6[[#Headers],[Infirmière]:[Personne 19]],0)))=TRUE,"Form","")</f>
        <v/>
      </c>
      <c r="FI11" s="135" t="str">
        <f>IF(ISTEXT(INDEX('Abs Formation'!$B$4:$T$369,MATCH(FI$9*1,Tableau6[Date],0),MATCH(Tableau3[[#This Row],[Nom Prénom]],Tableau6[[#Headers],[Infirmière]:[Personne 19]],0)))=TRUE,"Form","")</f>
        <v/>
      </c>
      <c r="FJ11" s="135" t="str">
        <f>IF(ISTEXT(INDEX('Abs Formation'!$B$4:$T$369,MATCH(FJ$9*1,Tableau6[Date],0),MATCH(Tableau3[[#This Row],[Nom Prénom]],Tableau6[[#Headers],[Infirmière]:[Personne 19]],0)))=TRUE,"Form","")</f>
        <v/>
      </c>
      <c r="FK11" s="136" t="str">
        <f>IF(ISTEXT(INDEX('Abs Formation'!$B$4:$T$369,MATCH(FK$9*1,Tableau6[Date],0),MATCH(Tableau3[[#This Row],[Nom Prénom]],Tableau6[[#Headers],[Infirmière]:[Personne 19]],0)))=TRUE,"Form","")</f>
        <v/>
      </c>
      <c r="FL11" s="136" t="str">
        <f>IF(ISTEXT(INDEX('Abs Formation'!$B$4:$T$369,MATCH(FL$9*1,Tableau6[Date],0),MATCH(Tableau3[[#This Row],[Nom Prénom]],Tableau6[[#Headers],[Infirmière]:[Personne 19]],0)))=TRUE,"Form","")</f>
        <v/>
      </c>
      <c r="FM11" s="136" t="str">
        <f>IF(ISTEXT(INDEX('Abs Formation'!$B$4:$T$369,MATCH(FM$9*1,Tableau6[Date],0),MATCH(Tableau3[[#This Row],[Nom Prénom]],Tableau6[[#Headers],[Infirmière]:[Personne 19]],0)))=TRUE,"Form","")</f>
        <v/>
      </c>
      <c r="FN11" s="136" t="str">
        <f>IF(ISTEXT(INDEX('Abs Formation'!$B$4:$T$369,MATCH(FN$9*1,Tableau6[Date],0),MATCH(Tableau3[[#This Row],[Nom Prénom]],Tableau6[[#Headers],[Infirmière]:[Personne 19]],0)))=TRUE,"Form","")</f>
        <v/>
      </c>
      <c r="FO11" s="136" t="str">
        <f>IF(ISTEXT(INDEX('Abs Formation'!$B$4:$T$369,MATCH(FO$9*1,Tableau6[Date],0),MATCH(Tableau3[[#This Row],[Nom Prénom]],Tableau6[[#Headers],[Infirmière]:[Personne 19]],0)))=TRUE,"Form","")</f>
        <v/>
      </c>
      <c r="FP11" s="136" t="str">
        <f>IF(ISTEXT(INDEX('Abs Formation'!$B$4:$T$369,MATCH(FP$9*1,Tableau6[Date],0),MATCH(Tableau3[[#This Row],[Nom Prénom]],Tableau6[[#Headers],[Infirmière]:[Personne 19]],0)))=TRUE,"Form","")</f>
        <v/>
      </c>
      <c r="FQ11" s="136" t="str">
        <f>IF(ISTEXT(INDEX('Abs Formation'!$B$4:$T$369,MATCH(FQ$9*1,Tableau6[Date],0),MATCH(Tableau3[[#This Row],[Nom Prénom]],Tableau6[[#Headers],[Infirmière]:[Personne 19]],0)))=TRUE,"Form","")</f>
        <v/>
      </c>
      <c r="FR11" s="136" t="str">
        <f>IF(ISTEXT(INDEX('Abs Formation'!$B$4:$T$369,MATCH(FR$9*1,Tableau6[Date],0),MATCH(Tableau3[[#This Row],[Nom Prénom]],Tableau6[[#Headers],[Infirmière]:[Personne 19]],0)))=TRUE,"Form","")</f>
        <v/>
      </c>
      <c r="FS11" s="136" t="str">
        <f>IF(ISTEXT(INDEX('Abs Formation'!$B$4:$T$369,MATCH(FS$9*1,Tableau6[Date],0),MATCH(Tableau3[[#This Row],[Nom Prénom]],Tableau6[[#Headers],[Infirmière]:[Personne 19]],0)))=TRUE,"Form","")</f>
        <v/>
      </c>
      <c r="FT11" s="136" t="str">
        <f>IF(ISTEXT(INDEX('Abs Formation'!$B$4:$T$369,MATCH(FT$9*1,Tableau6[Date],0),MATCH(Tableau3[[#This Row],[Nom Prénom]],Tableau6[[#Headers],[Infirmière]:[Personne 19]],0)))=TRUE,"Form","")</f>
        <v/>
      </c>
      <c r="FU11" s="136" t="str">
        <f>IF(ISTEXT(INDEX('Abs Formation'!$B$4:$T$369,MATCH(FU$9*1,Tableau6[Date],0),MATCH(Tableau3[[#This Row],[Nom Prénom]],Tableau6[[#Headers],[Infirmière]:[Personne 19]],0)))=TRUE,"Form","")</f>
        <v/>
      </c>
      <c r="FV11" s="136" t="str">
        <f>IF(ISTEXT(INDEX('Abs Formation'!$B$4:$T$369,MATCH(FV$9*1,Tableau6[Date],0),MATCH(Tableau3[[#This Row],[Nom Prénom]],Tableau6[[#Headers],[Infirmière]:[Personne 19]],0)))=TRUE,"Form","")</f>
        <v/>
      </c>
      <c r="FW11" s="136" t="str">
        <f>IF(ISTEXT(INDEX('Abs Formation'!$B$4:$T$369,MATCH(FW$9*1,Tableau6[Date],0),MATCH(Tableau3[[#This Row],[Nom Prénom]],Tableau6[[#Headers],[Infirmière]:[Personne 19]],0)))=TRUE,"Form","")</f>
        <v/>
      </c>
      <c r="FX11" s="136" t="str">
        <f>IF(ISTEXT(INDEX('Abs Formation'!$B$4:$T$369,MATCH(FX$9*1,Tableau6[Date],0),MATCH(Tableau3[[#This Row],[Nom Prénom]],Tableau6[[#Headers],[Infirmière]:[Personne 19]],0)))=TRUE,"Form","")</f>
        <v/>
      </c>
      <c r="FY11" s="136" t="str">
        <f>IF(ISTEXT(INDEX('Abs Formation'!$B$4:$T$369,MATCH(FY$9*1,Tableau6[Date],0),MATCH(Tableau3[[#This Row],[Nom Prénom]],Tableau6[[#Headers],[Infirmière]:[Personne 19]],0)))=TRUE,"Form","")</f>
        <v/>
      </c>
      <c r="FZ11" s="136" t="str">
        <f>IF(ISTEXT(INDEX('Abs Formation'!$B$4:$T$369,MATCH(FZ$9*1,Tableau6[Date],0),MATCH(Tableau3[[#This Row],[Nom Prénom]],Tableau6[[#Headers],[Infirmière]:[Personne 19]],0)))=TRUE,"Form","")</f>
        <v/>
      </c>
      <c r="GA11" s="136" t="str">
        <f>IF(ISTEXT(INDEX('Abs Formation'!$B$4:$T$369,MATCH(GA$9*1,Tableau6[Date],0),MATCH(Tableau3[[#This Row],[Nom Prénom]],Tableau6[[#Headers],[Infirmière]:[Personne 19]],0)))=TRUE,"Form","")</f>
        <v/>
      </c>
      <c r="GB11" s="136" t="str">
        <f>IF(ISTEXT(INDEX('Abs Formation'!$B$4:$T$369,MATCH(GB$9*1,Tableau6[Date],0),MATCH(Tableau3[[#This Row],[Nom Prénom]],Tableau6[[#Headers],[Infirmière]:[Personne 19]],0)))=TRUE,"Form","")</f>
        <v/>
      </c>
      <c r="GC11" s="136" t="str">
        <f>IF(ISTEXT(INDEX('Abs Formation'!$B$4:$T$369,MATCH(GC$9*1,Tableau6[Date],0),MATCH(Tableau3[[#This Row],[Nom Prénom]],Tableau6[[#Headers],[Infirmière]:[Personne 19]],0)))=TRUE,"Form","")</f>
        <v/>
      </c>
      <c r="GD11" s="136" t="str">
        <f>IF(ISTEXT(INDEX('Abs Formation'!$B$4:$T$369,MATCH(GD$9*1,Tableau6[Date],0),MATCH(Tableau3[[#This Row],[Nom Prénom]],Tableau6[[#Headers],[Infirmière]:[Personne 19]],0)))=TRUE,"Form","")</f>
        <v/>
      </c>
      <c r="GE11" s="136" t="str">
        <f>IF(ISTEXT(INDEX('Abs Formation'!$B$4:$T$369,MATCH(GE$9*1,Tableau6[Date],0),MATCH(Tableau3[[#This Row],[Nom Prénom]],Tableau6[[#Headers],[Infirmière]:[Personne 19]],0)))=TRUE,"Form","")</f>
        <v/>
      </c>
      <c r="GF11" s="136" t="str">
        <f>IF(ISTEXT(INDEX('Abs Formation'!$B$4:$T$369,MATCH(GF$9*1,Tableau6[Date],0),MATCH(Tableau3[[#This Row],[Nom Prénom]],Tableau6[[#Headers],[Infirmière]:[Personne 19]],0)))=TRUE,"Form","")</f>
        <v/>
      </c>
      <c r="GG11" s="136" t="str">
        <f>IF(ISTEXT(INDEX('Abs Formation'!$B$4:$T$369,MATCH(GG$9*1,Tableau6[Date],0),MATCH(Tableau3[[#This Row],[Nom Prénom]],Tableau6[[#Headers],[Infirmière]:[Personne 19]],0)))=TRUE,"Form","")</f>
        <v/>
      </c>
      <c r="GH11" s="136" t="str">
        <f>IF(ISTEXT(INDEX('Abs Formation'!$B$4:$T$369,MATCH(GH$9*1,Tableau6[Date],0),MATCH(Tableau3[[#This Row],[Nom Prénom]],Tableau6[[#Headers],[Infirmière]:[Personne 19]],0)))=TRUE,"Form","")</f>
        <v/>
      </c>
      <c r="GI11" s="136" t="str">
        <f>IF(ISTEXT(INDEX('Abs Formation'!$B$4:$T$369,MATCH(GI$9*1,Tableau6[Date],0),MATCH(Tableau3[[#This Row],[Nom Prénom]],Tableau6[[#Headers],[Infirmière]:[Personne 19]],0)))=TRUE,"Form","")</f>
        <v/>
      </c>
      <c r="GJ11" s="136" t="str">
        <f>IF(ISTEXT(INDEX('Abs Formation'!$B$4:$T$369,MATCH(GJ$9*1,Tableau6[Date],0),MATCH(Tableau3[[#This Row],[Nom Prénom]],Tableau6[[#Headers],[Infirmière]:[Personne 19]],0)))=TRUE,"Form","")</f>
        <v/>
      </c>
      <c r="GK11" s="136" t="str">
        <f>IF(ISTEXT(INDEX('Abs Formation'!$B$4:$T$369,MATCH(GK$9*1,Tableau6[Date],0),MATCH(Tableau3[[#This Row],[Nom Prénom]],Tableau6[[#Headers],[Infirmière]:[Personne 19]],0)))=TRUE,"Form","")</f>
        <v/>
      </c>
      <c r="GL11" s="136" t="str">
        <f>IF(ISTEXT(INDEX('Abs Formation'!$B$4:$T$369,MATCH(GL$9*1,Tableau6[Date],0),MATCH(Tableau3[[#This Row],[Nom Prénom]],Tableau6[[#Headers],[Infirmière]:[Personne 19]],0)))=TRUE,"Form","")</f>
        <v/>
      </c>
      <c r="GM11" s="136" t="str">
        <f>IF(ISTEXT(INDEX('Abs Formation'!$B$4:$T$369,MATCH(GM$9*1,Tableau6[Date],0),MATCH(Tableau3[[#This Row],[Nom Prénom]],Tableau6[[#Headers],[Infirmière]:[Personne 19]],0)))=TRUE,"Form","")</f>
        <v/>
      </c>
      <c r="GN11" s="136" t="str">
        <f>IF(ISTEXT(INDEX('Abs Formation'!$B$4:$T$369,MATCH(GN$9*1,Tableau6[Date],0),MATCH(Tableau3[[#This Row],[Nom Prénom]],Tableau6[[#Headers],[Infirmière]:[Personne 19]],0)))=TRUE,"Form","")</f>
        <v/>
      </c>
      <c r="GO11" s="137" t="str">
        <f>IF(ISTEXT(INDEX('Abs Formation'!$B$4:$T$369,MATCH(GO$9*1,Tableau6[Date],0),MATCH(Tableau3[[#This Row],[Nom Prénom]],Tableau6[[#Headers],[Infirmière]:[Personne 19]],0)))=TRUE,"Form","")</f>
        <v/>
      </c>
      <c r="GP11" s="137" t="str">
        <f>IF(ISTEXT(INDEX('Abs Formation'!$B$4:$T$369,MATCH(GP$9*1,Tableau6[Date],0),MATCH(Tableau3[[#This Row],[Nom Prénom]],Tableau6[[#Headers],[Infirmière]:[Personne 19]],0)))=TRUE,"Form","")</f>
        <v/>
      </c>
      <c r="GQ11" s="137" t="str">
        <f>IF(ISTEXT(INDEX('Abs Formation'!$B$4:$T$369,MATCH(GQ$9*1,Tableau6[Date],0),MATCH(Tableau3[[#This Row],[Nom Prénom]],Tableau6[[#Headers],[Infirmière]:[Personne 19]],0)))=TRUE,"Form","")</f>
        <v/>
      </c>
      <c r="GR11" s="137" t="str">
        <f>IF(ISTEXT(INDEX('Abs Formation'!$B$4:$T$369,MATCH(GR$9*1,Tableau6[Date],0),MATCH(Tableau3[[#This Row],[Nom Prénom]],Tableau6[[#Headers],[Infirmière]:[Personne 19]],0)))=TRUE,"Form","")</f>
        <v/>
      </c>
      <c r="GS11" s="137" t="str">
        <f>IF(ISTEXT(INDEX('Abs Formation'!$B$4:$T$369,MATCH(GS$9*1,Tableau6[Date],0),MATCH(Tableau3[[#This Row],[Nom Prénom]],Tableau6[[#Headers],[Infirmière]:[Personne 19]],0)))=TRUE,"Form","")</f>
        <v/>
      </c>
      <c r="GT11" s="137" t="str">
        <f>IF(ISTEXT(INDEX('Abs Formation'!$B$4:$T$369,MATCH(GT$9*1,Tableau6[Date],0),MATCH(Tableau3[[#This Row],[Nom Prénom]],Tableau6[[#Headers],[Infirmière]:[Personne 19]],0)))=TRUE,"Form","")</f>
        <v/>
      </c>
      <c r="GU11" s="137" t="str">
        <f>IF(ISTEXT(INDEX('Abs Formation'!$B$4:$T$369,MATCH(GU$9*1,Tableau6[Date],0),MATCH(Tableau3[[#This Row],[Nom Prénom]],Tableau6[[#Headers],[Infirmière]:[Personne 19]],0)))=TRUE,"Form","")</f>
        <v/>
      </c>
      <c r="GV11" s="137" t="str">
        <f>IF(ISTEXT(INDEX('Abs Formation'!$B$4:$T$369,MATCH(GV$9*1,Tableau6[Date],0),MATCH(Tableau3[[#This Row],[Nom Prénom]],Tableau6[[#Headers],[Infirmière]:[Personne 19]],0)))=TRUE,"Form","")</f>
        <v/>
      </c>
      <c r="GW11" s="137" t="str">
        <f>IF(ISTEXT(INDEX('Abs Formation'!$B$4:$T$369,MATCH(GW$9*1,Tableau6[Date],0),MATCH(Tableau3[[#This Row],[Nom Prénom]],Tableau6[[#Headers],[Infirmière]:[Personne 19]],0)))=TRUE,"Form","")</f>
        <v/>
      </c>
      <c r="GX11" s="137" t="str">
        <f>IF(ISTEXT(INDEX('Abs Formation'!$B$4:$T$369,MATCH(GX$9*1,Tableau6[Date],0),MATCH(Tableau3[[#This Row],[Nom Prénom]],Tableau6[[#Headers],[Infirmière]:[Personne 19]],0)))=TRUE,"Form","")</f>
        <v/>
      </c>
      <c r="GY11" s="137" t="str">
        <f>IF(ISTEXT(INDEX('Abs Formation'!$B$4:$T$369,MATCH(GY$9*1,Tableau6[Date],0),MATCH(Tableau3[[#This Row],[Nom Prénom]],Tableau6[[#Headers],[Infirmière]:[Personne 19]],0)))=TRUE,"Form","")</f>
        <v/>
      </c>
      <c r="GZ11" s="137" t="str">
        <f>IF(ISTEXT(INDEX('Abs Formation'!$B$4:$T$369,MATCH(GZ$9*1,Tableau6[Date],0),MATCH(Tableau3[[#This Row],[Nom Prénom]],Tableau6[[#Headers],[Infirmière]:[Personne 19]],0)))=TRUE,"Form","")</f>
        <v/>
      </c>
      <c r="HA11" s="137" t="str">
        <f>IF(ISTEXT(INDEX('Abs Formation'!$B$4:$T$369,MATCH(HA$9*1,Tableau6[Date],0),MATCH(Tableau3[[#This Row],[Nom Prénom]],Tableau6[[#Headers],[Infirmière]:[Personne 19]],0)))=TRUE,"Form","")</f>
        <v/>
      </c>
      <c r="HB11" s="137" t="str">
        <f>IF(ISTEXT(INDEX('Abs Formation'!$B$4:$T$369,MATCH(HB$9*1,Tableau6[Date],0),MATCH(Tableau3[[#This Row],[Nom Prénom]],Tableau6[[#Headers],[Infirmière]:[Personne 19]],0)))=TRUE,"Form","")</f>
        <v/>
      </c>
      <c r="HC11" s="137" t="str">
        <f>IF(ISTEXT(INDEX('Abs Formation'!$B$4:$T$369,MATCH(HC$9*1,Tableau6[Date],0),MATCH(Tableau3[[#This Row],[Nom Prénom]],Tableau6[[#Headers],[Infirmière]:[Personne 19]],0)))=TRUE,"Form","")</f>
        <v/>
      </c>
      <c r="HD11" s="137" t="str">
        <f>IF(ISTEXT(INDEX('Abs Formation'!$B$4:$T$369,MATCH(HD$9*1,Tableau6[Date],0),MATCH(Tableau3[[#This Row],[Nom Prénom]],Tableau6[[#Headers],[Infirmière]:[Personne 19]],0)))=TRUE,"Form","")</f>
        <v/>
      </c>
      <c r="HE11" s="137" t="str">
        <f>IF(ISTEXT(INDEX('Abs Formation'!$B$4:$T$369,MATCH(HE$9*1,Tableau6[Date],0),MATCH(Tableau3[[#This Row],[Nom Prénom]],Tableau6[[#Headers],[Infirmière]:[Personne 19]],0)))=TRUE,"Form","")</f>
        <v/>
      </c>
      <c r="HF11" s="137" t="str">
        <f>IF(ISTEXT(INDEX('Abs Formation'!$B$4:$T$369,MATCH(HF$9*1,Tableau6[Date],0),MATCH(Tableau3[[#This Row],[Nom Prénom]],Tableau6[[#Headers],[Infirmière]:[Personne 19]],0)))=TRUE,"Form","")</f>
        <v/>
      </c>
      <c r="HG11" s="137" t="str">
        <f>IF(ISTEXT(INDEX('Abs Formation'!$B$4:$T$369,MATCH(HG$9*1,Tableau6[Date],0),MATCH(Tableau3[[#This Row],[Nom Prénom]],Tableau6[[#Headers],[Infirmière]:[Personne 19]],0)))=TRUE,"Form","")</f>
        <v/>
      </c>
      <c r="HH11" s="137" t="str">
        <f>IF(ISTEXT(INDEX('Abs Formation'!$B$4:$T$369,MATCH(HH$9*1,Tableau6[Date],0),MATCH(Tableau3[[#This Row],[Nom Prénom]],Tableau6[[#Headers],[Infirmière]:[Personne 19]],0)))=TRUE,"Form","")</f>
        <v/>
      </c>
      <c r="HI11" s="137" t="str">
        <f>IF(ISTEXT(INDEX('Abs Formation'!$B$4:$T$369,MATCH(HI$9*1,Tableau6[Date],0),MATCH(Tableau3[[#This Row],[Nom Prénom]],Tableau6[[#Headers],[Infirmière]:[Personne 19]],0)))=TRUE,"Form","")</f>
        <v/>
      </c>
      <c r="HJ11" s="137" t="str">
        <f>IF(ISTEXT(INDEX('Abs Formation'!$B$4:$T$369,MATCH(HJ$9*1,Tableau6[Date],0),MATCH(Tableau3[[#This Row],[Nom Prénom]],Tableau6[[#Headers],[Infirmière]:[Personne 19]],0)))=TRUE,"Form","")</f>
        <v/>
      </c>
      <c r="HK11" s="137" t="str">
        <f>IF(ISTEXT(INDEX('Abs Formation'!$B$4:$T$369,MATCH(HK$9*1,Tableau6[Date],0),MATCH(Tableau3[[#This Row],[Nom Prénom]],Tableau6[[#Headers],[Infirmière]:[Personne 19]],0)))=TRUE,"Form","")</f>
        <v/>
      </c>
      <c r="HL11" s="137" t="str">
        <f>IF(ISTEXT(INDEX('Abs Formation'!$B$4:$T$369,MATCH(HL$9*1,Tableau6[Date],0),MATCH(Tableau3[[#This Row],[Nom Prénom]],Tableau6[[#Headers],[Infirmière]:[Personne 19]],0)))=TRUE,"Form","")</f>
        <v/>
      </c>
      <c r="HM11" s="137" t="str">
        <f>IF(ISTEXT(INDEX('Abs Formation'!$B$4:$T$369,MATCH(HM$9*1,Tableau6[Date],0),MATCH(Tableau3[[#This Row],[Nom Prénom]],Tableau6[[#Headers],[Infirmière]:[Personne 19]],0)))=TRUE,"Form","")</f>
        <v/>
      </c>
      <c r="HN11" s="137" t="str">
        <f>IF(ISTEXT(INDEX('Abs Formation'!$B$4:$T$369,MATCH(HN$9*1,Tableau6[Date],0),MATCH(Tableau3[[#This Row],[Nom Prénom]],Tableau6[[#Headers],[Infirmière]:[Personne 19]],0)))=TRUE,"Form","")</f>
        <v/>
      </c>
      <c r="HO11" s="137" t="str">
        <f>IF(ISTEXT(INDEX('Abs Formation'!$B$4:$T$369,MATCH(HO$9*1,Tableau6[Date],0),MATCH(Tableau3[[#This Row],[Nom Prénom]],Tableau6[[#Headers],[Infirmière]:[Personne 19]],0)))=TRUE,"Form","")</f>
        <v/>
      </c>
      <c r="HP11" s="137" t="str">
        <f>IF(ISTEXT(INDEX('Abs Formation'!$B$4:$T$369,MATCH(HP$9*1,Tableau6[Date],0),MATCH(Tableau3[[#This Row],[Nom Prénom]],Tableau6[[#Headers],[Infirmière]:[Personne 19]],0)))=TRUE,"Form","")</f>
        <v/>
      </c>
      <c r="HQ11" s="137" t="str">
        <f>IF(ISTEXT(INDEX('Abs Formation'!$B$4:$T$369,MATCH(HQ$9*1,Tableau6[Date],0),MATCH(Tableau3[[#This Row],[Nom Prénom]],Tableau6[[#Headers],[Infirmière]:[Personne 19]],0)))=TRUE,"Form","")</f>
        <v/>
      </c>
      <c r="HR11" s="137" t="str">
        <f>IF(ISTEXT(INDEX('Abs Formation'!$B$4:$T$369,MATCH(HR$9*1,Tableau6[Date],0),MATCH(Tableau3[[#This Row],[Nom Prénom]],Tableau6[[#Headers],[Infirmière]:[Personne 19]],0)))=TRUE,"Form","")</f>
        <v/>
      </c>
      <c r="HS11" s="137" t="str">
        <f>IF(ISTEXT(INDEX('Abs Formation'!$B$4:$T$369,MATCH(HS$9*1,Tableau6[Date],0),MATCH(Tableau3[[#This Row],[Nom Prénom]],Tableau6[[#Headers],[Infirmière]:[Personne 19]],0)))=TRUE,"Form","")</f>
        <v/>
      </c>
      <c r="HT11" s="131" t="str">
        <f>IF(ISTEXT(INDEX('Abs Formation'!$B$4:$T$369,MATCH(HT$9*1,Tableau6[Date],0),MATCH(Tableau3[[#This Row],[Nom Prénom]],Tableau6[[#Headers],[Infirmière]:[Personne 19]],0)))=TRUE,"Form","")</f>
        <v/>
      </c>
      <c r="HU11" s="131" t="str">
        <f>IF(ISTEXT(INDEX('Abs Formation'!$B$4:$T$369,MATCH(HU$9*1,Tableau6[Date],0),MATCH(Tableau3[[#This Row],[Nom Prénom]],Tableau6[[#Headers],[Infirmière]:[Personne 19]],0)))=TRUE,"Form","")</f>
        <v/>
      </c>
      <c r="HV11" s="131" t="str">
        <f>IF(ISTEXT(INDEX('Abs Formation'!$B$4:$T$369,MATCH(HV$9*1,Tableau6[Date],0),MATCH(Tableau3[[#This Row],[Nom Prénom]],Tableau6[[#Headers],[Infirmière]:[Personne 19]],0)))=TRUE,"Form","")</f>
        <v/>
      </c>
      <c r="HW11" s="131" t="str">
        <f>IF(ISTEXT(INDEX('Abs Formation'!$B$4:$T$369,MATCH(HW$9*1,Tableau6[Date],0),MATCH(Tableau3[[#This Row],[Nom Prénom]],Tableau6[[#Headers],[Infirmière]:[Personne 19]],0)))=TRUE,"Form","")</f>
        <v/>
      </c>
      <c r="HX11" s="131" t="str">
        <f>IF(ISTEXT(INDEX('Abs Formation'!$B$4:$T$369,MATCH(HX$9*1,Tableau6[Date],0),MATCH(Tableau3[[#This Row],[Nom Prénom]],Tableau6[[#Headers],[Infirmière]:[Personne 19]],0)))=TRUE,"Form","")</f>
        <v/>
      </c>
      <c r="HY11" s="131" t="str">
        <f>IF(ISTEXT(INDEX('Abs Formation'!$B$4:$T$369,MATCH(HY$9*1,Tableau6[Date],0),MATCH(Tableau3[[#This Row],[Nom Prénom]],Tableau6[[#Headers],[Infirmière]:[Personne 19]],0)))=TRUE,"Form","")</f>
        <v/>
      </c>
      <c r="HZ11" s="131" t="str">
        <f>IF(ISTEXT(INDEX('Abs Formation'!$B$4:$T$369,MATCH(HZ$9*1,Tableau6[Date],0),MATCH(Tableau3[[#This Row],[Nom Prénom]],Tableau6[[#Headers],[Infirmière]:[Personne 19]],0)))=TRUE,"Form","")</f>
        <v/>
      </c>
      <c r="IA11" s="131" t="str">
        <f>IF(ISTEXT(INDEX('Abs Formation'!$B$4:$T$369,MATCH(IA$9*1,Tableau6[Date],0),MATCH(Tableau3[[#This Row],[Nom Prénom]],Tableau6[[#Headers],[Infirmière]:[Personne 19]],0)))=TRUE,"Form","")</f>
        <v/>
      </c>
      <c r="IB11" s="131" t="str">
        <f>IF(ISTEXT(INDEX('Abs Formation'!$B$4:$T$369,MATCH(IB$9*1,Tableau6[Date],0),MATCH(Tableau3[[#This Row],[Nom Prénom]],Tableau6[[#Headers],[Infirmière]:[Personne 19]],0)))=TRUE,"Form","")</f>
        <v/>
      </c>
      <c r="IC11" s="131" t="str">
        <f>IF(ISTEXT(INDEX('Abs Formation'!$B$4:$T$369,MATCH(IC$9*1,Tableau6[Date],0),MATCH(Tableau3[[#This Row],[Nom Prénom]],Tableau6[[#Headers],[Infirmière]:[Personne 19]],0)))=TRUE,"Form","")</f>
        <v/>
      </c>
      <c r="ID11" s="131" t="str">
        <f>IF(ISTEXT(INDEX('Abs Formation'!$B$4:$T$369,MATCH(ID$9*1,Tableau6[Date],0),MATCH(Tableau3[[#This Row],[Nom Prénom]],Tableau6[[#Headers],[Infirmière]:[Personne 19]],0)))=TRUE,"Form","")</f>
        <v/>
      </c>
      <c r="IE11" s="131" t="str">
        <f>IF(ISTEXT(INDEX('Abs Formation'!$B$4:$T$369,MATCH(IE$9*1,Tableau6[Date],0),MATCH(Tableau3[[#This Row],[Nom Prénom]],Tableau6[[#Headers],[Infirmière]:[Personne 19]],0)))=TRUE,"Form","")</f>
        <v/>
      </c>
      <c r="IF11" s="131" t="str">
        <f>IF(ISTEXT(INDEX('Abs Formation'!$B$4:$T$369,MATCH(IF$9*1,Tableau6[Date],0),MATCH(Tableau3[[#This Row],[Nom Prénom]],Tableau6[[#Headers],[Infirmière]:[Personne 19]],0)))=TRUE,"Form","")</f>
        <v/>
      </c>
      <c r="IG11" s="131" t="str">
        <f>IF(ISTEXT(INDEX('Abs Formation'!$B$4:$T$369,MATCH(IG$9*1,Tableau6[Date],0),MATCH(Tableau3[[#This Row],[Nom Prénom]],Tableau6[[#Headers],[Infirmière]:[Personne 19]],0)))=TRUE,"Form","")</f>
        <v/>
      </c>
      <c r="IH11" s="131" t="str">
        <f>IF(ISTEXT(INDEX('Abs Formation'!$B$4:$T$369,MATCH(IH$9*1,Tableau6[Date],0),MATCH(Tableau3[[#This Row],[Nom Prénom]],Tableau6[[#Headers],[Infirmière]:[Personne 19]],0)))=TRUE,"Form","")</f>
        <v/>
      </c>
      <c r="II11" s="131" t="str">
        <f>IF(ISTEXT(INDEX('Abs Formation'!$B$4:$T$369,MATCH(II$9*1,Tableau6[Date],0),MATCH(Tableau3[[#This Row],[Nom Prénom]],Tableau6[[#Headers],[Infirmière]:[Personne 19]],0)))=TRUE,"Form","")</f>
        <v/>
      </c>
      <c r="IJ11" s="131" t="str">
        <f>IF(ISTEXT(INDEX('Abs Formation'!$B$4:$T$369,MATCH(IJ$9*1,Tableau6[Date],0),MATCH(Tableau3[[#This Row],[Nom Prénom]],Tableau6[[#Headers],[Infirmière]:[Personne 19]],0)))=TRUE,"Form","")</f>
        <v/>
      </c>
      <c r="IK11" s="131" t="str">
        <f>IF(ISTEXT(INDEX('Abs Formation'!$B$4:$T$369,MATCH(IK$9*1,Tableau6[Date],0),MATCH(Tableau3[[#This Row],[Nom Prénom]],Tableau6[[#Headers],[Infirmière]:[Personne 19]],0)))=TRUE,"Form","")</f>
        <v/>
      </c>
      <c r="IL11" s="131" t="str">
        <f>IF(ISTEXT(INDEX('Abs Formation'!$B$4:$T$369,MATCH(IL$9*1,Tableau6[Date],0),MATCH(Tableau3[[#This Row],[Nom Prénom]],Tableau6[[#Headers],[Infirmière]:[Personne 19]],0)))=TRUE,"Form","")</f>
        <v/>
      </c>
      <c r="IM11" s="131" t="str">
        <f>IF(ISTEXT(INDEX('Abs Formation'!$B$4:$T$369,MATCH(IM$9*1,Tableau6[Date],0),MATCH(Tableau3[[#This Row],[Nom Prénom]],Tableau6[[#Headers],[Infirmière]:[Personne 19]],0)))=TRUE,"Form","")</f>
        <v/>
      </c>
      <c r="IN11" s="131" t="str">
        <f>IF(ISTEXT(INDEX('Abs Formation'!$B$4:$T$369,MATCH(IN$9*1,Tableau6[Date],0),MATCH(Tableau3[[#This Row],[Nom Prénom]],Tableau6[[#Headers],[Infirmière]:[Personne 19]],0)))=TRUE,"Form","")</f>
        <v/>
      </c>
      <c r="IO11" s="131" t="str">
        <f>IF(ISTEXT(INDEX('Abs Formation'!$B$4:$T$369,MATCH(IO$9*1,Tableau6[Date],0),MATCH(Tableau3[[#This Row],[Nom Prénom]],Tableau6[[#Headers],[Infirmière]:[Personne 19]],0)))=TRUE,"Form","")</f>
        <v/>
      </c>
      <c r="IP11" s="131" t="str">
        <f>IF(ISTEXT(INDEX('Abs Formation'!$B$4:$T$369,MATCH(IP$9*1,Tableau6[Date],0),MATCH(Tableau3[[#This Row],[Nom Prénom]],Tableau6[[#Headers],[Infirmière]:[Personne 19]],0)))=TRUE,"Form","")</f>
        <v/>
      </c>
      <c r="IQ11" s="131" t="str">
        <f>IF(ISTEXT(INDEX('Abs Formation'!$B$4:$T$369,MATCH(IQ$9*1,Tableau6[Date],0),MATCH(Tableau3[[#This Row],[Nom Prénom]],Tableau6[[#Headers],[Infirmière]:[Personne 19]],0)))=TRUE,"Form","")</f>
        <v/>
      </c>
      <c r="IR11" s="131" t="str">
        <f>IF(ISTEXT(INDEX('Abs Formation'!$B$4:$T$369,MATCH(IR$9*1,Tableau6[Date],0),MATCH(Tableau3[[#This Row],[Nom Prénom]],Tableau6[[#Headers],[Infirmière]:[Personne 19]],0)))=TRUE,"Form","")</f>
        <v/>
      </c>
      <c r="IS11" s="131" t="str">
        <f>IF(ISTEXT(INDEX('Abs Formation'!$B$4:$T$369,MATCH(IS$9*1,Tableau6[Date],0),MATCH(Tableau3[[#This Row],[Nom Prénom]],Tableau6[[#Headers],[Infirmière]:[Personne 19]],0)))=TRUE,"Form","")</f>
        <v/>
      </c>
      <c r="IT11" s="131" t="str">
        <f>IF(ISTEXT(INDEX('Abs Formation'!$B$4:$T$369,MATCH(IT$9*1,Tableau6[Date],0),MATCH(Tableau3[[#This Row],[Nom Prénom]],Tableau6[[#Headers],[Infirmière]:[Personne 19]],0)))=TRUE,"Form","")</f>
        <v/>
      </c>
      <c r="IU11" s="131" t="str">
        <f>IF(ISTEXT(INDEX('Abs Formation'!$B$4:$T$369,MATCH(IU$9*1,Tableau6[Date],0),MATCH(Tableau3[[#This Row],[Nom Prénom]],Tableau6[[#Headers],[Infirmière]:[Personne 19]],0)))=TRUE,"Form","")</f>
        <v/>
      </c>
      <c r="IV11" s="131" t="str">
        <f>IF(ISTEXT(INDEX('Abs Formation'!$B$4:$T$369,MATCH(IV$9*1,Tableau6[Date],0),MATCH(Tableau3[[#This Row],[Nom Prénom]],Tableau6[[#Headers],[Infirmière]:[Personne 19]],0)))=TRUE,"Form","")</f>
        <v/>
      </c>
      <c r="IW11" s="131" t="str">
        <f>IF(ISTEXT(INDEX('Abs Formation'!$B$4:$T$369,MATCH(IW$9*1,Tableau6[Date],0),MATCH(Tableau3[[#This Row],[Nom Prénom]],Tableau6[[#Headers],[Infirmière]:[Personne 19]],0)))=TRUE,"Form","")</f>
        <v/>
      </c>
      <c r="IX11" s="131" t="str">
        <f>IF(ISTEXT(INDEX('Abs Formation'!$B$4:$T$369,MATCH(IX$9*1,Tableau6[Date],0),MATCH(Tableau3[[#This Row],[Nom Prénom]],Tableau6[[#Headers],[Infirmière]:[Personne 19]],0)))=TRUE,"Form","")</f>
        <v/>
      </c>
      <c r="IY11" s="138" t="str">
        <f>IF(ISTEXT(INDEX('Abs Formation'!$B$4:$T$369,MATCH(IY$9*1,Tableau6[Date],0),MATCH(Tableau3[[#This Row],[Nom Prénom]],Tableau6[[#Headers],[Infirmière]:[Personne 19]],0)))=TRUE,"Form","")</f>
        <v/>
      </c>
      <c r="IZ11" s="138" t="str">
        <f>IF(ISTEXT(INDEX('Abs Formation'!$B$4:$T$369,MATCH(IZ$9*1,Tableau6[Date],0),MATCH(Tableau3[[#This Row],[Nom Prénom]],Tableau6[[#Headers],[Infirmière]:[Personne 19]],0)))=TRUE,"Form","")</f>
        <v/>
      </c>
      <c r="JA11" s="138" t="str">
        <f>IF(ISTEXT(INDEX('Abs Formation'!$B$4:$T$369,MATCH(JA$9*1,Tableau6[Date],0),MATCH(Tableau3[[#This Row],[Nom Prénom]],Tableau6[[#Headers],[Infirmière]:[Personne 19]],0)))=TRUE,"Form","")</f>
        <v/>
      </c>
      <c r="JB11" s="138" t="str">
        <f>IF(ISTEXT(INDEX('Abs Formation'!$B$4:$T$369,MATCH(JB$9*1,Tableau6[Date],0),MATCH(Tableau3[[#This Row],[Nom Prénom]],Tableau6[[#Headers],[Infirmière]:[Personne 19]],0)))=TRUE,"Form","")</f>
        <v/>
      </c>
      <c r="JC11" s="138" t="str">
        <f>IF(ISTEXT(INDEX('Abs Formation'!$B$4:$T$369,MATCH(JC$9*1,Tableau6[Date],0),MATCH(Tableau3[[#This Row],[Nom Prénom]],Tableau6[[#Headers],[Infirmière]:[Personne 19]],0)))=TRUE,"Form","")</f>
        <v/>
      </c>
      <c r="JD11" s="138" t="str">
        <f>IF(ISTEXT(INDEX('Abs Formation'!$B$4:$T$369,MATCH(JD$9*1,Tableau6[Date],0),MATCH(Tableau3[[#This Row],[Nom Prénom]],Tableau6[[#Headers],[Infirmière]:[Personne 19]],0)))=TRUE,"Form","")</f>
        <v/>
      </c>
      <c r="JE11" s="138" t="str">
        <f>IF(ISTEXT(INDEX('Abs Formation'!$B$4:$T$369,MATCH(JE$9*1,Tableau6[Date],0),MATCH(Tableau3[[#This Row],[Nom Prénom]],Tableau6[[#Headers],[Infirmière]:[Personne 19]],0)))=TRUE,"Form","")</f>
        <v/>
      </c>
      <c r="JF11" s="138" t="str">
        <f>IF(ISTEXT(INDEX('Abs Formation'!$B$4:$T$369,MATCH(JF$9*1,Tableau6[Date],0),MATCH(Tableau3[[#This Row],[Nom Prénom]],Tableau6[[#Headers],[Infirmière]:[Personne 19]],0)))=TRUE,"Form","")</f>
        <v/>
      </c>
      <c r="JG11" s="138" t="str">
        <f>IF(ISTEXT(INDEX('Abs Formation'!$B$4:$T$369,MATCH(JG$9*1,Tableau6[Date],0),MATCH(Tableau3[[#This Row],[Nom Prénom]],Tableau6[[#Headers],[Infirmière]:[Personne 19]],0)))=TRUE,"Form","")</f>
        <v/>
      </c>
      <c r="JH11" s="138" t="str">
        <f>IF(ISTEXT(INDEX('Abs Formation'!$B$4:$T$369,MATCH(JH$9*1,Tableau6[Date],0),MATCH(Tableau3[[#This Row],[Nom Prénom]],Tableau6[[#Headers],[Infirmière]:[Personne 19]],0)))=TRUE,"Form","")</f>
        <v/>
      </c>
      <c r="JI11" s="138" t="str">
        <f>IF(ISTEXT(INDEX('Abs Formation'!$B$4:$T$369,MATCH(JI$9*1,Tableau6[Date],0),MATCH(Tableau3[[#This Row],[Nom Prénom]],Tableau6[[#Headers],[Infirmière]:[Personne 19]],0)))=TRUE,"Form","")</f>
        <v/>
      </c>
      <c r="JJ11" s="138" t="str">
        <f>IF(ISTEXT(INDEX('Abs Formation'!$B$4:$T$369,MATCH(JJ$9*1,Tableau6[Date],0),MATCH(Tableau3[[#This Row],[Nom Prénom]],Tableau6[[#Headers],[Infirmière]:[Personne 19]],0)))=TRUE,"Form","")</f>
        <v/>
      </c>
      <c r="JK11" s="138" t="str">
        <f>IF(ISTEXT(INDEX('Abs Formation'!$B$4:$T$369,MATCH(JK$9*1,Tableau6[Date],0),MATCH(Tableau3[[#This Row],[Nom Prénom]],Tableau6[[#Headers],[Infirmière]:[Personne 19]],0)))=TRUE,"Form","")</f>
        <v/>
      </c>
      <c r="JL11" s="138" t="str">
        <f>IF(ISTEXT(INDEX('Abs Formation'!$B$4:$T$369,MATCH(JL$9*1,Tableau6[Date],0),MATCH(Tableau3[[#This Row],[Nom Prénom]],Tableau6[[#Headers],[Infirmière]:[Personne 19]],0)))=TRUE,"Form","")</f>
        <v/>
      </c>
      <c r="JM11" s="138" t="str">
        <f>IF(ISTEXT(INDEX('Abs Formation'!$B$4:$T$369,MATCH(JM$9*1,Tableau6[Date],0),MATCH(Tableau3[[#This Row],[Nom Prénom]],Tableau6[[#Headers],[Infirmière]:[Personne 19]],0)))=TRUE,"Form","")</f>
        <v/>
      </c>
      <c r="JN11" s="138" t="str">
        <f>IF(ISTEXT(INDEX('Abs Formation'!$B$4:$T$369,MATCH(JN$9*1,Tableau6[Date],0),MATCH(Tableau3[[#This Row],[Nom Prénom]],Tableau6[[#Headers],[Infirmière]:[Personne 19]],0)))=TRUE,"Form","")</f>
        <v/>
      </c>
      <c r="JO11" s="138" t="str">
        <f>IF(ISTEXT(INDEX('Abs Formation'!$B$4:$T$369,MATCH(JO$9*1,Tableau6[Date],0),MATCH(Tableau3[[#This Row],[Nom Prénom]],Tableau6[[#Headers],[Infirmière]:[Personne 19]],0)))=TRUE,"Form","")</f>
        <v/>
      </c>
      <c r="JP11" s="138" t="str">
        <f>IF(ISTEXT(INDEX('Abs Formation'!$B$4:$T$369,MATCH(JP$9*1,Tableau6[Date],0),MATCH(Tableau3[[#This Row],[Nom Prénom]],Tableau6[[#Headers],[Infirmière]:[Personne 19]],0)))=TRUE,"Form","")</f>
        <v/>
      </c>
      <c r="JQ11" s="138" t="str">
        <f>IF(ISTEXT(INDEX('Abs Formation'!$B$4:$T$369,MATCH(JQ$9*1,Tableau6[Date],0),MATCH(Tableau3[[#This Row],[Nom Prénom]],Tableau6[[#Headers],[Infirmière]:[Personne 19]],0)))=TRUE,"Form","")</f>
        <v/>
      </c>
      <c r="JR11" s="138" t="str">
        <f>IF(ISTEXT(INDEX('Abs Formation'!$B$4:$T$369,MATCH(JR$9*1,Tableau6[Date],0),MATCH(Tableau3[[#This Row],[Nom Prénom]],Tableau6[[#Headers],[Infirmière]:[Personne 19]],0)))=TRUE,"Form","")</f>
        <v/>
      </c>
      <c r="JS11" s="138" t="str">
        <f>IF(ISTEXT(INDEX('Abs Formation'!$B$4:$T$369,MATCH(JS$9*1,Tableau6[Date],0),MATCH(Tableau3[[#This Row],[Nom Prénom]],Tableau6[[#Headers],[Infirmière]:[Personne 19]],0)))=TRUE,"Form","")</f>
        <v/>
      </c>
      <c r="JT11" s="138" t="str">
        <f>IF(ISTEXT(INDEX('Abs Formation'!$B$4:$T$369,MATCH(JT$9*1,Tableau6[Date],0),MATCH(Tableau3[[#This Row],[Nom Prénom]],Tableau6[[#Headers],[Infirmière]:[Personne 19]],0)))=TRUE,"Form","")</f>
        <v/>
      </c>
      <c r="JU11" s="138" t="str">
        <f>IF(ISTEXT(INDEX('Abs Formation'!$B$4:$T$369,MATCH(JU$9*1,Tableau6[Date],0),MATCH(Tableau3[[#This Row],[Nom Prénom]],Tableau6[[#Headers],[Infirmière]:[Personne 19]],0)))=TRUE,"Form","")</f>
        <v/>
      </c>
      <c r="JV11" s="138" t="str">
        <f>IF(ISTEXT(INDEX('Abs Formation'!$B$4:$T$369,MATCH(JV$9*1,Tableau6[Date],0),MATCH(Tableau3[[#This Row],[Nom Prénom]],Tableau6[[#Headers],[Infirmière]:[Personne 19]],0)))=TRUE,"Form","")</f>
        <v/>
      </c>
      <c r="JW11" s="138" t="str">
        <f>IF(ISTEXT(INDEX('Abs Formation'!$B$4:$T$369,MATCH(JW$9*1,Tableau6[Date],0),MATCH(Tableau3[[#This Row],[Nom Prénom]],Tableau6[[#Headers],[Infirmière]:[Personne 19]],0)))=TRUE,"Form","")</f>
        <v/>
      </c>
      <c r="JX11" s="138" t="str">
        <f>IF(ISTEXT(INDEX('Abs Formation'!$B$4:$T$369,MATCH(JX$9*1,Tableau6[Date],0),MATCH(Tableau3[[#This Row],[Nom Prénom]],Tableau6[[#Headers],[Infirmière]:[Personne 19]],0)))=TRUE,"Form","")</f>
        <v/>
      </c>
      <c r="JY11" s="138" t="str">
        <f>IF(ISTEXT(INDEX('Abs Formation'!$B$4:$T$369,MATCH(JY$9*1,Tableau6[Date],0),MATCH(Tableau3[[#This Row],[Nom Prénom]],Tableau6[[#Headers],[Infirmière]:[Personne 19]],0)))=TRUE,"Form","")</f>
        <v/>
      </c>
      <c r="JZ11" s="138" t="str">
        <f>IF(ISTEXT(INDEX('Abs Formation'!$B$4:$T$369,MATCH(JZ$9*1,Tableau6[Date],0),MATCH(Tableau3[[#This Row],[Nom Prénom]],Tableau6[[#Headers],[Infirmière]:[Personne 19]],0)))=TRUE,"Form","")</f>
        <v/>
      </c>
      <c r="KA11" s="138" t="str">
        <f>IF(ISTEXT(INDEX('Abs Formation'!$B$4:$T$369,MATCH(KA$9*1,Tableau6[Date],0),MATCH(Tableau3[[#This Row],[Nom Prénom]],Tableau6[[#Headers],[Infirmière]:[Personne 19]],0)))=TRUE,"Form","")</f>
        <v/>
      </c>
      <c r="KB11" s="138" t="str">
        <f>IF(ISTEXT(INDEX('Abs Formation'!$B$4:$T$369,MATCH(KB$9*1,Tableau6[Date],0),MATCH(Tableau3[[#This Row],[Nom Prénom]],Tableau6[[#Headers],[Infirmière]:[Personne 19]],0)))=TRUE,"Form","")</f>
        <v/>
      </c>
      <c r="KC11" s="139" t="str">
        <f>IF(ISTEXT(INDEX('Abs Formation'!$B$4:$T$369,MATCH(KC$9*1,Tableau6[Date],0),MATCH(Tableau3[[#This Row],[Nom Prénom]],Tableau6[[#Headers],[Infirmière]:[Personne 19]],0)))=TRUE,"Form","")</f>
        <v/>
      </c>
      <c r="KD11" s="139" t="str">
        <f>IF(ISTEXT(INDEX('Abs Formation'!$B$4:$T$369,MATCH(KD$9*1,Tableau6[Date],0),MATCH(Tableau3[[#This Row],[Nom Prénom]],Tableau6[[#Headers],[Infirmière]:[Personne 19]],0)))=TRUE,"Form","")</f>
        <v/>
      </c>
      <c r="KE11" s="139" t="str">
        <f>IF(ISTEXT(INDEX('Abs Formation'!$B$4:$T$369,MATCH(KE$9*1,Tableau6[Date],0),MATCH(Tableau3[[#This Row],[Nom Prénom]],Tableau6[[#Headers],[Infirmière]:[Personne 19]],0)))=TRUE,"Form","")</f>
        <v/>
      </c>
      <c r="KF11" s="139" t="str">
        <f>IF(ISTEXT(INDEX('Abs Formation'!$B$4:$T$369,MATCH(KF$9*1,Tableau6[Date],0),MATCH(Tableau3[[#This Row],[Nom Prénom]],Tableau6[[#Headers],[Infirmière]:[Personne 19]],0)))=TRUE,"Form","")</f>
        <v/>
      </c>
      <c r="KG11" s="139" t="str">
        <f>IF(ISTEXT(INDEX('Abs Formation'!$B$4:$T$369,MATCH(KG$9*1,Tableau6[Date],0),MATCH(Tableau3[[#This Row],[Nom Prénom]],Tableau6[[#Headers],[Infirmière]:[Personne 19]],0)))=TRUE,"Form","")</f>
        <v/>
      </c>
      <c r="KH11" s="139" t="str">
        <f>IF(ISTEXT(INDEX('Abs Formation'!$B$4:$T$369,MATCH(KH$9*1,Tableau6[Date],0),MATCH(Tableau3[[#This Row],[Nom Prénom]],Tableau6[[#Headers],[Infirmière]:[Personne 19]],0)))=TRUE,"Form","")</f>
        <v/>
      </c>
      <c r="KI11" s="139" t="str">
        <f>IF(ISTEXT(INDEX('Abs Formation'!$B$4:$T$369,MATCH(KI$9*1,Tableau6[Date],0),MATCH(Tableau3[[#This Row],[Nom Prénom]],Tableau6[[#Headers],[Infirmière]:[Personne 19]],0)))=TRUE,"Form","")</f>
        <v/>
      </c>
      <c r="KJ11" s="139" t="str">
        <f>IF(ISTEXT(INDEX('Abs Formation'!$B$4:$T$369,MATCH(KJ$9*1,Tableau6[Date],0),MATCH(Tableau3[[#This Row],[Nom Prénom]],Tableau6[[#Headers],[Infirmière]:[Personne 19]],0)))=TRUE,"Form","")</f>
        <v/>
      </c>
      <c r="KK11" s="139" t="str">
        <f>IF(ISTEXT(INDEX('Abs Formation'!$B$4:$T$369,MATCH(KK$9*1,Tableau6[Date],0),MATCH(Tableau3[[#This Row],[Nom Prénom]],Tableau6[[#Headers],[Infirmière]:[Personne 19]],0)))=TRUE,"Form","")</f>
        <v/>
      </c>
      <c r="KL11" s="139" t="str">
        <f>IF(ISTEXT(INDEX('Abs Formation'!$B$4:$T$369,MATCH(KL$9*1,Tableau6[Date],0),MATCH(Tableau3[[#This Row],[Nom Prénom]],Tableau6[[#Headers],[Infirmière]:[Personne 19]],0)))=TRUE,"Form","")</f>
        <v/>
      </c>
      <c r="KM11" s="139" t="str">
        <f>IF(ISTEXT(INDEX('Abs Formation'!$B$4:$T$369,MATCH(KM$9*1,Tableau6[Date],0),MATCH(Tableau3[[#This Row],[Nom Prénom]],Tableau6[[#Headers],[Infirmière]:[Personne 19]],0)))=TRUE,"Form","")</f>
        <v/>
      </c>
      <c r="KN11" s="139" t="str">
        <f>IF(ISTEXT(INDEX('Abs Formation'!$B$4:$T$369,MATCH(KN$9*1,Tableau6[Date],0),MATCH(Tableau3[[#This Row],[Nom Prénom]],Tableau6[[#Headers],[Infirmière]:[Personne 19]],0)))=TRUE,"Form","")</f>
        <v/>
      </c>
      <c r="KO11" s="139" t="str">
        <f>IF(ISTEXT(INDEX('Abs Formation'!$B$4:$T$369,MATCH(KO$9*1,Tableau6[Date],0),MATCH(Tableau3[[#This Row],[Nom Prénom]],Tableau6[[#Headers],[Infirmière]:[Personne 19]],0)))=TRUE,"Form","")</f>
        <v/>
      </c>
      <c r="KP11" s="139" t="str">
        <f>IF(ISTEXT(INDEX('Abs Formation'!$B$4:$T$369,MATCH(KP$9*1,Tableau6[Date],0),MATCH(Tableau3[[#This Row],[Nom Prénom]],Tableau6[[#Headers],[Infirmière]:[Personne 19]],0)))=TRUE,"Form","")</f>
        <v/>
      </c>
      <c r="KQ11" s="139" t="str">
        <f>IF(ISTEXT(INDEX('Abs Formation'!$B$4:$T$369,MATCH(KQ$9*1,Tableau6[Date],0),MATCH(Tableau3[[#This Row],[Nom Prénom]],Tableau6[[#Headers],[Infirmière]:[Personne 19]],0)))=TRUE,"Form","")</f>
        <v/>
      </c>
      <c r="KR11" s="139" t="str">
        <f>IF(ISTEXT(INDEX('Abs Formation'!$B$4:$T$369,MATCH(KR$9*1,Tableau6[Date],0),MATCH(Tableau3[[#This Row],[Nom Prénom]],Tableau6[[#Headers],[Infirmière]:[Personne 19]],0)))=TRUE,"Form","")</f>
        <v/>
      </c>
      <c r="KS11" s="139" t="str">
        <f>IF(ISTEXT(INDEX('Abs Formation'!$B$4:$T$369,MATCH(KS$9*1,Tableau6[Date],0),MATCH(Tableau3[[#This Row],[Nom Prénom]],Tableau6[[#Headers],[Infirmière]:[Personne 19]],0)))=TRUE,"Form","")</f>
        <v/>
      </c>
      <c r="KT11" s="139" t="str">
        <f>IF(ISTEXT(INDEX('Abs Formation'!$B$4:$T$369,MATCH(KT$9*1,Tableau6[Date],0),MATCH(Tableau3[[#This Row],[Nom Prénom]],Tableau6[[#Headers],[Infirmière]:[Personne 19]],0)))=TRUE,"Form","")</f>
        <v/>
      </c>
      <c r="KU11" s="139" t="str">
        <f>IF(ISTEXT(INDEX('Abs Formation'!$B$4:$T$369,MATCH(KU$9*1,Tableau6[Date],0),MATCH(Tableau3[[#This Row],[Nom Prénom]],Tableau6[[#Headers],[Infirmière]:[Personne 19]],0)))=TRUE,"Form","")</f>
        <v/>
      </c>
      <c r="KV11" s="139" t="str">
        <f>IF(ISTEXT(INDEX('Abs Formation'!$B$4:$T$369,MATCH(KV$9*1,Tableau6[Date],0),MATCH(Tableau3[[#This Row],[Nom Prénom]],Tableau6[[#Headers],[Infirmière]:[Personne 19]],0)))=TRUE,"Form","")</f>
        <v/>
      </c>
      <c r="KW11" s="139" t="str">
        <f>IF(ISTEXT(INDEX('Abs Formation'!$B$4:$T$369,MATCH(KW$9*1,Tableau6[Date],0),MATCH(Tableau3[[#This Row],[Nom Prénom]],Tableau6[[#Headers],[Infirmière]:[Personne 19]],0)))=TRUE,"Form","")</f>
        <v/>
      </c>
      <c r="KX11" s="139" t="str">
        <f>IF(ISTEXT(INDEX('Abs Formation'!$B$4:$T$369,MATCH(KX$9*1,Tableau6[Date],0),MATCH(Tableau3[[#This Row],[Nom Prénom]],Tableau6[[#Headers],[Infirmière]:[Personne 19]],0)))=TRUE,"Form","")</f>
        <v/>
      </c>
      <c r="KY11" s="139" t="str">
        <f>IF(ISTEXT(INDEX('Abs Formation'!$B$4:$T$369,MATCH(KY$9*1,Tableau6[Date],0),MATCH(Tableau3[[#This Row],[Nom Prénom]],Tableau6[[#Headers],[Infirmière]:[Personne 19]],0)))=TRUE,"Form","")</f>
        <v/>
      </c>
      <c r="KZ11" s="139" t="str">
        <f>IF(ISTEXT(INDEX('Abs Formation'!$B$4:$T$369,MATCH(KZ$9*1,Tableau6[Date],0),MATCH(Tableau3[[#This Row],[Nom Prénom]],Tableau6[[#Headers],[Infirmière]:[Personne 19]],0)))=TRUE,"Form","")</f>
        <v/>
      </c>
      <c r="LA11" s="139" t="str">
        <f>IF(ISTEXT(INDEX('Abs Formation'!$B$4:$T$369,MATCH(LA$9*1,Tableau6[Date],0),MATCH(Tableau3[[#This Row],[Nom Prénom]],Tableau6[[#Headers],[Infirmière]:[Personne 19]],0)))=TRUE,"Form","")</f>
        <v/>
      </c>
      <c r="LB11" s="139" t="str">
        <f>IF(ISTEXT(INDEX('Abs Formation'!$B$4:$T$369,MATCH(LB$9*1,Tableau6[Date],0),MATCH(Tableau3[[#This Row],[Nom Prénom]],Tableau6[[#Headers],[Infirmière]:[Personne 19]],0)))=TRUE,"Form","")</f>
        <v/>
      </c>
      <c r="LC11" s="139" t="str">
        <f>IF(ISTEXT(INDEX('Abs Formation'!$B$4:$T$369,MATCH(LC$9*1,Tableau6[Date],0),MATCH(Tableau3[[#This Row],[Nom Prénom]],Tableau6[[#Headers],[Infirmière]:[Personne 19]],0)))=TRUE,"Form","")</f>
        <v/>
      </c>
      <c r="LD11" s="139" t="str">
        <f>IF(ISTEXT(INDEX('Abs Formation'!$B$4:$T$369,MATCH(LD$9*1,Tableau6[Date],0),MATCH(Tableau3[[#This Row],[Nom Prénom]],Tableau6[[#Headers],[Infirmière]:[Personne 19]],0)))=TRUE,"Form","")</f>
        <v/>
      </c>
      <c r="LE11" s="139" t="str">
        <f>IF(ISTEXT(INDEX('Abs Formation'!$B$4:$T$369,MATCH(LE$9*1,Tableau6[Date],0),MATCH(Tableau3[[#This Row],[Nom Prénom]],Tableau6[[#Headers],[Infirmière]:[Personne 19]],0)))=TRUE,"Form","")</f>
        <v/>
      </c>
      <c r="LF11" s="139" t="str">
        <f>IF(ISTEXT(INDEX('Abs Formation'!$B$4:$T$369,MATCH(LF$9*1,Tableau6[Date],0),MATCH(Tableau3[[#This Row],[Nom Prénom]],Tableau6[[#Headers],[Infirmière]:[Personne 19]],0)))=TRUE,"Form","")</f>
        <v/>
      </c>
      <c r="LG11" s="139" t="str">
        <f>IF(ISTEXT(INDEX('Abs Formation'!$B$4:$T$369,MATCH(LG$9*1,Tableau6[Date],0),MATCH(Tableau3[[#This Row],[Nom Prénom]],Tableau6[[#Headers],[Infirmière]:[Personne 19]],0)))=TRUE,"Form","")</f>
        <v/>
      </c>
      <c r="LH11" s="140" t="str">
        <f>IF(ISTEXT(INDEX('Abs Formation'!$B$4:$T$369,MATCH(LH$9*1,Tableau6[Date],0),MATCH(Tableau3[[#This Row],[Nom Prénom]],Tableau6[[#Headers],[Infirmière]:[Personne 19]],0)))=TRUE,"Form","")</f>
        <v/>
      </c>
      <c r="LI11" s="140" t="str">
        <f>IF(ISTEXT(INDEX('Abs Formation'!$B$4:$T$369,MATCH(LI$9*1,Tableau6[Date],0),MATCH(Tableau3[[#This Row],[Nom Prénom]],Tableau6[[#Headers],[Infirmière]:[Personne 19]],0)))=TRUE,"Form","")</f>
        <v/>
      </c>
      <c r="LJ11" s="140" t="str">
        <f>IF(ISTEXT(INDEX('Abs Formation'!$B$4:$T$369,MATCH(LJ$9*1,Tableau6[Date],0),MATCH(Tableau3[[#This Row],[Nom Prénom]],Tableau6[[#Headers],[Infirmière]:[Personne 19]],0)))=TRUE,"Form","")</f>
        <v/>
      </c>
      <c r="LK11" s="140" t="str">
        <f>IF(ISTEXT(INDEX('Abs Formation'!$B$4:$T$369,MATCH(LK$9*1,Tableau6[Date],0),MATCH(Tableau3[[#This Row],[Nom Prénom]],Tableau6[[#Headers],[Infirmière]:[Personne 19]],0)))=TRUE,"Form","")</f>
        <v/>
      </c>
      <c r="LL11" s="140" t="str">
        <f>IF(ISTEXT(INDEX('Abs Formation'!$B$4:$T$369,MATCH(LL$9*1,Tableau6[Date],0),MATCH(Tableau3[[#This Row],[Nom Prénom]],Tableau6[[#Headers],[Infirmière]:[Personne 19]],0)))=TRUE,"Form","")</f>
        <v/>
      </c>
      <c r="LM11" s="140" t="str">
        <f>IF(ISTEXT(INDEX('Abs Formation'!$B$4:$T$369,MATCH(LM$9*1,Tableau6[Date],0),MATCH(Tableau3[[#This Row],[Nom Prénom]],Tableau6[[#Headers],[Infirmière]:[Personne 19]],0)))=TRUE,"Form","")</f>
        <v/>
      </c>
      <c r="LN11" s="140" t="str">
        <f>IF(ISTEXT(INDEX('Abs Formation'!$B$4:$T$369,MATCH(LN$9*1,Tableau6[Date],0),MATCH(Tableau3[[#This Row],[Nom Prénom]],Tableau6[[#Headers],[Infirmière]:[Personne 19]],0)))=TRUE,"Form","")</f>
        <v/>
      </c>
      <c r="LO11" s="140" t="str">
        <f>IF(ISTEXT(INDEX('Abs Formation'!$B$4:$T$369,MATCH(LO$9*1,Tableau6[Date],0),MATCH(Tableau3[[#This Row],[Nom Prénom]],Tableau6[[#Headers],[Infirmière]:[Personne 19]],0)))=TRUE,"Form","")</f>
        <v/>
      </c>
      <c r="LP11" s="140" t="str">
        <f>IF(ISTEXT(INDEX('Abs Formation'!$B$4:$T$369,MATCH(LP$9*1,Tableau6[Date],0),MATCH(Tableau3[[#This Row],[Nom Prénom]],Tableau6[[#Headers],[Infirmière]:[Personne 19]],0)))=TRUE,"Form","")</f>
        <v/>
      </c>
      <c r="LQ11" s="140" t="str">
        <f>IF(ISTEXT(INDEX('Abs Formation'!$B$4:$T$369,MATCH(LQ$9*1,Tableau6[Date],0),MATCH(Tableau3[[#This Row],[Nom Prénom]],Tableau6[[#Headers],[Infirmière]:[Personne 19]],0)))=TRUE,"Form","")</f>
        <v/>
      </c>
      <c r="LR11" s="140" t="str">
        <f>IF(ISTEXT(INDEX('Abs Formation'!$B$4:$T$369,MATCH(LR$9*1,Tableau6[Date],0),MATCH(Tableau3[[#This Row],[Nom Prénom]],Tableau6[[#Headers],[Infirmière]:[Personne 19]],0)))=TRUE,"Form","")</f>
        <v/>
      </c>
      <c r="LS11" s="140" t="str">
        <f>IF(ISTEXT(INDEX('Abs Formation'!$B$4:$T$369,MATCH(LS$9*1,Tableau6[Date],0),MATCH(Tableau3[[#This Row],[Nom Prénom]],Tableau6[[#Headers],[Infirmière]:[Personne 19]],0)))=TRUE,"Form","")</f>
        <v/>
      </c>
      <c r="LT11" s="140" t="str">
        <f>IF(ISTEXT(INDEX('Abs Formation'!$B$4:$T$369,MATCH(LT$9*1,Tableau6[Date],0),MATCH(Tableau3[[#This Row],[Nom Prénom]],Tableau6[[#Headers],[Infirmière]:[Personne 19]],0)))=TRUE,"Form","")</f>
        <v/>
      </c>
      <c r="LU11" s="140" t="str">
        <f>IF(ISTEXT(INDEX('Abs Formation'!$B$4:$T$369,MATCH(LU$9*1,Tableau6[Date],0),MATCH(Tableau3[[#This Row],[Nom Prénom]],Tableau6[[#Headers],[Infirmière]:[Personne 19]],0)))=TRUE,"Form","")</f>
        <v/>
      </c>
      <c r="LV11" s="140" t="str">
        <f>IF(ISTEXT(INDEX('Abs Formation'!$B$4:$T$369,MATCH(LV$9*1,Tableau6[Date],0),MATCH(Tableau3[[#This Row],[Nom Prénom]],Tableau6[[#Headers],[Infirmière]:[Personne 19]],0)))=TRUE,"Form","")</f>
        <v/>
      </c>
      <c r="LW11" s="140" t="str">
        <f>IF(ISTEXT(INDEX('Abs Formation'!$B$4:$T$369,MATCH(LW$9*1,Tableau6[Date],0),MATCH(Tableau3[[#This Row],[Nom Prénom]],Tableau6[[#Headers],[Infirmière]:[Personne 19]],0)))=TRUE,"Form","")</f>
        <v/>
      </c>
      <c r="LX11" s="140" t="str">
        <f>IF(ISTEXT(INDEX('Abs Formation'!$B$4:$T$369,MATCH(LX$9*1,Tableau6[Date],0),MATCH(Tableau3[[#This Row],[Nom Prénom]],Tableau6[[#Headers],[Infirmière]:[Personne 19]],0)))=TRUE,"Form","")</f>
        <v/>
      </c>
      <c r="LY11" s="140" t="str">
        <f>IF(ISTEXT(INDEX('Abs Formation'!$B$4:$T$369,MATCH(LY$9*1,Tableau6[Date],0),MATCH(Tableau3[[#This Row],[Nom Prénom]],Tableau6[[#Headers],[Infirmière]:[Personne 19]],0)))=TRUE,"Form","")</f>
        <v/>
      </c>
      <c r="LZ11" s="140" t="str">
        <f>IF(ISTEXT(INDEX('Abs Formation'!$B$4:$T$369,MATCH(LZ$9*1,Tableau6[Date],0),MATCH(Tableau3[[#This Row],[Nom Prénom]],Tableau6[[#Headers],[Infirmière]:[Personne 19]],0)))=TRUE,"Form","")</f>
        <v/>
      </c>
      <c r="MA11" s="140" t="str">
        <f>IF(ISTEXT(INDEX('Abs Formation'!$B$4:$T$369,MATCH(MA$9*1,Tableau6[Date],0),MATCH(Tableau3[[#This Row],[Nom Prénom]],Tableau6[[#Headers],[Infirmière]:[Personne 19]],0)))=TRUE,"Form","")</f>
        <v/>
      </c>
      <c r="MB11" s="140" t="str">
        <f>IF(ISTEXT(INDEX('Abs Formation'!$B$4:$T$369,MATCH(MB$9*1,Tableau6[Date],0),MATCH(Tableau3[[#This Row],[Nom Prénom]],Tableau6[[#Headers],[Infirmière]:[Personne 19]],0)))=TRUE,"Form","")</f>
        <v/>
      </c>
      <c r="MC11" s="140" t="str">
        <f>IF(ISTEXT(INDEX('Abs Formation'!$B$4:$T$369,MATCH(MC$9*1,Tableau6[Date],0),MATCH(Tableau3[[#This Row],[Nom Prénom]],Tableau6[[#Headers],[Infirmière]:[Personne 19]],0)))=TRUE,"Form","")</f>
        <v/>
      </c>
      <c r="MD11" s="140" t="str">
        <f>IF(ISTEXT(INDEX('Abs Formation'!$B$4:$T$369,MATCH(MD$9*1,Tableau6[Date],0),MATCH(Tableau3[[#This Row],[Nom Prénom]],Tableau6[[#Headers],[Infirmière]:[Personne 19]],0)))=TRUE,"Form","")</f>
        <v/>
      </c>
      <c r="ME11" s="140" t="str">
        <f>IF(ISTEXT(INDEX('Abs Formation'!$B$4:$T$369,MATCH(ME$9*1,Tableau6[Date],0),MATCH(Tableau3[[#This Row],[Nom Prénom]],Tableau6[[#Headers],[Infirmière]:[Personne 19]],0)))=TRUE,"Form","")</f>
        <v/>
      </c>
      <c r="MF11" s="140" t="str">
        <f>IF(ISTEXT(INDEX('Abs Formation'!$B$4:$T$369,MATCH(MF$9*1,Tableau6[Date],0),MATCH(Tableau3[[#This Row],[Nom Prénom]],Tableau6[[#Headers],[Infirmière]:[Personne 19]],0)))=TRUE,"Form","")</f>
        <v/>
      </c>
      <c r="MG11" s="140" t="str">
        <f>IF(ISTEXT(INDEX('Abs Formation'!$B$4:$T$369,MATCH(MG$9*1,Tableau6[Date],0),MATCH(Tableau3[[#This Row],[Nom Prénom]],Tableau6[[#Headers],[Infirmière]:[Personne 19]],0)))=TRUE,"Form","")</f>
        <v/>
      </c>
      <c r="MH11" s="140" t="str">
        <f>IF(ISTEXT(INDEX('Abs Formation'!$B$4:$T$369,MATCH(MH$9*1,Tableau6[Date],0),MATCH(Tableau3[[#This Row],[Nom Prénom]],Tableau6[[#Headers],[Infirmière]:[Personne 19]],0)))=TRUE,"Form","")</f>
        <v/>
      </c>
      <c r="MI11" s="140" t="str">
        <f>IF(ISTEXT(INDEX('Abs Formation'!$B$4:$T$369,MATCH(MI$9*1,Tableau6[Date],0),MATCH(Tableau3[[#This Row],[Nom Prénom]],Tableau6[[#Headers],[Infirmière]:[Personne 19]],0)))=TRUE,"Form","")</f>
        <v/>
      </c>
      <c r="MJ11" s="140" t="str">
        <f>IF(ISTEXT(INDEX('Abs Formation'!$B$4:$T$369,MATCH(MJ$9*1,Tableau6[Date],0),MATCH(Tableau3[[#This Row],[Nom Prénom]],Tableau6[[#Headers],[Infirmière]:[Personne 19]],0)))=TRUE,"Form","")</f>
        <v/>
      </c>
      <c r="MK11" s="140" t="str">
        <f>IF(ISTEXT(INDEX('Abs Formation'!$B$4:$T$369,MATCH(MK$9*1,Tableau6[Date],0),MATCH(Tableau3[[#This Row],[Nom Prénom]],Tableau6[[#Headers],[Infirmière]:[Personne 19]],0)))=TRUE,"Form","")</f>
        <v/>
      </c>
      <c r="ML11" s="141" t="str">
        <f>IF(ISTEXT(INDEX('Abs Formation'!$B$4:$T$369,MATCH(ML$9*1,Tableau6[Date],0),MATCH(Tableau3[[#This Row],[Nom Prénom]],Tableau6[[#Headers],[Infirmière]:[Personne 19]],0)))=TRUE,"Form","")</f>
        <v/>
      </c>
      <c r="MM11" s="141" t="str">
        <f>IF(ISTEXT(INDEX('Abs Formation'!$B$4:$T$369,MATCH(MM$9*1,Tableau6[Date],0),MATCH(Tableau3[[#This Row],[Nom Prénom]],Tableau6[[#Headers],[Infirmière]:[Personne 19]],0)))=TRUE,"Form","")</f>
        <v/>
      </c>
      <c r="MN11" s="141" t="str">
        <f>IF(ISTEXT(INDEX('Abs Formation'!$B$4:$T$369,MATCH(MN$9*1,Tableau6[Date],0),MATCH(Tableau3[[#This Row],[Nom Prénom]],Tableau6[[#Headers],[Infirmière]:[Personne 19]],0)))=TRUE,"Form","")</f>
        <v/>
      </c>
      <c r="MO11" s="141" t="str">
        <f>IF(ISTEXT(INDEX('Abs Formation'!$B$4:$T$369,MATCH(MO$9*1,Tableau6[Date],0),MATCH(Tableau3[[#This Row],[Nom Prénom]],Tableau6[[#Headers],[Infirmière]:[Personne 19]],0)))=TRUE,"Form","")</f>
        <v/>
      </c>
      <c r="MP11" s="141" t="str">
        <f>IF(ISTEXT(INDEX('Abs Formation'!$B$4:$T$369,MATCH(MP$9*1,Tableau6[Date],0),MATCH(Tableau3[[#This Row],[Nom Prénom]],Tableau6[[#Headers],[Infirmière]:[Personne 19]],0)))=TRUE,"Form","")</f>
        <v/>
      </c>
      <c r="MQ11" s="141" t="str">
        <f>IF(ISTEXT(INDEX('Abs Formation'!$B$4:$T$369,MATCH(MQ$9*1,Tableau6[Date],0),MATCH(Tableau3[[#This Row],[Nom Prénom]],Tableau6[[#Headers],[Infirmière]:[Personne 19]],0)))=TRUE,"Form","")</f>
        <v/>
      </c>
      <c r="MR11" s="141" t="str">
        <f>IF(ISTEXT(INDEX('Abs Formation'!$B$4:$T$369,MATCH(MR$9*1,Tableau6[Date],0),MATCH(Tableau3[[#This Row],[Nom Prénom]],Tableau6[[#Headers],[Infirmière]:[Personne 19]],0)))=TRUE,"Form","")</f>
        <v/>
      </c>
      <c r="MS11" s="141" t="str">
        <f>IF(ISTEXT(INDEX('Abs Formation'!$B$4:$T$369,MATCH(MS$9*1,Tableau6[Date],0),MATCH(Tableau3[[#This Row],[Nom Prénom]],Tableau6[[#Headers],[Infirmière]:[Personne 19]],0)))=TRUE,"Form","")</f>
        <v/>
      </c>
      <c r="MT11" s="141" t="str">
        <f>IF(ISTEXT(INDEX('Abs Formation'!$B$4:$T$369,MATCH(MT$9*1,Tableau6[Date],0),MATCH(Tableau3[[#This Row],[Nom Prénom]],Tableau6[[#Headers],[Infirmière]:[Personne 19]],0)))=TRUE,"Form","")</f>
        <v/>
      </c>
      <c r="MU11" s="141" t="str">
        <f>IF(ISTEXT(INDEX('Abs Formation'!$B$4:$T$369,MATCH(MU$9*1,Tableau6[Date],0),MATCH(Tableau3[[#This Row],[Nom Prénom]],Tableau6[[#Headers],[Infirmière]:[Personne 19]],0)))=TRUE,"Form","")</f>
        <v/>
      </c>
      <c r="MV11" s="141" t="str">
        <f>IF(ISTEXT(INDEX('Abs Formation'!$B$4:$T$369,MATCH(MV$9*1,Tableau6[Date],0),MATCH(Tableau3[[#This Row],[Nom Prénom]],Tableau6[[#Headers],[Infirmière]:[Personne 19]],0)))=TRUE,"Form","")</f>
        <v/>
      </c>
      <c r="MW11" s="141" t="str">
        <f>IF(ISTEXT(INDEX('Abs Formation'!$B$4:$T$369,MATCH(MW$9*1,Tableau6[Date],0),MATCH(Tableau3[[#This Row],[Nom Prénom]],Tableau6[[#Headers],[Infirmière]:[Personne 19]],0)))=TRUE,"Form","")</f>
        <v/>
      </c>
      <c r="MX11" s="141" t="str">
        <f>IF(ISTEXT(INDEX('Abs Formation'!$B$4:$T$369,MATCH(MX$9*1,Tableau6[Date],0),MATCH(Tableau3[[#This Row],[Nom Prénom]],Tableau6[[#Headers],[Infirmière]:[Personne 19]],0)))=TRUE,"Form","")</f>
        <v/>
      </c>
      <c r="MY11" s="141" t="str">
        <f>IF(ISTEXT(INDEX('Abs Formation'!$B$4:$T$369,MATCH(MY$9*1,Tableau6[Date],0),MATCH(Tableau3[[#This Row],[Nom Prénom]],Tableau6[[#Headers],[Infirmière]:[Personne 19]],0)))=TRUE,"Form","")</f>
        <v/>
      </c>
      <c r="MZ11" s="141" t="str">
        <f>IF(ISTEXT(INDEX('Abs Formation'!$B$4:$T$369,MATCH(MZ$9*1,Tableau6[Date],0),MATCH(Tableau3[[#This Row],[Nom Prénom]],Tableau6[[#Headers],[Infirmière]:[Personne 19]],0)))=TRUE,"Form","")</f>
        <v/>
      </c>
      <c r="NA11" s="141" t="str">
        <f>IF(ISTEXT(INDEX('Abs Formation'!$B$4:$T$369,MATCH(NA$9*1,Tableau6[Date],0),MATCH(Tableau3[[#This Row],[Nom Prénom]],Tableau6[[#Headers],[Infirmière]:[Personne 19]],0)))=TRUE,"Form","")</f>
        <v/>
      </c>
      <c r="NB11" s="141" t="str">
        <f>IF(ISTEXT(INDEX('Abs Formation'!$B$4:$T$369,MATCH(NB$9*1,Tableau6[Date],0),MATCH(Tableau3[[#This Row],[Nom Prénom]],Tableau6[[#Headers],[Infirmière]:[Personne 19]],0)))=TRUE,"Form","")</f>
        <v/>
      </c>
      <c r="NC11" s="141" t="str">
        <f>IF(ISTEXT(INDEX('Abs Formation'!$B$4:$T$369,MATCH(NC$9*1,Tableau6[Date],0),MATCH(Tableau3[[#This Row],[Nom Prénom]],Tableau6[[#Headers],[Infirmière]:[Personne 19]],0)))=TRUE,"Form","")</f>
        <v/>
      </c>
      <c r="ND11" s="141" t="str">
        <f>IF(ISTEXT(INDEX('Abs Formation'!$B$4:$T$369,MATCH(ND$9*1,Tableau6[Date],0),MATCH(Tableau3[[#This Row],[Nom Prénom]],Tableau6[[#Headers],[Infirmière]:[Personne 19]],0)))=TRUE,"Form","")</f>
        <v/>
      </c>
      <c r="NE11" s="141" t="str">
        <f>IF(ISTEXT(INDEX('Abs Formation'!$B$4:$T$369,MATCH(NE$9*1,Tableau6[Date],0),MATCH(Tableau3[[#This Row],[Nom Prénom]],Tableau6[[#Headers],[Infirmière]:[Personne 19]],0)))=TRUE,"Form","")</f>
        <v/>
      </c>
      <c r="NF11" s="141" t="str">
        <f>IF(ISTEXT(INDEX('Abs Formation'!$B$4:$T$369,MATCH(NF$9*1,Tableau6[Date],0),MATCH(Tableau3[[#This Row],[Nom Prénom]],Tableau6[[#Headers],[Infirmière]:[Personne 19]],0)))=TRUE,"Form","")</f>
        <v/>
      </c>
      <c r="NG11" s="141" t="str">
        <f>IF(ISTEXT(INDEX('Abs Formation'!$B$4:$T$369,MATCH(NG$9*1,Tableau6[Date],0),MATCH(Tableau3[[#This Row],[Nom Prénom]],Tableau6[[#Headers],[Infirmière]:[Personne 19]],0)))=TRUE,"Form","")</f>
        <v/>
      </c>
      <c r="NH11" s="141" t="str">
        <f>IF(ISTEXT(INDEX('Abs Formation'!$B$4:$T$369,MATCH(NH$9*1,Tableau6[Date],0),MATCH(Tableau3[[#This Row],[Nom Prénom]],Tableau6[[#Headers],[Infirmière]:[Personne 19]],0)))=TRUE,"Form","")</f>
        <v/>
      </c>
      <c r="NI11" s="141" t="str">
        <f>IF(ISTEXT(INDEX('Abs Formation'!$B$4:$T$369,MATCH(NI$9*1,Tableau6[Date],0),MATCH(Tableau3[[#This Row],[Nom Prénom]],Tableau6[[#Headers],[Infirmière]:[Personne 19]],0)))=TRUE,"Form","")</f>
        <v/>
      </c>
      <c r="NJ11" s="141" t="str">
        <f>IF(ISTEXT(INDEX('Abs Formation'!$B$4:$T$369,MATCH(NJ$9*1,Tableau6[Date],0),MATCH(Tableau3[[#This Row],[Nom Prénom]],Tableau6[[#Headers],[Infirmière]:[Personne 19]],0)))=TRUE,"Form","")</f>
        <v/>
      </c>
      <c r="NK11" s="141" t="str">
        <f>IF(ISTEXT(INDEX('Abs Formation'!$B$4:$T$369,MATCH(NK$9*1,Tableau6[Date],0),MATCH(Tableau3[[#This Row],[Nom Prénom]],Tableau6[[#Headers],[Infirmière]:[Personne 19]],0)))=TRUE,"Form","")</f>
        <v/>
      </c>
      <c r="NL11" s="141" t="str">
        <f>IF(ISTEXT(INDEX('Abs Formation'!$B$4:$T$369,MATCH(NL$9*1,Tableau6[Date],0),MATCH(Tableau3[[#This Row],[Nom Prénom]],Tableau6[[#Headers],[Infirmière]:[Personne 19]],0)))=TRUE,"Form","")</f>
        <v/>
      </c>
      <c r="NM11" s="141" t="str">
        <f>IF(ISTEXT(INDEX('Abs Formation'!$B$4:$T$369,MATCH(NM$9*1,Tableau6[Date],0),MATCH(Tableau3[[#This Row],[Nom Prénom]],Tableau6[[#Headers],[Infirmière]:[Personne 19]],0)))=TRUE,"Form","")</f>
        <v/>
      </c>
      <c r="NN11" s="141" t="str">
        <f>IF(ISTEXT(INDEX('Abs Formation'!$B$4:$T$369,MATCH(NN$9*1,Tableau6[Date],0),MATCH(Tableau3[[#This Row],[Nom Prénom]],Tableau6[[#Headers],[Infirmière]:[Personne 19]],0)))=TRUE,"Form","")</f>
        <v/>
      </c>
      <c r="NO11" s="141" t="str">
        <f>IF(ISTEXT(INDEX('Abs Formation'!$B$4:$T$369,MATCH(NO$9*1,Tableau6[Date],0),MATCH(Tableau3[[#This Row],[Nom Prénom]],Tableau6[[#Headers],[Infirmière]:[Personne 19]],0)))=TRUE,"Form","")</f>
        <v/>
      </c>
      <c r="NP11" s="145" t="str">
        <f>IF(ISTEXT(INDEX('Abs Formation'!$B$4:$T$369,MATCH(NP$9*1,Tableau6[Date],0),MATCH(Tableau3[[#This Row],[Nom Prénom]],Tableau6[[#Headers],[Infirmière]:[Personne 19]],0)))=TRUE,"Form","")</f>
        <v/>
      </c>
    </row>
    <row r="12" spans="1:380" ht="27" customHeight="1" x14ac:dyDescent="0.2">
      <c r="A12" s="77"/>
      <c r="B12" s="77"/>
      <c r="C12" s="77">
        <v>10</v>
      </c>
      <c r="D12" s="77">
        <f t="shared" ref="D12:D43" si="0">COUNTIFS($P12:$NP12,U$1)</f>
        <v>0</v>
      </c>
      <c r="E12" s="77">
        <f t="shared" ref="E12:E43" si="1">COUNTIFS($P12:$NP12,AA$1)</f>
        <v>0</v>
      </c>
      <c r="F12" s="77">
        <f t="shared" ref="F12:F43" si="2">COUNTIFS($P12:$NP12,U$2)</f>
        <v>0</v>
      </c>
      <c r="G12" s="77">
        <f t="shared" ref="G12:G43" si="3">COUNTIFS($P12:$NP12,AJ$2)+COUNTIFS($P12:$NP12,AJ$3)</f>
        <v>0</v>
      </c>
      <c r="H12" s="77">
        <f>A12-D12</f>
        <v>0</v>
      </c>
      <c r="I12" s="77">
        <f>B12-E12</f>
        <v>0</v>
      </c>
      <c r="J12" s="77">
        <f t="shared" ref="J12:J43" si="4">C12-F12</f>
        <v>10</v>
      </c>
      <c r="K12" s="77" t="s">
        <v>91</v>
      </c>
      <c r="L12" s="77" t="s">
        <v>131</v>
      </c>
      <c r="M12" s="77" t="s">
        <v>131</v>
      </c>
      <c r="N12" s="148"/>
      <c r="O12" s="78" t="s">
        <v>608</v>
      </c>
      <c r="P12" s="131"/>
      <c r="Q12" s="131" t="str">
        <f>IF(ISTEXT(INDEX('Abs Formation'!$B$4:$T$369,MATCH(Q$9*1,Tableau6[Date],0),MATCH(Tableau3[[#This Row],[Nom Prénom]],Tableau6[[#Headers],[Infirmière]:[Personne 19]],0)))=TRUE,"Form","")</f>
        <v/>
      </c>
      <c r="R12" s="131" t="str">
        <f>IF(ISTEXT(INDEX('Abs Formation'!$B$4:$T$369,MATCH(R$9*1,Tableau6[Date],0),MATCH(Tableau3[[#This Row],[Nom Prénom]],Tableau6[[#Headers],[Infirmière]:[Personne 19]],0)))=TRUE,"Form","")</f>
        <v/>
      </c>
      <c r="S12" s="131" t="str">
        <f>IF(ISTEXT(INDEX('Abs Formation'!$B$4:$T$369,MATCH(S$9*1,Tableau6[Date],0),MATCH(Tableau3[[#This Row],[Nom Prénom]],Tableau6[[#Headers],[Infirmière]:[Personne 19]],0)))=TRUE,"Form","")</f>
        <v/>
      </c>
      <c r="T12" s="131" t="str">
        <f>IF(ISTEXT(INDEX('Abs Formation'!$B$4:$T$369,MATCH(T$9*1,Tableau6[Date],0),MATCH(Tableau3[[#This Row],[Nom Prénom]],Tableau6[[#Headers],[Infirmière]:[Personne 19]],0)))=TRUE,"Form","")</f>
        <v/>
      </c>
      <c r="U12" s="131" t="str">
        <f>IF(ISTEXT(INDEX('Abs Formation'!$B$4:$T$369,MATCH(U$9*1,Tableau6[Date],0),MATCH(Tableau3[[#This Row],[Nom Prénom]],Tableau6[[#Headers],[Infirmière]:[Personne 19]],0)))=TRUE,"Form","")</f>
        <v/>
      </c>
      <c r="V12" s="131" t="str">
        <f>IF(ISTEXT(INDEX('Abs Formation'!$B$4:$T$369,MATCH(V$9*1,Tableau6[Date],0),MATCH(Tableau3[[#This Row],[Nom Prénom]],Tableau6[[#Headers],[Infirmière]:[Personne 19]],0)))=TRUE,"Form","")</f>
        <v/>
      </c>
      <c r="W12" s="131" t="str">
        <f>IF(ISTEXT(INDEX('Abs Formation'!$B$4:$T$369,MATCH(W$9*1,Tableau6[Date],0),MATCH(Tableau3[[#This Row],[Nom Prénom]],Tableau6[[#Headers],[Infirmière]:[Personne 19]],0)))=TRUE,"Form","")</f>
        <v/>
      </c>
      <c r="X12" s="131" t="str">
        <f>IF(ISTEXT(INDEX('Abs Formation'!$B$4:$T$369,MATCH(X$9*1,Tableau6[Date],0),MATCH(Tableau3[[#This Row],[Nom Prénom]],Tableau6[[#Headers],[Infirmière]:[Personne 19]],0)))=TRUE,"Form","")</f>
        <v/>
      </c>
      <c r="Y12" s="131" t="str">
        <f>IF(ISTEXT(INDEX('Abs Formation'!$B$4:$T$369,MATCH(Y$9*1,Tableau6[Date],0),MATCH(Tableau3[[#This Row],[Nom Prénom]],Tableau6[[#Headers],[Infirmière]:[Personne 19]],0)))=TRUE,"Form","")</f>
        <v/>
      </c>
      <c r="Z12" s="131" t="str">
        <f>IF(ISTEXT(INDEX('Abs Formation'!$B$4:$T$369,MATCH(Z$9*1,Tableau6[Date],0),MATCH(Tableau3[[#This Row],[Nom Prénom]],Tableau6[[#Headers],[Infirmière]:[Personne 19]],0)))=TRUE,"Form","")</f>
        <v/>
      </c>
      <c r="AA12" s="131" t="str">
        <f>IF(ISTEXT(INDEX('Abs Formation'!$B$4:$T$369,MATCH(AA$9*1,Tableau6[Date],0),MATCH(Tableau3[[#This Row],[Nom Prénom]],Tableau6[[#Headers],[Infirmière]:[Personne 19]],0)))=TRUE,"Form","")</f>
        <v/>
      </c>
      <c r="AB12" s="131" t="str">
        <f>IF(ISTEXT(INDEX('Abs Formation'!$B$4:$T$369,MATCH(AB$9*1,Tableau6[Date],0),MATCH(Tableau3[[#This Row],[Nom Prénom]],Tableau6[[#Headers],[Infirmière]:[Personne 19]],0)))=TRUE,"Form","")</f>
        <v/>
      </c>
      <c r="AC12" s="131" t="str">
        <f>IF(ISTEXT(INDEX('Abs Formation'!$B$4:$T$369,MATCH(AC$9*1,Tableau6[Date],0),MATCH(Tableau3[[#This Row],[Nom Prénom]],Tableau6[[#Headers],[Infirmière]:[Personne 19]],0)))=TRUE,"Form","")</f>
        <v/>
      </c>
      <c r="AD12" s="131" t="str">
        <f>IF(ISTEXT(INDEX('Abs Formation'!$B$4:$T$369,MATCH(AD$9*1,Tableau6[Date],0),MATCH(Tableau3[[#This Row],[Nom Prénom]],Tableau6[[#Headers],[Infirmière]:[Personne 19]],0)))=TRUE,"Form","")</f>
        <v/>
      </c>
      <c r="AE12" s="131" t="str">
        <f>IF(ISTEXT(INDEX('Abs Formation'!$B$4:$T$369,MATCH(AE$9*1,Tableau6[Date],0),MATCH(Tableau3[[#This Row],[Nom Prénom]],Tableau6[[#Headers],[Infirmière]:[Personne 19]],0)))=TRUE,"Form","")</f>
        <v/>
      </c>
      <c r="AF12" s="131" t="str">
        <f>IF(ISTEXT(INDEX('Abs Formation'!$B$4:$T$369,MATCH(AF$9*1,Tableau6[Date],0),MATCH(Tableau3[[#This Row],[Nom Prénom]],Tableau6[[#Headers],[Infirmière]:[Personne 19]],0)))=TRUE,"Form","")</f>
        <v/>
      </c>
      <c r="AG12" s="131" t="str">
        <f>IF(ISTEXT(INDEX('Abs Formation'!$B$4:$T$369,MATCH(AG$9*1,Tableau6[Date],0),MATCH(Tableau3[[#This Row],[Nom Prénom]],Tableau6[[#Headers],[Infirmière]:[Personne 19]],0)))=TRUE,"Form","")</f>
        <v/>
      </c>
      <c r="AH12" s="131" t="str">
        <f>IF(ISTEXT(INDEX('Abs Formation'!$B$4:$T$369,MATCH(AH$9*1,Tableau6[Date],0),MATCH(Tableau3[[#This Row],[Nom Prénom]],Tableau6[[#Headers],[Infirmière]:[Personne 19]],0)))=TRUE,"Form","")</f>
        <v/>
      </c>
      <c r="AI12" s="131" t="str">
        <f>IF(ISTEXT(INDEX('Abs Formation'!$B$4:$T$369,MATCH(AI$9*1,Tableau6[Date],0),MATCH(Tableau3[[#This Row],[Nom Prénom]],Tableau6[[#Headers],[Infirmière]:[Personne 19]],0)))=TRUE,"Form","")</f>
        <v/>
      </c>
      <c r="AJ12" s="131" t="str">
        <f>IF(ISTEXT(INDEX('Abs Formation'!$B$4:$T$369,MATCH(AJ$9*1,Tableau6[Date],0),MATCH(Tableau3[[#This Row],[Nom Prénom]],Tableau6[[#Headers],[Infirmière]:[Personne 19]],0)))=TRUE,"Form","")</f>
        <v/>
      </c>
      <c r="AK12" s="131" t="str">
        <f>IF(ISTEXT(INDEX('Abs Formation'!$B$4:$T$369,MATCH(AK$9*1,Tableau6[Date],0),MATCH(Tableau3[[#This Row],[Nom Prénom]],Tableau6[[#Headers],[Infirmière]:[Personne 19]],0)))=TRUE,"Form","")</f>
        <v/>
      </c>
      <c r="AL12" s="131" t="str">
        <f>IF(ISTEXT(INDEX('Abs Formation'!$B$4:$T$369,MATCH(AL$9*1,Tableau6[Date],0),MATCH(Tableau3[[#This Row],[Nom Prénom]],Tableau6[[#Headers],[Infirmière]:[Personne 19]],0)))=TRUE,"Form","")</f>
        <v/>
      </c>
      <c r="AM12" s="131" t="str">
        <f>IF(ISTEXT(INDEX('Abs Formation'!$B$4:$T$369,MATCH(AM$9*1,Tableau6[Date],0),MATCH(Tableau3[[#This Row],[Nom Prénom]],Tableau6[[#Headers],[Infirmière]:[Personne 19]],0)))=TRUE,"Form","")</f>
        <v/>
      </c>
      <c r="AN12" s="131" t="str">
        <f>IF(ISTEXT(INDEX('Abs Formation'!$B$4:$T$369,MATCH(AN$9*1,Tableau6[Date],0),MATCH(Tableau3[[#This Row],[Nom Prénom]],Tableau6[[#Headers],[Infirmière]:[Personne 19]],0)))=TRUE,"Form","")</f>
        <v/>
      </c>
      <c r="AO12" s="131" t="str">
        <f>IF(ISTEXT(INDEX('Abs Formation'!$B$4:$T$369,MATCH(AO$9*1,Tableau6[Date],0),MATCH(Tableau3[[#This Row],[Nom Prénom]],Tableau6[[#Headers],[Infirmière]:[Personne 19]],0)))=TRUE,"Form","")</f>
        <v/>
      </c>
      <c r="AP12" s="131" t="str">
        <f>IF(ISTEXT(INDEX('Abs Formation'!$B$4:$T$369,MATCH(AP$9*1,Tableau6[Date],0),MATCH(Tableau3[[#This Row],[Nom Prénom]],Tableau6[[#Headers],[Infirmière]:[Personne 19]],0)))=TRUE,"Form","")</f>
        <v/>
      </c>
      <c r="AQ12" s="131" t="str">
        <f>IF(ISTEXT(INDEX('Abs Formation'!$B$4:$T$369,MATCH(AQ$9*1,Tableau6[Date],0),MATCH(Tableau3[[#This Row],[Nom Prénom]],Tableau6[[#Headers],[Infirmière]:[Personne 19]],0)))=TRUE,"Form","")</f>
        <v/>
      </c>
      <c r="AR12" s="131" t="str">
        <f>IF(ISTEXT(INDEX('Abs Formation'!$B$4:$T$369,MATCH(AR$9*1,Tableau6[Date],0),MATCH(Tableau3[[#This Row],[Nom Prénom]],Tableau6[[#Headers],[Infirmière]:[Personne 19]],0)))=TRUE,"Form","")</f>
        <v/>
      </c>
      <c r="AS12" s="131" t="str">
        <f>IF(ISTEXT(INDEX('Abs Formation'!$B$4:$T$369,MATCH(AS$9*1,Tableau6[Date],0),MATCH(Tableau3[[#This Row],[Nom Prénom]],Tableau6[[#Headers],[Infirmière]:[Personne 19]],0)))=TRUE,"Form","")</f>
        <v/>
      </c>
      <c r="AT12" s="131" t="str">
        <f>IF(ISTEXT(INDEX('Abs Formation'!$B$4:$T$369,MATCH(AT$9*1,Tableau6[Date],0),MATCH(Tableau3[[#This Row],[Nom Prénom]],Tableau6[[#Headers],[Infirmière]:[Personne 19]],0)))=TRUE,"Form","")</f>
        <v/>
      </c>
      <c r="AU12" s="132" t="str">
        <f>IF(ISTEXT(INDEX('Abs Formation'!$B$4:$T$369,MATCH(AU$9*1,Tableau6[Date],0),MATCH(Tableau3[[#This Row],[Nom Prénom]],Tableau6[[#Headers],[Infirmière]:[Personne 19]],0)))=TRUE,"Form","")</f>
        <v/>
      </c>
      <c r="AV12" s="132" t="str">
        <f>IF(ISTEXT(INDEX('Abs Formation'!$B$4:$T$369,MATCH(AV$9*1,Tableau6[Date],0),MATCH(Tableau3[[#This Row],[Nom Prénom]],Tableau6[[#Headers],[Infirmière]:[Personne 19]],0)))=TRUE,"Form","")</f>
        <v/>
      </c>
      <c r="AW12" s="132" t="str">
        <f>IF(ISTEXT(INDEX('Abs Formation'!$B$4:$T$369,MATCH(AW$9*1,Tableau6[Date],0),MATCH(Tableau3[[#This Row],[Nom Prénom]],Tableau6[[#Headers],[Infirmière]:[Personne 19]],0)))=TRUE,"Form","")</f>
        <v/>
      </c>
      <c r="AX12" s="132" t="str">
        <f>IF(ISTEXT(INDEX('Abs Formation'!$B$4:$T$369,MATCH(AX$9*1,Tableau6[Date],0),MATCH(Tableau3[[#This Row],[Nom Prénom]],Tableau6[[#Headers],[Infirmière]:[Personne 19]],0)))=TRUE,"Form","")</f>
        <v/>
      </c>
      <c r="AY12" s="132" t="str">
        <f>IF(ISTEXT(INDEX('Abs Formation'!$B$4:$T$369,MATCH(AY$9*1,Tableau6[Date],0),MATCH(Tableau3[[#This Row],[Nom Prénom]],Tableau6[[#Headers],[Infirmière]:[Personne 19]],0)))=TRUE,"Form","")</f>
        <v/>
      </c>
      <c r="AZ12" s="132" t="str">
        <f>IF(ISTEXT(INDEX('Abs Formation'!$B$4:$T$369,MATCH(AZ$9*1,Tableau6[Date],0),MATCH(Tableau3[[#This Row],[Nom Prénom]],Tableau6[[#Headers],[Infirmière]:[Personne 19]],0)))=TRUE,"Form","")</f>
        <v/>
      </c>
      <c r="BA12" s="132" t="str">
        <f>IF(ISTEXT(INDEX('Abs Formation'!$B$4:$T$369,MATCH(BA$9*1,Tableau6[Date],0),MATCH(Tableau3[[#This Row],[Nom Prénom]],Tableau6[[#Headers],[Infirmière]:[Personne 19]],0)))=TRUE,"Form","")</f>
        <v/>
      </c>
      <c r="BB12" s="132" t="str">
        <f>IF(ISTEXT(INDEX('Abs Formation'!$B$4:$T$369,MATCH(BB$9*1,Tableau6[Date],0),MATCH(Tableau3[[#This Row],[Nom Prénom]],Tableau6[[#Headers],[Infirmière]:[Personne 19]],0)))=TRUE,"Form","")</f>
        <v/>
      </c>
      <c r="BC12" s="132" t="str">
        <f>IF(ISTEXT(INDEX('Abs Formation'!$B$4:$T$369,MATCH(BC$9*1,Tableau6[Date],0),MATCH(Tableau3[[#This Row],[Nom Prénom]],Tableau6[[#Headers],[Infirmière]:[Personne 19]],0)))=TRUE,"Form","")</f>
        <v/>
      </c>
      <c r="BD12" s="132" t="str">
        <f>IF(ISTEXT(INDEX('Abs Formation'!$B$4:$T$369,MATCH(BD$9*1,Tableau6[Date],0),MATCH(Tableau3[[#This Row],[Nom Prénom]],Tableau6[[#Headers],[Infirmière]:[Personne 19]],0)))=TRUE,"Form","")</f>
        <v/>
      </c>
      <c r="BE12" s="132" t="str">
        <f>IF(ISTEXT(INDEX('Abs Formation'!$B$4:$T$369,MATCH(BE$9*1,Tableau6[Date],0),MATCH(Tableau3[[#This Row],[Nom Prénom]],Tableau6[[#Headers],[Infirmière]:[Personne 19]],0)))=TRUE,"Form","")</f>
        <v/>
      </c>
      <c r="BF12" s="132" t="str">
        <f>IF(ISTEXT(INDEX('Abs Formation'!$B$4:$T$369,MATCH(BF$9*1,Tableau6[Date],0),MATCH(Tableau3[[#This Row],[Nom Prénom]],Tableau6[[#Headers],[Infirmière]:[Personne 19]],0)))=TRUE,"Form","")</f>
        <v/>
      </c>
      <c r="BG12" s="132" t="str">
        <f>IF(ISTEXT(INDEX('Abs Formation'!$B$4:$T$369,MATCH(BG$9*1,Tableau6[Date],0),MATCH(Tableau3[[#This Row],[Nom Prénom]],Tableau6[[#Headers],[Infirmière]:[Personne 19]],0)))=TRUE,"Form","")</f>
        <v/>
      </c>
      <c r="BH12" s="132" t="str">
        <f>IF(ISTEXT(INDEX('Abs Formation'!$B$4:$T$369,MATCH(BH$9*1,Tableau6[Date],0),MATCH(Tableau3[[#This Row],[Nom Prénom]],Tableau6[[#Headers],[Infirmière]:[Personne 19]],0)))=TRUE,"Form","")</f>
        <v/>
      </c>
      <c r="BI12" s="132" t="str">
        <f>IF(ISTEXT(INDEX('Abs Formation'!$B$4:$T$369,MATCH(BI$9*1,Tableau6[Date],0),MATCH(Tableau3[[#This Row],[Nom Prénom]],Tableau6[[#Headers],[Infirmière]:[Personne 19]],0)))=TRUE,"Form","")</f>
        <v/>
      </c>
      <c r="BJ12" s="132" t="str">
        <f>IF(ISTEXT(INDEX('Abs Formation'!$B$4:$T$369,MATCH(BJ$9*1,Tableau6[Date],0),MATCH(Tableau3[[#This Row],[Nom Prénom]],Tableau6[[#Headers],[Infirmière]:[Personne 19]],0)))=TRUE,"Form","")</f>
        <v/>
      </c>
      <c r="BK12" s="132" t="str">
        <f>IF(ISTEXT(INDEX('Abs Formation'!$B$4:$T$369,MATCH(BK$9*1,Tableau6[Date],0),MATCH(Tableau3[[#This Row],[Nom Prénom]],Tableau6[[#Headers],[Infirmière]:[Personne 19]],0)))=TRUE,"Form","")</f>
        <v/>
      </c>
      <c r="BL12" s="132" t="str">
        <f>IF(ISTEXT(INDEX('Abs Formation'!$B$4:$T$369,MATCH(BL$9*1,Tableau6[Date],0),MATCH(Tableau3[[#This Row],[Nom Prénom]],Tableau6[[#Headers],[Infirmière]:[Personne 19]],0)))=TRUE,"Form","")</f>
        <v/>
      </c>
      <c r="BM12" s="132" t="str">
        <f>IF(ISTEXT(INDEX('Abs Formation'!$B$4:$T$369,MATCH(BM$9*1,Tableau6[Date],0),MATCH(Tableau3[[#This Row],[Nom Prénom]],Tableau6[[#Headers],[Infirmière]:[Personne 19]],0)))=TRUE,"Form","")</f>
        <v/>
      </c>
      <c r="BN12" s="132" t="str">
        <f>IF(ISTEXT(INDEX('Abs Formation'!$B$4:$T$369,MATCH(BN$9*1,Tableau6[Date],0),MATCH(Tableau3[[#This Row],[Nom Prénom]],Tableau6[[#Headers],[Infirmière]:[Personne 19]],0)))=TRUE,"Form","")</f>
        <v/>
      </c>
      <c r="BO12" s="132" t="str">
        <f>IF(ISTEXT(INDEX('Abs Formation'!$B$4:$T$369,MATCH(BO$9*1,Tableau6[Date],0),MATCH(Tableau3[[#This Row],[Nom Prénom]],Tableau6[[#Headers],[Infirmière]:[Personne 19]],0)))=TRUE,"Form","")</f>
        <v/>
      </c>
      <c r="BP12" s="132" t="str">
        <f>IF(ISTEXT(INDEX('Abs Formation'!$B$4:$T$369,MATCH(BP$9*1,Tableau6[Date],0),MATCH(Tableau3[[#This Row],[Nom Prénom]],Tableau6[[#Headers],[Infirmière]:[Personne 19]],0)))=TRUE,"Form","")</f>
        <v/>
      </c>
      <c r="BQ12" s="132" t="str">
        <f>IF(ISTEXT(INDEX('Abs Formation'!$B$4:$T$369,MATCH(BQ$9*1,Tableau6[Date],0),MATCH(Tableau3[[#This Row],[Nom Prénom]],Tableau6[[#Headers],[Infirmière]:[Personne 19]],0)))=TRUE,"Form","")</f>
        <v/>
      </c>
      <c r="BR12" s="132" t="str">
        <f>IF(ISTEXT(INDEX('Abs Formation'!$B$4:$T$369,MATCH(BR$9*1,Tableau6[Date],0),MATCH(Tableau3[[#This Row],[Nom Prénom]],Tableau6[[#Headers],[Infirmière]:[Personne 19]],0)))=TRUE,"Form","")</f>
        <v/>
      </c>
      <c r="BS12" s="132" t="str">
        <f>IF(ISTEXT(INDEX('Abs Formation'!$B$4:$T$369,MATCH(BS$9*1,Tableau6[Date],0),MATCH(Tableau3[[#This Row],[Nom Prénom]],Tableau6[[#Headers],[Infirmière]:[Personne 19]],0)))=TRUE,"Form","")</f>
        <v/>
      </c>
      <c r="BT12" s="132" t="str">
        <f>IF(ISTEXT(INDEX('Abs Formation'!$B$4:$T$369,MATCH(BT$9*1,Tableau6[Date],0),MATCH(Tableau3[[#This Row],[Nom Prénom]],Tableau6[[#Headers],[Infirmière]:[Personne 19]],0)))=TRUE,"Form","")</f>
        <v/>
      </c>
      <c r="BU12" s="132" t="str">
        <f>IF(ISTEXT(INDEX('Abs Formation'!$B$4:$T$369,MATCH(BU$9*1,Tableau6[Date],0),MATCH(Tableau3[[#This Row],[Nom Prénom]],Tableau6[[#Headers],[Infirmière]:[Personne 19]],0)))=TRUE,"Form","")</f>
        <v/>
      </c>
      <c r="BV12" s="132" t="str">
        <f>IF(ISTEXT(INDEX('Abs Formation'!$B$4:$T$369,MATCH(BV$9*1,Tableau6[Date],0),MATCH(Tableau3[[#This Row],[Nom Prénom]],Tableau6[[#Headers],[Infirmière]:[Personne 19]],0)))=TRUE,"Form","")</f>
        <v/>
      </c>
      <c r="BW12" s="133" t="str">
        <f>IF(ISTEXT(INDEX('Abs Formation'!$B$4:$T$369,MATCH(BW$9*1,Tableau6[Date],0),MATCH(Tableau3[[#This Row],[Nom Prénom]],Tableau6[[#Headers],[Infirmière]:[Personne 19]],0)))=TRUE,"Form","")</f>
        <v/>
      </c>
      <c r="BX12" s="133" t="str">
        <f>IF(ISTEXT(INDEX('Abs Formation'!$B$4:$T$369,MATCH(BX$9*1,Tableau6[Date],0),MATCH(Tableau3[[#This Row],[Nom Prénom]],Tableau6[[#Headers],[Infirmière]:[Personne 19]],0)))=TRUE,"Form","")</f>
        <v/>
      </c>
      <c r="BY12" s="133" t="str">
        <f>IF(ISTEXT(INDEX('Abs Formation'!$B$4:$T$369,MATCH(BY$9*1,Tableau6[Date],0),MATCH(Tableau3[[#This Row],[Nom Prénom]],Tableau6[[#Headers],[Infirmière]:[Personne 19]],0)))=TRUE,"Form","")</f>
        <v/>
      </c>
      <c r="BZ12" s="133" t="str">
        <f>IF(ISTEXT(INDEX('Abs Formation'!$B$4:$T$369,MATCH(BZ$9*1,Tableau6[Date],0),MATCH(Tableau3[[#This Row],[Nom Prénom]],Tableau6[[#Headers],[Infirmière]:[Personne 19]],0)))=TRUE,"Form","")</f>
        <v/>
      </c>
      <c r="CA12" s="133" t="str">
        <f>IF(ISTEXT(INDEX('Abs Formation'!$B$4:$T$369,MATCH(CA$9*1,Tableau6[Date],0),MATCH(Tableau3[[#This Row],[Nom Prénom]],Tableau6[[#Headers],[Infirmière]:[Personne 19]],0)))=TRUE,"Form","")</f>
        <v/>
      </c>
      <c r="CB12" s="133" t="str">
        <f>IF(ISTEXT(INDEX('Abs Formation'!$B$4:$T$369,MATCH(CB$9*1,Tableau6[Date],0),MATCH(Tableau3[[#This Row],[Nom Prénom]],Tableau6[[#Headers],[Infirmière]:[Personne 19]],0)))=TRUE,"Form","")</f>
        <v/>
      </c>
      <c r="CC12" s="133" t="str">
        <f>IF(ISTEXT(INDEX('Abs Formation'!$B$4:$T$369,MATCH(CC$9*1,Tableau6[Date],0),MATCH(Tableau3[[#This Row],[Nom Prénom]],Tableau6[[#Headers],[Infirmière]:[Personne 19]],0)))=TRUE,"Form","")</f>
        <v/>
      </c>
      <c r="CD12" s="133" t="str">
        <f>IF(ISTEXT(INDEX('Abs Formation'!$B$4:$T$369,MATCH(CD$9*1,Tableau6[Date],0),MATCH(Tableau3[[#This Row],[Nom Prénom]],Tableau6[[#Headers],[Infirmière]:[Personne 19]],0)))=TRUE,"Form","")</f>
        <v/>
      </c>
      <c r="CE12" s="133" t="str">
        <f>IF(ISTEXT(INDEX('Abs Formation'!$B$4:$T$369,MATCH(CE$9*1,Tableau6[Date],0),MATCH(Tableau3[[#This Row],[Nom Prénom]],Tableau6[[#Headers],[Infirmière]:[Personne 19]],0)))=TRUE,"Form","")</f>
        <v/>
      </c>
      <c r="CF12" s="133" t="str">
        <f>IF(ISTEXT(INDEX('Abs Formation'!$B$4:$T$369,MATCH(CF$9*1,Tableau6[Date],0),MATCH(Tableau3[[#This Row],[Nom Prénom]],Tableau6[[#Headers],[Infirmière]:[Personne 19]],0)))=TRUE,"Form","")</f>
        <v/>
      </c>
      <c r="CG12" s="133" t="str">
        <f>IF(ISTEXT(INDEX('Abs Formation'!$B$4:$T$369,MATCH(CG$9*1,Tableau6[Date],0),MATCH(Tableau3[[#This Row],[Nom Prénom]],Tableau6[[#Headers],[Infirmière]:[Personne 19]],0)))=TRUE,"Form","")</f>
        <v/>
      </c>
      <c r="CH12" s="133" t="str">
        <f>IF(ISTEXT(INDEX('Abs Formation'!$B$4:$T$369,MATCH(CH$9*1,Tableau6[Date],0),MATCH(Tableau3[[#This Row],[Nom Prénom]],Tableau6[[#Headers],[Infirmière]:[Personne 19]],0)))=TRUE,"Form","")</f>
        <v/>
      </c>
      <c r="CI12" s="133" t="str">
        <f>IF(ISTEXT(INDEX('Abs Formation'!$B$4:$T$369,MATCH(CI$9*1,Tableau6[Date],0),MATCH(Tableau3[[#This Row],[Nom Prénom]],Tableau6[[#Headers],[Infirmière]:[Personne 19]],0)))=TRUE,"Form","")</f>
        <v/>
      </c>
      <c r="CJ12" s="133" t="str">
        <f>IF(ISTEXT(INDEX('Abs Formation'!$B$4:$T$369,MATCH(CJ$9*1,Tableau6[Date],0),MATCH(Tableau3[[#This Row],[Nom Prénom]],Tableau6[[#Headers],[Infirmière]:[Personne 19]],0)))=TRUE,"Form","")</f>
        <v/>
      </c>
      <c r="CK12" s="133" t="str">
        <f>IF(ISTEXT(INDEX('Abs Formation'!$B$4:$T$369,MATCH(CK$9*1,Tableau6[Date],0),MATCH(Tableau3[[#This Row],[Nom Prénom]],Tableau6[[#Headers],[Infirmière]:[Personne 19]],0)))=TRUE,"Form","")</f>
        <v/>
      </c>
      <c r="CL12" s="133" t="str">
        <f>IF(ISTEXT(INDEX('Abs Formation'!$B$4:$T$369,MATCH(CL$9*1,Tableau6[Date],0),MATCH(Tableau3[[#This Row],[Nom Prénom]],Tableau6[[#Headers],[Infirmière]:[Personne 19]],0)))=TRUE,"Form","")</f>
        <v/>
      </c>
      <c r="CM12" s="133" t="str">
        <f>IF(ISTEXT(INDEX('Abs Formation'!$B$4:$T$369,MATCH(CM$9*1,Tableau6[Date],0),MATCH(Tableau3[[#This Row],[Nom Prénom]],Tableau6[[#Headers],[Infirmière]:[Personne 19]],0)))=TRUE,"Form","")</f>
        <v/>
      </c>
      <c r="CN12" s="133" t="str">
        <f>IF(ISTEXT(INDEX('Abs Formation'!$B$4:$T$369,MATCH(CN$9*1,Tableau6[Date],0),MATCH(Tableau3[[#This Row],[Nom Prénom]],Tableau6[[#Headers],[Infirmière]:[Personne 19]],0)))=TRUE,"Form","")</f>
        <v/>
      </c>
      <c r="CO12" s="133" t="str">
        <f>IF(ISTEXT(INDEX('Abs Formation'!$B$4:$T$369,MATCH(CO$9*1,Tableau6[Date],0),MATCH(Tableau3[[#This Row],[Nom Prénom]],Tableau6[[#Headers],[Infirmière]:[Personne 19]],0)))=TRUE,"Form","")</f>
        <v/>
      </c>
      <c r="CP12" s="133" t="str">
        <f>IF(ISTEXT(INDEX('Abs Formation'!$B$4:$T$369,MATCH(CP$9*1,Tableau6[Date],0),MATCH(Tableau3[[#This Row],[Nom Prénom]],Tableau6[[#Headers],[Infirmière]:[Personne 19]],0)))=TRUE,"Form","")</f>
        <v/>
      </c>
      <c r="CQ12" s="133" t="str">
        <f>IF(ISTEXT(INDEX('Abs Formation'!$B$4:$T$369,MATCH(CQ$9*1,Tableau6[Date],0),MATCH(Tableau3[[#This Row],[Nom Prénom]],Tableau6[[#Headers],[Infirmière]:[Personne 19]],0)))=TRUE,"Form","")</f>
        <v/>
      </c>
      <c r="CR12" s="133" t="str">
        <f>IF(ISTEXT(INDEX('Abs Formation'!$B$4:$T$369,MATCH(CR$9*1,Tableau6[Date],0),MATCH(Tableau3[[#This Row],[Nom Prénom]],Tableau6[[#Headers],[Infirmière]:[Personne 19]],0)))=TRUE,"Form","")</f>
        <v/>
      </c>
      <c r="CS12" s="133" t="str">
        <f>IF(ISTEXT(INDEX('Abs Formation'!$B$4:$T$369,MATCH(CS$9*1,Tableau6[Date],0),MATCH(Tableau3[[#This Row],[Nom Prénom]],Tableau6[[#Headers],[Infirmière]:[Personne 19]],0)))=TRUE,"Form","")</f>
        <v/>
      </c>
      <c r="CT12" s="133" t="str">
        <f>IF(ISTEXT(INDEX('Abs Formation'!$B$4:$T$369,MATCH(CT$9*1,Tableau6[Date],0),MATCH(Tableau3[[#This Row],[Nom Prénom]],Tableau6[[#Headers],[Infirmière]:[Personne 19]],0)))=TRUE,"Form","")</f>
        <v/>
      </c>
      <c r="CU12" s="133" t="str">
        <f>IF(ISTEXT(INDEX('Abs Formation'!$B$4:$T$369,MATCH(CU$9*1,Tableau6[Date],0),MATCH(Tableau3[[#This Row],[Nom Prénom]],Tableau6[[#Headers],[Infirmière]:[Personne 19]],0)))=TRUE,"Form","")</f>
        <v/>
      </c>
      <c r="CV12" s="133" t="str">
        <f>IF(ISTEXT(INDEX('Abs Formation'!$B$4:$T$369,MATCH(CV$9*1,Tableau6[Date],0),MATCH(Tableau3[[#This Row],[Nom Prénom]],Tableau6[[#Headers],[Infirmière]:[Personne 19]],0)))=TRUE,"Form","")</f>
        <v/>
      </c>
      <c r="CW12" s="133" t="str">
        <f>IF(ISTEXT(INDEX('Abs Formation'!$B$4:$T$369,MATCH(CW$9*1,Tableau6[Date],0),MATCH(Tableau3[[#This Row],[Nom Prénom]],Tableau6[[#Headers],[Infirmière]:[Personne 19]],0)))=TRUE,"Form","")</f>
        <v/>
      </c>
      <c r="CX12" s="133" t="str">
        <f>IF(ISTEXT(INDEX('Abs Formation'!$B$4:$T$369,MATCH(CX$9*1,Tableau6[Date],0),MATCH(Tableau3[[#This Row],[Nom Prénom]],Tableau6[[#Headers],[Infirmière]:[Personne 19]],0)))=TRUE,"Form","")</f>
        <v/>
      </c>
      <c r="CY12" s="133" t="str">
        <f>IF(ISTEXT(INDEX('Abs Formation'!$B$4:$T$369,MATCH(CY$9*1,Tableau6[Date],0),MATCH(Tableau3[[#This Row],[Nom Prénom]],Tableau6[[#Headers],[Infirmière]:[Personne 19]],0)))=TRUE,"Form","")</f>
        <v/>
      </c>
      <c r="CZ12" s="133" t="str">
        <f>IF(ISTEXT(INDEX('Abs Formation'!$B$4:$T$369,MATCH(CZ$9*1,Tableau6[Date],0),MATCH(Tableau3[[#This Row],[Nom Prénom]],Tableau6[[#Headers],[Infirmière]:[Personne 19]],0)))=TRUE,"Form","")</f>
        <v/>
      </c>
      <c r="DA12" s="133" t="str">
        <f>IF(ISTEXT(INDEX('Abs Formation'!$B$4:$T$369,MATCH(DA$9*1,Tableau6[Date],0),MATCH(Tableau3[[#This Row],[Nom Prénom]],Tableau6[[#Headers],[Infirmière]:[Personne 19]],0)))=TRUE,"Form","")</f>
        <v/>
      </c>
      <c r="DB12" s="134" t="str">
        <f>IF(ISTEXT(INDEX('Abs Formation'!$B$4:$T$369,MATCH(DB$9*1,Tableau6[Date],0),MATCH(Tableau3[[#This Row],[Nom Prénom]],Tableau6[[#Headers],[Infirmière]:[Personne 19]],0)))=TRUE,"Form","")</f>
        <v/>
      </c>
      <c r="DC12" s="134" t="str">
        <f>IF(ISTEXT(INDEX('Abs Formation'!$B$4:$T$369,MATCH(DC$9*1,Tableau6[Date],0),MATCH(Tableau3[[#This Row],[Nom Prénom]],Tableau6[[#Headers],[Infirmière]:[Personne 19]],0)))=TRUE,"Form","")</f>
        <v/>
      </c>
      <c r="DD12" s="134" t="str">
        <f>IF(ISTEXT(INDEX('Abs Formation'!$B$4:$T$369,MATCH(DD$9*1,Tableau6[Date],0),MATCH(Tableau3[[#This Row],[Nom Prénom]],Tableau6[[#Headers],[Infirmière]:[Personne 19]],0)))=TRUE,"Form","")</f>
        <v/>
      </c>
      <c r="DE12" s="134" t="str">
        <f>IF(ISTEXT(INDEX('Abs Formation'!$B$4:$T$369,MATCH(DE$9*1,Tableau6[Date],0),MATCH(Tableau3[[#This Row],[Nom Prénom]],Tableau6[[#Headers],[Infirmière]:[Personne 19]],0)))=TRUE,"Form","")</f>
        <v/>
      </c>
      <c r="DF12" s="134" t="str">
        <f>IF(ISTEXT(INDEX('Abs Formation'!$B$4:$T$369,MATCH(DF$9*1,Tableau6[Date],0),MATCH(Tableau3[[#This Row],[Nom Prénom]],Tableau6[[#Headers],[Infirmière]:[Personne 19]],0)))=TRUE,"Form","")</f>
        <v/>
      </c>
      <c r="DG12" s="134" t="str">
        <f>IF(ISTEXT(INDEX('Abs Formation'!$B$4:$T$369,MATCH(DG$9*1,Tableau6[Date],0),MATCH(Tableau3[[#This Row],[Nom Prénom]],Tableau6[[#Headers],[Infirmière]:[Personne 19]],0)))=TRUE,"Form","")</f>
        <v/>
      </c>
      <c r="DH12" s="134" t="str">
        <f>IF(ISTEXT(INDEX('Abs Formation'!$B$4:$T$369,MATCH(DH$9*1,Tableau6[Date],0),MATCH(Tableau3[[#This Row],[Nom Prénom]],Tableau6[[#Headers],[Infirmière]:[Personne 19]],0)))=TRUE,"Form","")</f>
        <v/>
      </c>
      <c r="DI12" s="134" t="str">
        <f>IF(ISTEXT(INDEX('Abs Formation'!$B$4:$T$369,MATCH(DI$9*1,Tableau6[Date],0),MATCH(Tableau3[[#This Row],[Nom Prénom]],Tableau6[[#Headers],[Infirmière]:[Personne 19]],0)))=TRUE,"Form","")</f>
        <v/>
      </c>
      <c r="DJ12" s="134" t="str">
        <f>IF(ISTEXT(INDEX('Abs Formation'!$B$4:$T$369,MATCH(DJ$9*1,Tableau6[Date],0),MATCH(Tableau3[[#This Row],[Nom Prénom]],Tableau6[[#Headers],[Infirmière]:[Personne 19]],0)))=TRUE,"Form","")</f>
        <v/>
      </c>
      <c r="DK12" s="134" t="str">
        <f>IF(ISTEXT(INDEX('Abs Formation'!$B$4:$T$369,MATCH(DK$9*1,Tableau6[Date],0),MATCH(Tableau3[[#This Row],[Nom Prénom]],Tableau6[[#Headers],[Infirmière]:[Personne 19]],0)))=TRUE,"Form","")</f>
        <v/>
      </c>
      <c r="DL12" s="134" t="str">
        <f>IF(ISTEXT(INDEX('Abs Formation'!$B$4:$T$369,MATCH(DL$9*1,Tableau6[Date],0),MATCH(Tableau3[[#This Row],[Nom Prénom]],Tableau6[[#Headers],[Infirmière]:[Personne 19]],0)))=TRUE,"Form","")</f>
        <v/>
      </c>
      <c r="DM12" s="134" t="str">
        <f>IF(ISTEXT(INDEX('Abs Formation'!$B$4:$T$369,MATCH(DM$9*1,Tableau6[Date],0),MATCH(Tableau3[[#This Row],[Nom Prénom]],Tableau6[[#Headers],[Infirmière]:[Personne 19]],0)))=TRUE,"Form","")</f>
        <v/>
      </c>
      <c r="DN12" s="134" t="str">
        <f>IF(ISTEXT(INDEX('Abs Formation'!$B$4:$T$369,MATCH(DN$9*1,Tableau6[Date],0),MATCH(Tableau3[[#This Row],[Nom Prénom]],Tableau6[[#Headers],[Infirmière]:[Personne 19]],0)))=TRUE,"Form","")</f>
        <v/>
      </c>
      <c r="DO12" s="134" t="str">
        <f>IF(ISTEXT(INDEX('Abs Formation'!$B$4:$T$369,MATCH(DO$9*1,Tableau6[Date],0),MATCH(Tableau3[[#This Row],[Nom Prénom]],Tableau6[[#Headers],[Infirmière]:[Personne 19]],0)))=TRUE,"Form","")</f>
        <v/>
      </c>
      <c r="DP12" s="134" t="str">
        <f>IF(ISTEXT(INDEX('Abs Formation'!$B$4:$T$369,MATCH(DP$9*1,Tableau6[Date],0),MATCH(Tableau3[[#This Row],[Nom Prénom]],Tableau6[[#Headers],[Infirmière]:[Personne 19]],0)))=TRUE,"Form","")</f>
        <v/>
      </c>
      <c r="DQ12" s="134" t="str">
        <f>IF(ISTEXT(INDEX('Abs Formation'!$B$4:$T$369,MATCH(DQ$9*1,Tableau6[Date],0),MATCH(Tableau3[[#This Row],[Nom Prénom]],Tableau6[[#Headers],[Infirmière]:[Personne 19]],0)))=TRUE,"Form","")</f>
        <v/>
      </c>
      <c r="DR12" s="134" t="str">
        <f>IF(ISTEXT(INDEX('Abs Formation'!$B$4:$T$369,MATCH(DR$9*1,Tableau6[Date],0),MATCH(Tableau3[[#This Row],[Nom Prénom]],Tableau6[[#Headers],[Infirmière]:[Personne 19]],0)))=TRUE,"Form","")</f>
        <v/>
      </c>
      <c r="DS12" s="134" t="str">
        <f>IF(ISTEXT(INDEX('Abs Formation'!$B$4:$T$369,MATCH(DS$9*1,Tableau6[Date],0),MATCH(Tableau3[[#This Row],[Nom Prénom]],Tableau6[[#Headers],[Infirmière]:[Personne 19]],0)))=TRUE,"Form","")</f>
        <v/>
      </c>
      <c r="DT12" s="134" t="str">
        <f>IF(ISTEXT(INDEX('Abs Formation'!$B$4:$T$369,MATCH(DT$9*1,Tableau6[Date],0),MATCH(Tableau3[[#This Row],[Nom Prénom]],Tableau6[[#Headers],[Infirmière]:[Personne 19]],0)))=TRUE,"Form","")</f>
        <v/>
      </c>
      <c r="DU12" s="134" t="str">
        <f>IF(ISTEXT(INDEX('Abs Formation'!$B$4:$T$369,MATCH(DU$9*1,Tableau6[Date],0),MATCH(Tableau3[[#This Row],[Nom Prénom]],Tableau6[[#Headers],[Infirmière]:[Personne 19]],0)))=TRUE,"Form","")</f>
        <v/>
      </c>
      <c r="DV12" s="134" t="str">
        <f>IF(ISTEXT(INDEX('Abs Formation'!$B$4:$T$369,MATCH(DV$9*1,Tableau6[Date],0),MATCH(Tableau3[[#This Row],[Nom Prénom]],Tableau6[[#Headers],[Infirmière]:[Personne 19]],0)))=TRUE,"Form","")</f>
        <v/>
      </c>
      <c r="DW12" s="134" t="str">
        <f>IF(ISTEXT(INDEX('Abs Formation'!$B$4:$T$369,MATCH(DW$9*1,Tableau6[Date],0),MATCH(Tableau3[[#This Row],[Nom Prénom]],Tableau6[[#Headers],[Infirmière]:[Personne 19]],0)))=TRUE,"Form","")</f>
        <v/>
      </c>
      <c r="DX12" s="134" t="str">
        <f>IF(ISTEXT(INDEX('Abs Formation'!$B$4:$T$369,MATCH(DX$9*1,Tableau6[Date],0),MATCH(Tableau3[[#This Row],[Nom Prénom]],Tableau6[[#Headers],[Infirmière]:[Personne 19]],0)))=TRUE,"Form","")</f>
        <v/>
      </c>
      <c r="DY12" s="134" t="str">
        <f>IF(ISTEXT(INDEX('Abs Formation'!$B$4:$T$369,MATCH(DY$9*1,Tableau6[Date],0),MATCH(Tableau3[[#This Row],[Nom Prénom]],Tableau6[[#Headers],[Infirmière]:[Personne 19]],0)))=TRUE,"Form","")</f>
        <v/>
      </c>
      <c r="DZ12" s="134" t="str">
        <f>IF(ISTEXT(INDEX('Abs Formation'!$B$4:$T$369,MATCH(DZ$9*1,Tableau6[Date],0),MATCH(Tableau3[[#This Row],[Nom Prénom]],Tableau6[[#Headers],[Infirmière]:[Personne 19]],0)))=TRUE,"Form","")</f>
        <v/>
      </c>
      <c r="EA12" s="134" t="str">
        <f>IF(ISTEXT(INDEX('Abs Formation'!$B$4:$T$369,MATCH(EA$9*1,Tableau6[Date],0),MATCH(Tableau3[[#This Row],[Nom Prénom]],Tableau6[[#Headers],[Infirmière]:[Personne 19]],0)))=TRUE,"Form","")</f>
        <v/>
      </c>
      <c r="EB12" s="134" t="str">
        <f>IF(ISTEXT(INDEX('Abs Formation'!$B$4:$T$369,MATCH(EB$9*1,Tableau6[Date],0),MATCH(Tableau3[[#This Row],[Nom Prénom]],Tableau6[[#Headers],[Infirmière]:[Personne 19]],0)))=TRUE,"Form","")</f>
        <v/>
      </c>
      <c r="EC12" s="134" t="str">
        <f>IF(ISTEXT(INDEX('Abs Formation'!$B$4:$T$369,MATCH(EC$9*1,Tableau6[Date],0),MATCH(Tableau3[[#This Row],[Nom Prénom]],Tableau6[[#Headers],[Infirmière]:[Personne 19]],0)))=TRUE,"Form","")</f>
        <v/>
      </c>
      <c r="ED12" s="134" t="str">
        <f>IF(ISTEXT(INDEX('Abs Formation'!$B$4:$T$369,MATCH(ED$9*1,Tableau6[Date],0),MATCH(Tableau3[[#This Row],[Nom Prénom]],Tableau6[[#Headers],[Infirmière]:[Personne 19]],0)))=TRUE,"Form","")</f>
        <v/>
      </c>
      <c r="EE12" s="134" t="str">
        <f>IF(ISTEXT(INDEX('Abs Formation'!$B$4:$T$369,MATCH(EE$9*1,Tableau6[Date],0),MATCH(Tableau3[[#This Row],[Nom Prénom]],Tableau6[[#Headers],[Infirmière]:[Personne 19]],0)))=TRUE,"Form","")</f>
        <v/>
      </c>
      <c r="EF12" s="135" t="str">
        <f>IF(ISTEXT(INDEX('Abs Formation'!$B$4:$T$369,MATCH(EF$9*1,Tableau6[Date],0),MATCH(Tableau3[[#This Row],[Nom Prénom]],Tableau6[[#Headers],[Infirmière]:[Personne 19]],0)))=TRUE,"Form","")</f>
        <v/>
      </c>
      <c r="EG12" s="135" t="str">
        <f>IF(ISTEXT(INDEX('Abs Formation'!$B$4:$T$369,MATCH(EG$9*1,Tableau6[Date],0),MATCH(Tableau3[[#This Row],[Nom Prénom]],Tableau6[[#Headers],[Infirmière]:[Personne 19]],0)))=TRUE,"Form","")</f>
        <v/>
      </c>
      <c r="EH12" s="135" t="str">
        <f>IF(ISTEXT(INDEX('Abs Formation'!$B$4:$T$369,MATCH(EH$9*1,Tableau6[Date],0),MATCH(Tableau3[[#This Row],[Nom Prénom]],Tableau6[[#Headers],[Infirmière]:[Personne 19]],0)))=TRUE,"Form","")</f>
        <v/>
      </c>
      <c r="EI12" s="135" t="str">
        <f>IF(ISTEXT(INDEX('Abs Formation'!$B$4:$T$369,MATCH(EI$9*1,Tableau6[Date],0),MATCH(Tableau3[[#This Row],[Nom Prénom]],Tableau6[[#Headers],[Infirmière]:[Personne 19]],0)))=TRUE,"Form","")</f>
        <v/>
      </c>
      <c r="EJ12" s="135" t="str">
        <f>IF(ISTEXT(INDEX('Abs Formation'!$B$4:$T$369,MATCH(EJ$9*1,Tableau6[Date],0),MATCH(Tableau3[[#This Row],[Nom Prénom]],Tableau6[[#Headers],[Infirmière]:[Personne 19]],0)))=TRUE,"Form","")</f>
        <v/>
      </c>
      <c r="EK12" s="135" t="str">
        <f>IF(ISTEXT(INDEX('Abs Formation'!$B$4:$T$369,MATCH(EK$9*1,Tableau6[Date],0),MATCH(Tableau3[[#This Row],[Nom Prénom]],Tableau6[[#Headers],[Infirmière]:[Personne 19]],0)))=TRUE,"Form","")</f>
        <v/>
      </c>
      <c r="EL12" s="135" t="str">
        <f>IF(ISTEXT(INDEX('Abs Formation'!$B$4:$T$369,MATCH(EL$9*1,Tableau6[Date],0),MATCH(Tableau3[[#This Row],[Nom Prénom]],Tableau6[[#Headers],[Infirmière]:[Personne 19]],0)))=TRUE,"Form","")</f>
        <v/>
      </c>
      <c r="EM12" s="135" t="str">
        <f>IF(ISTEXT(INDEX('Abs Formation'!$B$4:$T$369,MATCH(EM$9*1,Tableau6[Date],0),MATCH(Tableau3[[#This Row],[Nom Prénom]],Tableau6[[#Headers],[Infirmière]:[Personne 19]],0)))=TRUE,"Form","")</f>
        <v/>
      </c>
      <c r="EN12" s="135" t="str">
        <f>IF(ISTEXT(INDEX('Abs Formation'!$B$4:$T$369,MATCH(EN$9*1,Tableau6[Date],0),MATCH(Tableau3[[#This Row],[Nom Prénom]],Tableau6[[#Headers],[Infirmière]:[Personne 19]],0)))=TRUE,"Form","")</f>
        <v/>
      </c>
      <c r="EO12" s="135" t="str">
        <f>IF(ISTEXT(INDEX('Abs Formation'!$B$4:$T$369,MATCH(EO$9*1,Tableau6[Date],0),MATCH(Tableau3[[#This Row],[Nom Prénom]],Tableau6[[#Headers],[Infirmière]:[Personne 19]],0)))=TRUE,"Form","")</f>
        <v/>
      </c>
      <c r="EP12" s="135" t="str">
        <f>IF(ISTEXT(INDEX('Abs Formation'!$B$4:$T$369,MATCH(EP$9*1,Tableau6[Date],0),MATCH(Tableau3[[#This Row],[Nom Prénom]],Tableau6[[#Headers],[Infirmière]:[Personne 19]],0)))=TRUE,"Form","")</f>
        <v/>
      </c>
      <c r="EQ12" s="135" t="str">
        <f>IF(ISTEXT(INDEX('Abs Formation'!$B$4:$T$369,MATCH(EQ$9*1,Tableau6[Date],0),MATCH(Tableau3[[#This Row],[Nom Prénom]],Tableau6[[#Headers],[Infirmière]:[Personne 19]],0)))=TRUE,"Form","")</f>
        <v/>
      </c>
      <c r="ER12" s="135" t="str">
        <f>IF(ISTEXT(INDEX('Abs Formation'!$B$4:$T$369,MATCH(ER$9*1,Tableau6[Date],0),MATCH(Tableau3[[#This Row],[Nom Prénom]],Tableau6[[#Headers],[Infirmière]:[Personne 19]],0)))=TRUE,"Form","")</f>
        <v/>
      </c>
      <c r="ES12" s="135" t="str">
        <f>IF(ISTEXT(INDEX('Abs Formation'!$B$4:$T$369,MATCH(ES$9*1,Tableau6[Date],0),MATCH(Tableau3[[#This Row],[Nom Prénom]],Tableau6[[#Headers],[Infirmière]:[Personne 19]],0)))=TRUE,"Form","")</f>
        <v/>
      </c>
      <c r="ET12" s="135" t="str">
        <f>IF(ISTEXT(INDEX('Abs Formation'!$B$4:$T$369,MATCH(ET$9*1,Tableau6[Date],0),MATCH(Tableau3[[#This Row],[Nom Prénom]],Tableau6[[#Headers],[Infirmière]:[Personne 19]],0)))=TRUE,"Form","")</f>
        <v/>
      </c>
      <c r="EU12" s="135" t="str">
        <f>IF(ISTEXT(INDEX('Abs Formation'!$B$4:$T$369,MATCH(EU$9*1,Tableau6[Date],0),MATCH(Tableau3[[#This Row],[Nom Prénom]],Tableau6[[#Headers],[Infirmière]:[Personne 19]],0)))=TRUE,"Form","")</f>
        <v/>
      </c>
      <c r="EV12" s="135" t="str">
        <f>IF(ISTEXT(INDEX('Abs Formation'!$B$4:$T$369,MATCH(EV$9*1,Tableau6[Date],0),MATCH(Tableau3[[#This Row],[Nom Prénom]],Tableau6[[#Headers],[Infirmière]:[Personne 19]],0)))=TRUE,"Form","")</f>
        <v/>
      </c>
      <c r="EW12" s="135" t="str">
        <f>IF(ISTEXT(INDEX('Abs Formation'!$B$4:$T$369,MATCH(EW$9*1,Tableau6[Date],0),MATCH(Tableau3[[#This Row],[Nom Prénom]],Tableau6[[#Headers],[Infirmière]:[Personne 19]],0)))=TRUE,"Form","")</f>
        <v/>
      </c>
      <c r="EX12" s="135" t="str">
        <f>IF(ISTEXT(INDEX('Abs Formation'!$B$4:$T$369,MATCH(EX$9*1,Tableau6[Date],0),MATCH(Tableau3[[#This Row],[Nom Prénom]],Tableau6[[#Headers],[Infirmière]:[Personne 19]],0)))=TRUE,"Form","")</f>
        <v/>
      </c>
      <c r="EY12" s="135" t="str">
        <f>IF(ISTEXT(INDEX('Abs Formation'!$B$4:$T$369,MATCH(EY$9*1,Tableau6[Date],0),MATCH(Tableau3[[#This Row],[Nom Prénom]],Tableau6[[#Headers],[Infirmière]:[Personne 19]],0)))=TRUE,"Form","")</f>
        <v/>
      </c>
      <c r="EZ12" s="135" t="str">
        <f>IF(ISTEXT(INDEX('Abs Formation'!$B$4:$T$369,MATCH(EZ$9*1,Tableau6[Date],0),MATCH(Tableau3[[#This Row],[Nom Prénom]],Tableau6[[#Headers],[Infirmière]:[Personne 19]],0)))=TRUE,"Form","")</f>
        <v/>
      </c>
      <c r="FA12" s="135" t="str">
        <f>IF(ISTEXT(INDEX('Abs Formation'!$B$4:$T$369,MATCH(FA$9*1,Tableau6[Date],0),MATCH(Tableau3[[#This Row],[Nom Prénom]],Tableau6[[#Headers],[Infirmière]:[Personne 19]],0)))=TRUE,"Form","")</f>
        <v/>
      </c>
      <c r="FB12" s="135" t="str">
        <f>IF(ISTEXT(INDEX('Abs Formation'!$B$4:$T$369,MATCH(FB$9*1,Tableau6[Date],0),MATCH(Tableau3[[#This Row],[Nom Prénom]],Tableau6[[#Headers],[Infirmière]:[Personne 19]],0)))=TRUE,"Form","")</f>
        <v/>
      </c>
      <c r="FC12" s="135" t="str">
        <f>IF(ISTEXT(INDEX('Abs Formation'!$B$4:$T$369,MATCH(FC$9*1,Tableau6[Date],0),MATCH(Tableau3[[#This Row],[Nom Prénom]],Tableau6[[#Headers],[Infirmière]:[Personne 19]],0)))=TRUE,"Form","")</f>
        <v/>
      </c>
      <c r="FD12" s="135" t="str">
        <f>IF(ISTEXT(INDEX('Abs Formation'!$B$4:$T$369,MATCH(FD$9*1,Tableau6[Date],0),MATCH(Tableau3[[#This Row],[Nom Prénom]],Tableau6[[#Headers],[Infirmière]:[Personne 19]],0)))=TRUE,"Form","")</f>
        <v/>
      </c>
      <c r="FE12" s="135" t="str">
        <f>IF(ISTEXT(INDEX('Abs Formation'!$B$4:$T$369,MATCH(FE$9*1,Tableau6[Date],0),MATCH(Tableau3[[#This Row],[Nom Prénom]],Tableau6[[#Headers],[Infirmière]:[Personne 19]],0)))=TRUE,"Form","")</f>
        <v/>
      </c>
      <c r="FF12" s="135" t="str">
        <f>IF(ISTEXT(INDEX('Abs Formation'!$B$4:$T$369,MATCH(FF$9*1,Tableau6[Date],0),MATCH(Tableau3[[#This Row],[Nom Prénom]],Tableau6[[#Headers],[Infirmière]:[Personne 19]],0)))=TRUE,"Form","")</f>
        <v/>
      </c>
      <c r="FG12" s="135" t="str">
        <f>IF(ISTEXT(INDEX('Abs Formation'!$B$4:$T$369,MATCH(FG$9*1,Tableau6[Date],0),MATCH(Tableau3[[#This Row],[Nom Prénom]],Tableau6[[#Headers],[Infirmière]:[Personne 19]],0)))=TRUE,"Form","")</f>
        <v/>
      </c>
      <c r="FH12" s="135" t="str">
        <f>IF(ISTEXT(INDEX('Abs Formation'!$B$4:$T$369,MATCH(FH$9*1,Tableau6[Date],0),MATCH(Tableau3[[#This Row],[Nom Prénom]],Tableau6[[#Headers],[Infirmière]:[Personne 19]],0)))=TRUE,"Form","")</f>
        <v/>
      </c>
      <c r="FI12" s="135" t="str">
        <f>IF(ISTEXT(INDEX('Abs Formation'!$B$4:$T$369,MATCH(FI$9*1,Tableau6[Date],0),MATCH(Tableau3[[#This Row],[Nom Prénom]],Tableau6[[#Headers],[Infirmière]:[Personne 19]],0)))=TRUE,"Form","")</f>
        <v/>
      </c>
      <c r="FJ12" s="135" t="str">
        <f>IF(ISTEXT(INDEX('Abs Formation'!$B$4:$T$369,MATCH(FJ$9*1,Tableau6[Date],0),MATCH(Tableau3[[#This Row],[Nom Prénom]],Tableau6[[#Headers],[Infirmière]:[Personne 19]],0)))=TRUE,"Form","")</f>
        <v/>
      </c>
      <c r="FK12" s="136" t="str">
        <f>IF(ISTEXT(INDEX('Abs Formation'!$B$4:$T$369,MATCH(FK$9*1,Tableau6[Date],0),MATCH(Tableau3[[#This Row],[Nom Prénom]],Tableau6[[#Headers],[Infirmière]:[Personne 19]],0)))=TRUE,"Form","")</f>
        <v/>
      </c>
      <c r="FL12" s="136" t="str">
        <f>IF(ISTEXT(INDEX('Abs Formation'!$B$4:$T$369,MATCH(FL$9*1,Tableau6[Date],0),MATCH(Tableau3[[#This Row],[Nom Prénom]],Tableau6[[#Headers],[Infirmière]:[Personne 19]],0)))=TRUE,"Form","")</f>
        <v/>
      </c>
      <c r="FM12" s="136" t="str">
        <f>IF(ISTEXT(INDEX('Abs Formation'!$B$4:$T$369,MATCH(FM$9*1,Tableau6[Date],0),MATCH(Tableau3[[#This Row],[Nom Prénom]],Tableau6[[#Headers],[Infirmière]:[Personne 19]],0)))=TRUE,"Form","")</f>
        <v/>
      </c>
      <c r="FN12" s="136" t="str">
        <f>IF(ISTEXT(INDEX('Abs Formation'!$B$4:$T$369,MATCH(FN$9*1,Tableau6[Date],0),MATCH(Tableau3[[#This Row],[Nom Prénom]],Tableau6[[#Headers],[Infirmière]:[Personne 19]],0)))=TRUE,"Form","")</f>
        <v/>
      </c>
      <c r="FO12" s="136" t="str">
        <f>IF(ISTEXT(INDEX('Abs Formation'!$B$4:$T$369,MATCH(FO$9*1,Tableau6[Date],0),MATCH(Tableau3[[#This Row],[Nom Prénom]],Tableau6[[#Headers],[Infirmière]:[Personne 19]],0)))=TRUE,"Form","")</f>
        <v/>
      </c>
      <c r="FP12" s="136" t="str">
        <f>IF(ISTEXT(INDEX('Abs Formation'!$B$4:$T$369,MATCH(FP$9*1,Tableau6[Date],0),MATCH(Tableau3[[#This Row],[Nom Prénom]],Tableau6[[#Headers],[Infirmière]:[Personne 19]],0)))=TRUE,"Form","")</f>
        <v/>
      </c>
      <c r="FQ12" s="136" t="str">
        <f>IF(ISTEXT(INDEX('Abs Formation'!$B$4:$T$369,MATCH(FQ$9*1,Tableau6[Date],0),MATCH(Tableau3[[#This Row],[Nom Prénom]],Tableau6[[#Headers],[Infirmière]:[Personne 19]],0)))=TRUE,"Form","")</f>
        <v/>
      </c>
      <c r="FR12" s="136" t="str">
        <f>IF(ISTEXT(INDEX('Abs Formation'!$B$4:$T$369,MATCH(FR$9*1,Tableau6[Date],0),MATCH(Tableau3[[#This Row],[Nom Prénom]],Tableau6[[#Headers],[Infirmière]:[Personne 19]],0)))=TRUE,"Form","")</f>
        <v/>
      </c>
      <c r="FS12" s="136" t="str">
        <f>IF(ISTEXT(INDEX('Abs Formation'!$B$4:$T$369,MATCH(FS$9*1,Tableau6[Date],0),MATCH(Tableau3[[#This Row],[Nom Prénom]],Tableau6[[#Headers],[Infirmière]:[Personne 19]],0)))=TRUE,"Form","")</f>
        <v/>
      </c>
      <c r="FT12" s="136" t="str">
        <f>IF(ISTEXT(INDEX('Abs Formation'!$B$4:$T$369,MATCH(FT$9*1,Tableau6[Date],0),MATCH(Tableau3[[#This Row],[Nom Prénom]],Tableau6[[#Headers],[Infirmière]:[Personne 19]],0)))=TRUE,"Form","")</f>
        <v/>
      </c>
      <c r="FU12" s="136" t="str">
        <f>IF(ISTEXT(INDEX('Abs Formation'!$B$4:$T$369,MATCH(FU$9*1,Tableau6[Date],0),MATCH(Tableau3[[#This Row],[Nom Prénom]],Tableau6[[#Headers],[Infirmière]:[Personne 19]],0)))=TRUE,"Form","")</f>
        <v/>
      </c>
      <c r="FV12" s="136" t="str">
        <f>IF(ISTEXT(INDEX('Abs Formation'!$B$4:$T$369,MATCH(FV$9*1,Tableau6[Date],0),MATCH(Tableau3[[#This Row],[Nom Prénom]],Tableau6[[#Headers],[Infirmière]:[Personne 19]],0)))=TRUE,"Form","")</f>
        <v/>
      </c>
      <c r="FW12" s="136" t="str">
        <f>IF(ISTEXT(INDEX('Abs Formation'!$B$4:$T$369,MATCH(FW$9*1,Tableau6[Date],0),MATCH(Tableau3[[#This Row],[Nom Prénom]],Tableau6[[#Headers],[Infirmière]:[Personne 19]],0)))=TRUE,"Form","")</f>
        <v/>
      </c>
      <c r="FX12" s="136" t="str">
        <f>IF(ISTEXT(INDEX('Abs Formation'!$B$4:$T$369,MATCH(FX$9*1,Tableau6[Date],0),MATCH(Tableau3[[#This Row],[Nom Prénom]],Tableau6[[#Headers],[Infirmière]:[Personne 19]],0)))=TRUE,"Form","")</f>
        <v/>
      </c>
      <c r="FY12" s="136" t="str">
        <f>IF(ISTEXT(INDEX('Abs Formation'!$B$4:$T$369,MATCH(FY$9*1,Tableau6[Date],0),MATCH(Tableau3[[#This Row],[Nom Prénom]],Tableau6[[#Headers],[Infirmière]:[Personne 19]],0)))=TRUE,"Form","")</f>
        <v/>
      </c>
      <c r="FZ12" s="136" t="str">
        <f>IF(ISTEXT(INDEX('Abs Formation'!$B$4:$T$369,MATCH(FZ$9*1,Tableau6[Date],0),MATCH(Tableau3[[#This Row],[Nom Prénom]],Tableau6[[#Headers],[Infirmière]:[Personne 19]],0)))=TRUE,"Form","")</f>
        <v/>
      </c>
      <c r="GA12" s="136" t="str">
        <f>IF(ISTEXT(INDEX('Abs Formation'!$B$4:$T$369,MATCH(GA$9*1,Tableau6[Date],0),MATCH(Tableau3[[#This Row],[Nom Prénom]],Tableau6[[#Headers],[Infirmière]:[Personne 19]],0)))=TRUE,"Form","")</f>
        <v/>
      </c>
      <c r="GB12" s="136" t="str">
        <f>IF(ISTEXT(INDEX('Abs Formation'!$B$4:$T$369,MATCH(GB$9*1,Tableau6[Date],0),MATCH(Tableau3[[#This Row],[Nom Prénom]],Tableau6[[#Headers],[Infirmière]:[Personne 19]],0)))=TRUE,"Form","")</f>
        <v/>
      </c>
      <c r="GC12" s="136" t="str">
        <f>IF(ISTEXT(INDEX('Abs Formation'!$B$4:$T$369,MATCH(GC$9*1,Tableau6[Date],0),MATCH(Tableau3[[#This Row],[Nom Prénom]],Tableau6[[#Headers],[Infirmière]:[Personne 19]],0)))=TRUE,"Form","")</f>
        <v/>
      </c>
      <c r="GD12" s="136" t="str">
        <f>IF(ISTEXT(INDEX('Abs Formation'!$B$4:$T$369,MATCH(GD$9*1,Tableau6[Date],0),MATCH(Tableau3[[#This Row],[Nom Prénom]],Tableau6[[#Headers],[Infirmière]:[Personne 19]],0)))=TRUE,"Form","")</f>
        <v/>
      </c>
      <c r="GE12" s="136" t="str">
        <f>IF(ISTEXT(INDEX('Abs Formation'!$B$4:$T$369,MATCH(GE$9*1,Tableau6[Date],0),MATCH(Tableau3[[#This Row],[Nom Prénom]],Tableau6[[#Headers],[Infirmière]:[Personne 19]],0)))=TRUE,"Form","")</f>
        <v/>
      </c>
      <c r="GF12" s="136" t="str">
        <f>IF(ISTEXT(INDEX('Abs Formation'!$B$4:$T$369,MATCH(GF$9*1,Tableau6[Date],0),MATCH(Tableau3[[#This Row],[Nom Prénom]],Tableau6[[#Headers],[Infirmière]:[Personne 19]],0)))=TRUE,"Form","")</f>
        <v/>
      </c>
      <c r="GG12" s="136" t="str">
        <f>IF(ISTEXT(INDEX('Abs Formation'!$B$4:$T$369,MATCH(GG$9*1,Tableau6[Date],0),MATCH(Tableau3[[#This Row],[Nom Prénom]],Tableau6[[#Headers],[Infirmière]:[Personne 19]],0)))=TRUE,"Form","")</f>
        <v/>
      </c>
      <c r="GH12" s="136" t="str">
        <f>IF(ISTEXT(INDEX('Abs Formation'!$B$4:$T$369,MATCH(GH$9*1,Tableau6[Date],0),MATCH(Tableau3[[#This Row],[Nom Prénom]],Tableau6[[#Headers],[Infirmière]:[Personne 19]],0)))=TRUE,"Form","")</f>
        <v/>
      </c>
      <c r="GI12" s="136" t="str">
        <f>IF(ISTEXT(INDEX('Abs Formation'!$B$4:$T$369,MATCH(GI$9*1,Tableau6[Date],0),MATCH(Tableau3[[#This Row],[Nom Prénom]],Tableau6[[#Headers],[Infirmière]:[Personne 19]],0)))=TRUE,"Form","")</f>
        <v/>
      </c>
      <c r="GJ12" s="136" t="str">
        <f>IF(ISTEXT(INDEX('Abs Formation'!$B$4:$T$369,MATCH(GJ$9*1,Tableau6[Date],0),MATCH(Tableau3[[#This Row],[Nom Prénom]],Tableau6[[#Headers],[Infirmière]:[Personne 19]],0)))=TRUE,"Form","")</f>
        <v/>
      </c>
      <c r="GK12" s="136" t="str">
        <f>IF(ISTEXT(INDEX('Abs Formation'!$B$4:$T$369,MATCH(GK$9*1,Tableau6[Date],0),MATCH(Tableau3[[#This Row],[Nom Prénom]],Tableau6[[#Headers],[Infirmière]:[Personne 19]],0)))=TRUE,"Form","")</f>
        <v/>
      </c>
      <c r="GL12" s="136" t="str">
        <f>IF(ISTEXT(INDEX('Abs Formation'!$B$4:$T$369,MATCH(GL$9*1,Tableau6[Date],0),MATCH(Tableau3[[#This Row],[Nom Prénom]],Tableau6[[#Headers],[Infirmière]:[Personne 19]],0)))=TRUE,"Form","")</f>
        <v/>
      </c>
      <c r="GM12" s="136" t="str">
        <f>IF(ISTEXT(INDEX('Abs Formation'!$B$4:$T$369,MATCH(GM$9*1,Tableau6[Date],0),MATCH(Tableau3[[#This Row],[Nom Prénom]],Tableau6[[#Headers],[Infirmière]:[Personne 19]],0)))=TRUE,"Form","")</f>
        <v/>
      </c>
      <c r="GN12" s="136" t="str">
        <f>IF(ISTEXT(INDEX('Abs Formation'!$B$4:$T$369,MATCH(GN$9*1,Tableau6[Date],0),MATCH(Tableau3[[#This Row],[Nom Prénom]],Tableau6[[#Headers],[Infirmière]:[Personne 19]],0)))=TRUE,"Form","")</f>
        <v/>
      </c>
      <c r="GO12" s="137" t="str">
        <f>IF(ISTEXT(INDEX('Abs Formation'!$B$4:$T$369,MATCH(GO$9*1,Tableau6[Date],0),MATCH(Tableau3[[#This Row],[Nom Prénom]],Tableau6[[#Headers],[Infirmière]:[Personne 19]],0)))=TRUE,"Form","")</f>
        <v/>
      </c>
      <c r="GP12" s="137" t="str">
        <f>IF(ISTEXT(INDEX('Abs Formation'!$B$4:$T$369,MATCH(GP$9*1,Tableau6[Date],0),MATCH(Tableau3[[#This Row],[Nom Prénom]],Tableau6[[#Headers],[Infirmière]:[Personne 19]],0)))=TRUE,"Form","")</f>
        <v/>
      </c>
      <c r="GQ12" s="137" t="str">
        <f>IF(ISTEXT(INDEX('Abs Formation'!$B$4:$T$369,MATCH(GQ$9*1,Tableau6[Date],0),MATCH(Tableau3[[#This Row],[Nom Prénom]],Tableau6[[#Headers],[Infirmière]:[Personne 19]],0)))=TRUE,"Form","")</f>
        <v/>
      </c>
      <c r="GR12" s="137" t="str">
        <f>IF(ISTEXT(INDEX('Abs Formation'!$B$4:$T$369,MATCH(GR$9*1,Tableau6[Date],0),MATCH(Tableau3[[#This Row],[Nom Prénom]],Tableau6[[#Headers],[Infirmière]:[Personne 19]],0)))=TRUE,"Form","")</f>
        <v/>
      </c>
      <c r="GS12" s="137" t="str">
        <f>IF(ISTEXT(INDEX('Abs Formation'!$B$4:$T$369,MATCH(GS$9*1,Tableau6[Date],0),MATCH(Tableau3[[#This Row],[Nom Prénom]],Tableau6[[#Headers],[Infirmière]:[Personne 19]],0)))=TRUE,"Form","")</f>
        <v/>
      </c>
      <c r="GT12" s="137" t="str">
        <f>IF(ISTEXT(INDEX('Abs Formation'!$B$4:$T$369,MATCH(GT$9*1,Tableau6[Date],0),MATCH(Tableau3[[#This Row],[Nom Prénom]],Tableau6[[#Headers],[Infirmière]:[Personne 19]],0)))=TRUE,"Form","")</f>
        <v/>
      </c>
      <c r="GU12" s="137" t="str">
        <f>IF(ISTEXT(INDEX('Abs Formation'!$B$4:$T$369,MATCH(GU$9*1,Tableau6[Date],0),MATCH(Tableau3[[#This Row],[Nom Prénom]],Tableau6[[#Headers],[Infirmière]:[Personne 19]],0)))=TRUE,"Form","")</f>
        <v/>
      </c>
      <c r="GV12" s="137" t="str">
        <f>IF(ISTEXT(INDEX('Abs Formation'!$B$4:$T$369,MATCH(GV$9*1,Tableau6[Date],0),MATCH(Tableau3[[#This Row],[Nom Prénom]],Tableau6[[#Headers],[Infirmière]:[Personne 19]],0)))=TRUE,"Form","")</f>
        <v/>
      </c>
      <c r="GW12" s="137" t="str">
        <f>IF(ISTEXT(INDEX('Abs Formation'!$B$4:$T$369,MATCH(GW$9*1,Tableau6[Date],0),MATCH(Tableau3[[#This Row],[Nom Prénom]],Tableau6[[#Headers],[Infirmière]:[Personne 19]],0)))=TRUE,"Form","")</f>
        <v/>
      </c>
      <c r="GX12" s="137" t="str">
        <f>IF(ISTEXT(INDEX('Abs Formation'!$B$4:$T$369,MATCH(GX$9*1,Tableau6[Date],0),MATCH(Tableau3[[#This Row],[Nom Prénom]],Tableau6[[#Headers],[Infirmière]:[Personne 19]],0)))=TRUE,"Form","")</f>
        <v/>
      </c>
      <c r="GY12" s="137" t="str">
        <f>IF(ISTEXT(INDEX('Abs Formation'!$B$4:$T$369,MATCH(GY$9*1,Tableau6[Date],0),MATCH(Tableau3[[#This Row],[Nom Prénom]],Tableau6[[#Headers],[Infirmière]:[Personne 19]],0)))=TRUE,"Form","")</f>
        <v/>
      </c>
      <c r="GZ12" s="137" t="str">
        <f>IF(ISTEXT(INDEX('Abs Formation'!$B$4:$T$369,MATCH(GZ$9*1,Tableau6[Date],0),MATCH(Tableau3[[#This Row],[Nom Prénom]],Tableau6[[#Headers],[Infirmière]:[Personne 19]],0)))=TRUE,"Form","")</f>
        <v/>
      </c>
      <c r="HA12" s="137" t="str">
        <f>IF(ISTEXT(INDEX('Abs Formation'!$B$4:$T$369,MATCH(HA$9*1,Tableau6[Date],0),MATCH(Tableau3[[#This Row],[Nom Prénom]],Tableau6[[#Headers],[Infirmière]:[Personne 19]],0)))=TRUE,"Form","")</f>
        <v/>
      </c>
      <c r="HB12" s="137" t="str">
        <f>IF(ISTEXT(INDEX('Abs Formation'!$B$4:$T$369,MATCH(HB$9*1,Tableau6[Date],0),MATCH(Tableau3[[#This Row],[Nom Prénom]],Tableau6[[#Headers],[Infirmière]:[Personne 19]],0)))=TRUE,"Form","")</f>
        <v/>
      </c>
      <c r="HC12" s="137" t="str">
        <f>IF(ISTEXT(INDEX('Abs Formation'!$B$4:$T$369,MATCH(HC$9*1,Tableau6[Date],0),MATCH(Tableau3[[#This Row],[Nom Prénom]],Tableau6[[#Headers],[Infirmière]:[Personne 19]],0)))=TRUE,"Form","")</f>
        <v/>
      </c>
      <c r="HD12" s="137" t="str">
        <f>IF(ISTEXT(INDEX('Abs Formation'!$B$4:$T$369,MATCH(HD$9*1,Tableau6[Date],0),MATCH(Tableau3[[#This Row],[Nom Prénom]],Tableau6[[#Headers],[Infirmière]:[Personne 19]],0)))=TRUE,"Form","")</f>
        <v/>
      </c>
      <c r="HE12" s="137" t="str">
        <f>IF(ISTEXT(INDEX('Abs Formation'!$B$4:$T$369,MATCH(HE$9*1,Tableau6[Date],0),MATCH(Tableau3[[#This Row],[Nom Prénom]],Tableau6[[#Headers],[Infirmière]:[Personne 19]],0)))=TRUE,"Form","")</f>
        <v/>
      </c>
      <c r="HF12" s="137" t="str">
        <f>IF(ISTEXT(INDEX('Abs Formation'!$B$4:$T$369,MATCH(HF$9*1,Tableau6[Date],0),MATCH(Tableau3[[#This Row],[Nom Prénom]],Tableau6[[#Headers],[Infirmière]:[Personne 19]],0)))=TRUE,"Form","")</f>
        <v/>
      </c>
      <c r="HG12" s="137" t="str">
        <f>IF(ISTEXT(INDEX('Abs Formation'!$B$4:$T$369,MATCH(HG$9*1,Tableau6[Date],0),MATCH(Tableau3[[#This Row],[Nom Prénom]],Tableau6[[#Headers],[Infirmière]:[Personne 19]],0)))=TRUE,"Form","")</f>
        <v/>
      </c>
      <c r="HH12" s="137" t="str">
        <f>IF(ISTEXT(INDEX('Abs Formation'!$B$4:$T$369,MATCH(HH$9*1,Tableau6[Date],0),MATCH(Tableau3[[#This Row],[Nom Prénom]],Tableau6[[#Headers],[Infirmière]:[Personne 19]],0)))=TRUE,"Form","")</f>
        <v/>
      </c>
      <c r="HI12" s="137" t="str">
        <f>IF(ISTEXT(INDEX('Abs Formation'!$B$4:$T$369,MATCH(HI$9*1,Tableau6[Date],0),MATCH(Tableau3[[#This Row],[Nom Prénom]],Tableau6[[#Headers],[Infirmière]:[Personne 19]],0)))=TRUE,"Form","")</f>
        <v/>
      </c>
      <c r="HJ12" s="137" t="str">
        <f>IF(ISTEXT(INDEX('Abs Formation'!$B$4:$T$369,MATCH(HJ$9*1,Tableau6[Date],0),MATCH(Tableau3[[#This Row],[Nom Prénom]],Tableau6[[#Headers],[Infirmière]:[Personne 19]],0)))=TRUE,"Form","")</f>
        <v/>
      </c>
      <c r="HK12" s="137" t="str">
        <f>IF(ISTEXT(INDEX('Abs Formation'!$B$4:$T$369,MATCH(HK$9*1,Tableau6[Date],0),MATCH(Tableau3[[#This Row],[Nom Prénom]],Tableau6[[#Headers],[Infirmière]:[Personne 19]],0)))=TRUE,"Form","")</f>
        <v/>
      </c>
      <c r="HL12" s="137" t="str">
        <f>IF(ISTEXT(INDEX('Abs Formation'!$B$4:$T$369,MATCH(HL$9*1,Tableau6[Date],0),MATCH(Tableau3[[#This Row],[Nom Prénom]],Tableau6[[#Headers],[Infirmière]:[Personne 19]],0)))=TRUE,"Form","")</f>
        <v/>
      </c>
      <c r="HM12" s="137" t="str">
        <f>IF(ISTEXT(INDEX('Abs Formation'!$B$4:$T$369,MATCH(HM$9*1,Tableau6[Date],0),MATCH(Tableau3[[#This Row],[Nom Prénom]],Tableau6[[#Headers],[Infirmière]:[Personne 19]],0)))=TRUE,"Form","")</f>
        <v/>
      </c>
      <c r="HN12" s="137" t="str">
        <f>IF(ISTEXT(INDEX('Abs Formation'!$B$4:$T$369,MATCH(HN$9*1,Tableau6[Date],0),MATCH(Tableau3[[#This Row],[Nom Prénom]],Tableau6[[#Headers],[Infirmière]:[Personne 19]],0)))=TRUE,"Form","")</f>
        <v/>
      </c>
      <c r="HO12" s="137" t="str">
        <f>IF(ISTEXT(INDEX('Abs Formation'!$B$4:$T$369,MATCH(HO$9*1,Tableau6[Date],0),MATCH(Tableau3[[#This Row],[Nom Prénom]],Tableau6[[#Headers],[Infirmière]:[Personne 19]],0)))=TRUE,"Form","")</f>
        <v/>
      </c>
      <c r="HP12" s="137" t="str">
        <f>IF(ISTEXT(INDEX('Abs Formation'!$B$4:$T$369,MATCH(HP$9*1,Tableau6[Date],0),MATCH(Tableau3[[#This Row],[Nom Prénom]],Tableau6[[#Headers],[Infirmière]:[Personne 19]],0)))=TRUE,"Form","")</f>
        <v/>
      </c>
      <c r="HQ12" s="137" t="str">
        <f>IF(ISTEXT(INDEX('Abs Formation'!$B$4:$T$369,MATCH(HQ$9*1,Tableau6[Date],0),MATCH(Tableau3[[#This Row],[Nom Prénom]],Tableau6[[#Headers],[Infirmière]:[Personne 19]],0)))=TRUE,"Form","")</f>
        <v/>
      </c>
      <c r="HR12" s="137" t="str">
        <f>IF(ISTEXT(INDEX('Abs Formation'!$B$4:$T$369,MATCH(HR$9*1,Tableau6[Date],0),MATCH(Tableau3[[#This Row],[Nom Prénom]],Tableau6[[#Headers],[Infirmière]:[Personne 19]],0)))=TRUE,"Form","")</f>
        <v/>
      </c>
      <c r="HS12" s="137" t="str">
        <f>IF(ISTEXT(INDEX('Abs Formation'!$B$4:$T$369,MATCH(HS$9*1,Tableau6[Date],0),MATCH(Tableau3[[#This Row],[Nom Prénom]],Tableau6[[#Headers],[Infirmière]:[Personne 19]],0)))=TRUE,"Form","")</f>
        <v/>
      </c>
      <c r="HT12" s="131" t="str">
        <f>IF(ISTEXT(INDEX('Abs Formation'!$B$4:$T$369,MATCH(HT$9*1,Tableau6[Date],0),MATCH(Tableau3[[#This Row],[Nom Prénom]],Tableau6[[#Headers],[Infirmière]:[Personne 19]],0)))=TRUE,"Form","")</f>
        <v/>
      </c>
      <c r="HU12" s="131" t="str">
        <f>IF(ISTEXT(INDEX('Abs Formation'!$B$4:$T$369,MATCH(HU$9*1,Tableau6[Date],0),MATCH(Tableau3[[#This Row],[Nom Prénom]],Tableau6[[#Headers],[Infirmière]:[Personne 19]],0)))=TRUE,"Form","")</f>
        <v/>
      </c>
      <c r="HV12" s="131" t="str">
        <f>IF(ISTEXT(INDEX('Abs Formation'!$B$4:$T$369,MATCH(HV$9*1,Tableau6[Date],0),MATCH(Tableau3[[#This Row],[Nom Prénom]],Tableau6[[#Headers],[Infirmière]:[Personne 19]],0)))=TRUE,"Form","")</f>
        <v/>
      </c>
      <c r="HW12" s="131" t="str">
        <f>IF(ISTEXT(INDEX('Abs Formation'!$B$4:$T$369,MATCH(HW$9*1,Tableau6[Date],0),MATCH(Tableau3[[#This Row],[Nom Prénom]],Tableau6[[#Headers],[Infirmière]:[Personne 19]],0)))=TRUE,"Form","")</f>
        <v/>
      </c>
      <c r="HX12" s="131" t="str">
        <f>IF(ISTEXT(INDEX('Abs Formation'!$B$4:$T$369,MATCH(HX$9*1,Tableau6[Date],0),MATCH(Tableau3[[#This Row],[Nom Prénom]],Tableau6[[#Headers],[Infirmière]:[Personne 19]],0)))=TRUE,"Form","")</f>
        <v/>
      </c>
      <c r="HY12" s="131" t="str">
        <f>IF(ISTEXT(INDEX('Abs Formation'!$B$4:$T$369,MATCH(HY$9*1,Tableau6[Date],0),MATCH(Tableau3[[#This Row],[Nom Prénom]],Tableau6[[#Headers],[Infirmière]:[Personne 19]],0)))=TRUE,"Form","")</f>
        <v/>
      </c>
      <c r="HZ12" s="131" t="str">
        <f>IF(ISTEXT(INDEX('Abs Formation'!$B$4:$T$369,MATCH(HZ$9*1,Tableau6[Date],0),MATCH(Tableau3[[#This Row],[Nom Prénom]],Tableau6[[#Headers],[Infirmière]:[Personne 19]],0)))=TRUE,"Form","")</f>
        <v/>
      </c>
      <c r="IA12" s="131" t="str">
        <f>IF(ISTEXT(INDEX('Abs Formation'!$B$4:$T$369,MATCH(IA$9*1,Tableau6[Date],0),MATCH(Tableau3[[#This Row],[Nom Prénom]],Tableau6[[#Headers],[Infirmière]:[Personne 19]],0)))=TRUE,"Form","")</f>
        <v/>
      </c>
      <c r="IB12" s="131" t="str">
        <f>IF(ISTEXT(INDEX('Abs Formation'!$B$4:$T$369,MATCH(IB$9*1,Tableau6[Date],0),MATCH(Tableau3[[#This Row],[Nom Prénom]],Tableau6[[#Headers],[Infirmière]:[Personne 19]],0)))=TRUE,"Form","")</f>
        <v/>
      </c>
      <c r="IC12" s="131" t="str">
        <f>IF(ISTEXT(INDEX('Abs Formation'!$B$4:$T$369,MATCH(IC$9*1,Tableau6[Date],0),MATCH(Tableau3[[#This Row],[Nom Prénom]],Tableau6[[#Headers],[Infirmière]:[Personne 19]],0)))=TRUE,"Form","")</f>
        <v/>
      </c>
      <c r="ID12" s="131" t="str">
        <f>IF(ISTEXT(INDEX('Abs Formation'!$B$4:$T$369,MATCH(ID$9*1,Tableau6[Date],0),MATCH(Tableau3[[#This Row],[Nom Prénom]],Tableau6[[#Headers],[Infirmière]:[Personne 19]],0)))=TRUE,"Form","")</f>
        <v/>
      </c>
      <c r="IE12" s="131" t="str">
        <f>IF(ISTEXT(INDEX('Abs Formation'!$B$4:$T$369,MATCH(IE$9*1,Tableau6[Date],0),MATCH(Tableau3[[#This Row],[Nom Prénom]],Tableau6[[#Headers],[Infirmière]:[Personne 19]],0)))=TRUE,"Form","")</f>
        <v/>
      </c>
      <c r="IF12" s="131" t="str">
        <f>IF(ISTEXT(INDEX('Abs Formation'!$B$4:$T$369,MATCH(IF$9*1,Tableau6[Date],0),MATCH(Tableau3[[#This Row],[Nom Prénom]],Tableau6[[#Headers],[Infirmière]:[Personne 19]],0)))=TRUE,"Form","")</f>
        <v/>
      </c>
      <c r="IG12" s="131" t="str">
        <f>IF(ISTEXT(INDEX('Abs Formation'!$B$4:$T$369,MATCH(IG$9*1,Tableau6[Date],0),MATCH(Tableau3[[#This Row],[Nom Prénom]],Tableau6[[#Headers],[Infirmière]:[Personne 19]],0)))=TRUE,"Form","")</f>
        <v/>
      </c>
      <c r="IH12" s="131" t="str">
        <f>IF(ISTEXT(INDEX('Abs Formation'!$B$4:$T$369,MATCH(IH$9*1,Tableau6[Date],0),MATCH(Tableau3[[#This Row],[Nom Prénom]],Tableau6[[#Headers],[Infirmière]:[Personne 19]],0)))=TRUE,"Form","")</f>
        <v/>
      </c>
      <c r="II12" s="131" t="str">
        <f>IF(ISTEXT(INDEX('Abs Formation'!$B$4:$T$369,MATCH(II$9*1,Tableau6[Date],0),MATCH(Tableau3[[#This Row],[Nom Prénom]],Tableau6[[#Headers],[Infirmière]:[Personne 19]],0)))=TRUE,"Form","")</f>
        <v/>
      </c>
      <c r="IJ12" s="131" t="str">
        <f>IF(ISTEXT(INDEX('Abs Formation'!$B$4:$T$369,MATCH(IJ$9*1,Tableau6[Date],0),MATCH(Tableau3[[#This Row],[Nom Prénom]],Tableau6[[#Headers],[Infirmière]:[Personne 19]],0)))=TRUE,"Form","")</f>
        <v/>
      </c>
      <c r="IK12" s="131" t="str">
        <f>IF(ISTEXT(INDEX('Abs Formation'!$B$4:$T$369,MATCH(IK$9*1,Tableau6[Date],0),MATCH(Tableau3[[#This Row],[Nom Prénom]],Tableau6[[#Headers],[Infirmière]:[Personne 19]],0)))=TRUE,"Form","")</f>
        <v/>
      </c>
      <c r="IL12" s="131" t="str">
        <f>IF(ISTEXT(INDEX('Abs Formation'!$B$4:$T$369,MATCH(IL$9*1,Tableau6[Date],0),MATCH(Tableau3[[#This Row],[Nom Prénom]],Tableau6[[#Headers],[Infirmière]:[Personne 19]],0)))=TRUE,"Form","")</f>
        <v/>
      </c>
      <c r="IM12" s="131" t="str">
        <f>IF(ISTEXT(INDEX('Abs Formation'!$B$4:$T$369,MATCH(IM$9*1,Tableau6[Date],0),MATCH(Tableau3[[#This Row],[Nom Prénom]],Tableau6[[#Headers],[Infirmière]:[Personne 19]],0)))=TRUE,"Form","")</f>
        <v/>
      </c>
      <c r="IN12" s="131" t="str">
        <f>IF(ISTEXT(INDEX('Abs Formation'!$B$4:$T$369,MATCH(IN$9*1,Tableau6[Date],0),MATCH(Tableau3[[#This Row],[Nom Prénom]],Tableau6[[#Headers],[Infirmière]:[Personne 19]],0)))=TRUE,"Form","")</f>
        <v/>
      </c>
      <c r="IO12" s="131" t="str">
        <f>IF(ISTEXT(INDEX('Abs Formation'!$B$4:$T$369,MATCH(IO$9*1,Tableau6[Date],0),MATCH(Tableau3[[#This Row],[Nom Prénom]],Tableau6[[#Headers],[Infirmière]:[Personne 19]],0)))=TRUE,"Form","")</f>
        <v/>
      </c>
      <c r="IP12" s="131" t="str">
        <f>IF(ISTEXT(INDEX('Abs Formation'!$B$4:$T$369,MATCH(IP$9*1,Tableau6[Date],0),MATCH(Tableau3[[#This Row],[Nom Prénom]],Tableau6[[#Headers],[Infirmière]:[Personne 19]],0)))=TRUE,"Form","")</f>
        <v/>
      </c>
      <c r="IQ12" s="131" t="str">
        <f>IF(ISTEXT(INDEX('Abs Formation'!$B$4:$T$369,MATCH(IQ$9*1,Tableau6[Date],0),MATCH(Tableau3[[#This Row],[Nom Prénom]],Tableau6[[#Headers],[Infirmière]:[Personne 19]],0)))=TRUE,"Form","")</f>
        <v/>
      </c>
      <c r="IR12" s="131" t="str">
        <f>IF(ISTEXT(INDEX('Abs Formation'!$B$4:$T$369,MATCH(IR$9*1,Tableau6[Date],0),MATCH(Tableau3[[#This Row],[Nom Prénom]],Tableau6[[#Headers],[Infirmière]:[Personne 19]],0)))=TRUE,"Form","")</f>
        <v/>
      </c>
      <c r="IS12" s="131" t="str">
        <f>IF(ISTEXT(INDEX('Abs Formation'!$B$4:$T$369,MATCH(IS$9*1,Tableau6[Date],0),MATCH(Tableau3[[#This Row],[Nom Prénom]],Tableau6[[#Headers],[Infirmière]:[Personne 19]],0)))=TRUE,"Form","")</f>
        <v/>
      </c>
      <c r="IT12" s="131" t="str">
        <f>IF(ISTEXT(INDEX('Abs Formation'!$B$4:$T$369,MATCH(IT$9*1,Tableau6[Date],0),MATCH(Tableau3[[#This Row],[Nom Prénom]],Tableau6[[#Headers],[Infirmière]:[Personne 19]],0)))=TRUE,"Form","")</f>
        <v/>
      </c>
      <c r="IU12" s="131" t="str">
        <f>IF(ISTEXT(INDEX('Abs Formation'!$B$4:$T$369,MATCH(IU$9*1,Tableau6[Date],0),MATCH(Tableau3[[#This Row],[Nom Prénom]],Tableau6[[#Headers],[Infirmière]:[Personne 19]],0)))=TRUE,"Form","")</f>
        <v/>
      </c>
      <c r="IV12" s="131" t="str">
        <f>IF(ISTEXT(INDEX('Abs Formation'!$B$4:$T$369,MATCH(IV$9*1,Tableau6[Date],0),MATCH(Tableau3[[#This Row],[Nom Prénom]],Tableau6[[#Headers],[Infirmière]:[Personne 19]],0)))=TRUE,"Form","")</f>
        <v/>
      </c>
      <c r="IW12" s="131" t="str">
        <f>IF(ISTEXT(INDEX('Abs Formation'!$B$4:$T$369,MATCH(IW$9*1,Tableau6[Date],0),MATCH(Tableau3[[#This Row],[Nom Prénom]],Tableau6[[#Headers],[Infirmière]:[Personne 19]],0)))=TRUE,"Form","")</f>
        <v/>
      </c>
      <c r="IX12" s="131" t="str">
        <f>IF(ISTEXT(INDEX('Abs Formation'!$B$4:$T$369,MATCH(IX$9*1,Tableau6[Date],0),MATCH(Tableau3[[#This Row],[Nom Prénom]],Tableau6[[#Headers],[Infirmière]:[Personne 19]],0)))=TRUE,"Form","")</f>
        <v/>
      </c>
      <c r="IY12" s="138" t="str">
        <f>IF(ISTEXT(INDEX('Abs Formation'!$B$4:$T$369,MATCH(IY$9*1,Tableau6[Date],0),MATCH(Tableau3[[#This Row],[Nom Prénom]],Tableau6[[#Headers],[Infirmière]:[Personne 19]],0)))=TRUE,"Form","")</f>
        <v/>
      </c>
      <c r="IZ12" s="138" t="str">
        <f>IF(ISTEXT(INDEX('Abs Formation'!$B$4:$T$369,MATCH(IZ$9*1,Tableau6[Date],0),MATCH(Tableau3[[#This Row],[Nom Prénom]],Tableau6[[#Headers],[Infirmière]:[Personne 19]],0)))=TRUE,"Form","")</f>
        <v/>
      </c>
      <c r="JA12" s="138" t="str">
        <f>IF(ISTEXT(INDEX('Abs Formation'!$B$4:$T$369,MATCH(JA$9*1,Tableau6[Date],0),MATCH(Tableau3[[#This Row],[Nom Prénom]],Tableau6[[#Headers],[Infirmière]:[Personne 19]],0)))=TRUE,"Form","")</f>
        <v/>
      </c>
      <c r="JB12" s="138" t="str">
        <f>IF(ISTEXT(INDEX('Abs Formation'!$B$4:$T$369,MATCH(JB$9*1,Tableau6[Date],0),MATCH(Tableau3[[#This Row],[Nom Prénom]],Tableau6[[#Headers],[Infirmière]:[Personne 19]],0)))=TRUE,"Form","")</f>
        <v/>
      </c>
      <c r="JC12" s="138" t="str">
        <f>IF(ISTEXT(INDEX('Abs Formation'!$B$4:$T$369,MATCH(JC$9*1,Tableau6[Date],0),MATCH(Tableau3[[#This Row],[Nom Prénom]],Tableau6[[#Headers],[Infirmière]:[Personne 19]],0)))=TRUE,"Form","")</f>
        <v/>
      </c>
      <c r="JD12" s="138" t="str">
        <f>IF(ISTEXT(INDEX('Abs Formation'!$B$4:$T$369,MATCH(JD$9*1,Tableau6[Date],0),MATCH(Tableau3[[#This Row],[Nom Prénom]],Tableau6[[#Headers],[Infirmière]:[Personne 19]],0)))=TRUE,"Form","")</f>
        <v/>
      </c>
      <c r="JE12" s="138" t="str">
        <f>IF(ISTEXT(INDEX('Abs Formation'!$B$4:$T$369,MATCH(JE$9*1,Tableau6[Date],0),MATCH(Tableau3[[#This Row],[Nom Prénom]],Tableau6[[#Headers],[Infirmière]:[Personne 19]],0)))=TRUE,"Form","")</f>
        <v/>
      </c>
      <c r="JF12" s="138" t="str">
        <f>IF(ISTEXT(INDEX('Abs Formation'!$B$4:$T$369,MATCH(JF$9*1,Tableau6[Date],0),MATCH(Tableau3[[#This Row],[Nom Prénom]],Tableau6[[#Headers],[Infirmière]:[Personne 19]],0)))=TRUE,"Form","")</f>
        <v/>
      </c>
      <c r="JG12" s="138" t="str">
        <f>IF(ISTEXT(INDEX('Abs Formation'!$B$4:$T$369,MATCH(JG$9*1,Tableau6[Date],0),MATCH(Tableau3[[#This Row],[Nom Prénom]],Tableau6[[#Headers],[Infirmière]:[Personne 19]],0)))=TRUE,"Form","")</f>
        <v/>
      </c>
      <c r="JH12" s="138" t="str">
        <f>IF(ISTEXT(INDEX('Abs Formation'!$B$4:$T$369,MATCH(JH$9*1,Tableau6[Date],0),MATCH(Tableau3[[#This Row],[Nom Prénom]],Tableau6[[#Headers],[Infirmière]:[Personne 19]],0)))=TRUE,"Form","")</f>
        <v/>
      </c>
      <c r="JI12" s="138" t="str">
        <f>IF(ISTEXT(INDEX('Abs Formation'!$B$4:$T$369,MATCH(JI$9*1,Tableau6[Date],0),MATCH(Tableau3[[#This Row],[Nom Prénom]],Tableau6[[#Headers],[Infirmière]:[Personne 19]],0)))=TRUE,"Form","")</f>
        <v/>
      </c>
      <c r="JJ12" s="138" t="str">
        <f>IF(ISTEXT(INDEX('Abs Formation'!$B$4:$T$369,MATCH(JJ$9*1,Tableau6[Date],0),MATCH(Tableau3[[#This Row],[Nom Prénom]],Tableau6[[#Headers],[Infirmière]:[Personne 19]],0)))=TRUE,"Form","")</f>
        <v/>
      </c>
      <c r="JK12" s="138" t="str">
        <f>IF(ISTEXT(INDEX('Abs Formation'!$B$4:$T$369,MATCH(JK$9*1,Tableau6[Date],0),MATCH(Tableau3[[#This Row],[Nom Prénom]],Tableau6[[#Headers],[Infirmière]:[Personne 19]],0)))=TRUE,"Form","")</f>
        <v/>
      </c>
      <c r="JL12" s="138" t="str">
        <f>IF(ISTEXT(INDEX('Abs Formation'!$B$4:$T$369,MATCH(JL$9*1,Tableau6[Date],0),MATCH(Tableau3[[#This Row],[Nom Prénom]],Tableau6[[#Headers],[Infirmière]:[Personne 19]],0)))=TRUE,"Form","")</f>
        <v/>
      </c>
      <c r="JM12" s="138" t="str">
        <f>IF(ISTEXT(INDEX('Abs Formation'!$B$4:$T$369,MATCH(JM$9*1,Tableau6[Date],0),MATCH(Tableau3[[#This Row],[Nom Prénom]],Tableau6[[#Headers],[Infirmière]:[Personne 19]],0)))=TRUE,"Form","")</f>
        <v/>
      </c>
      <c r="JN12" s="138" t="str">
        <f>IF(ISTEXT(INDEX('Abs Formation'!$B$4:$T$369,MATCH(JN$9*1,Tableau6[Date],0),MATCH(Tableau3[[#This Row],[Nom Prénom]],Tableau6[[#Headers],[Infirmière]:[Personne 19]],0)))=TRUE,"Form","")</f>
        <v/>
      </c>
      <c r="JO12" s="138" t="str">
        <f>IF(ISTEXT(INDEX('Abs Formation'!$B$4:$T$369,MATCH(JO$9*1,Tableau6[Date],0),MATCH(Tableau3[[#This Row],[Nom Prénom]],Tableau6[[#Headers],[Infirmière]:[Personne 19]],0)))=TRUE,"Form","")</f>
        <v/>
      </c>
      <c r="JP12" s="138" t="str">
        <f>IF(ISTEXT(INDEX('Abs Formation'!$B$4:$T$369,MATCH(JP$9*1,Tableau6[Date],0),MATCH(Tableau3[[#This Row],[Nom Prénom]],Tableau6[[#Headers],[Infirmière]:[Personne 19]],0)))=TRUE,"Form","")</f>
        <v/>
      </c>
      <c r="JQ12" s="138" t="str">
        <f>IF(ISTEXT(INDEX('Abs Formation'!$B$4:$T$369,MATCH(JQ$9*1,Tableau6[Date],0),MATCH(Tableau3[[#This Row],[Nom Prénom]],Tableau6[[#Headers],[Infirmière]:[Personne 19]],0)))=TRUE,"Form","")</f>
        <v/>
      </c>
      <c r="JR12" s="138" t="str">
        <f>IF(ISTEXT(INDEX('Abs Formation'!$B$4:$T$369,MATCH(JR$9*1,Tableau6[Date],0),MATCH(Tableau3[[#This Row],[Nom Prénom]],Tableau6[[#Headers],[Infirmière]:[Personne 19]],0)))=TRUE,"Form","")</f>
        <v/>
      </c>
      <c r="JS12" s="138" t="str">
        <f>IF(ISTEXT(INDEX('Abs Formation'!$B$4:$T$369,MATCH(JS$9*1,Tableau6[Date],0),MATCH(Tableau3[[#This Row],[Nom Prénom]],Tableau6[[#Headers],[Infirmière]:[Personne 19]],0)))=TRUE,"Form","")</f>
        <v/>
      </c>
      <c r="JT12" s="138" t="str">
        <f>IF(ISTEXT(INDEX('Abs Formation'!$B$4:$T$369,MATCH(JT$9*1,Tableau6[Date],0),MATCH(Tableau3[[#This Row],[Nom Prénom]],Tableau6[[#Headers],[Infirmière]:[Personne 19]],0)))=TRUE,"Form","")</f>
        <v/>
      </c>
      <c r="JU12" s="138" t="str">
        <f>IF(ISTEXT(INDEX('Abs Formation'!$B$4:$T$369,MATCH(JU$9*1,Tableau6[Date],0),MATCH(Tableau3[[#This Row],[Nom Prénom]],Tableau6[[#Headers],[Infirmière]:[Personne 19]],0)))=TRUE,"Form","")</f>
        <v/>
      </c>
      <c r="JV12" s="138" t="str">
        <f>IF(ISTEXT(INDEX('Abs Formation'!$B$4:$T$369,MATCH(JV$9*1,Tableau6[Date],0),MATCH(Tableau3[[#This Row],[Nom Prénom]],Tableau6[[#Headers],[Infirmière]:[Personne 19]],0)))=TRUE,"Form","")</f>
        <v/>
      </c>
      <c r="JW12" s="138" t="str">
        <f>IF(ISTEXT(INDEX('Abs Formation'!$B$4:$T$369,MATCH(JW$9*1,Tableau6[Date],0),MATCH(Tableau3[[#This Row],[Nom Prénom]],Tableau6[[#Headers],[Infirmière]:[Personne 19]],0)))=TRUE,"Form","")</f>
        <v/>
      </c>
      <c r="JX12" s="138" t="str">
        <f>IF(ISTEXT(INDEX('Abs Formation'!$B$4:$T$369,MATCH(JX$9*1,Tableau6[Date],0),MATCH(Tableau3[[#This Row],[Nom Prénom]],Tableau6[[#Headers],[Infirmière]:[Personne 19]],0)))=TRUE,"Form","")</f>
        <v/>
      </c>
      <c r="JY12" s="138" t="str">
        <f>IF(ISTEXT(INDEX('Abs Formation'!$B$4:$T$369,MATCH(JY$9*1,Tableau6[Date],0),MATCH(Tableau3[[#This Row],[Nom Prénom]],Tableau6[[#Headers],[Infirmière]:[Personne 19]],0)))=TRUE,"Form","")</f>
        <v/>
      </c>
      <c r="JZ12" s="138" t="str">
        <f>IF(ISTEXT(INDEX('Abs Formation'!$B$4:$T$369,MATCH(JZ$9*1,Tableau6[Date],0),MATCH(Tableau3[[#This Row],[Nom Prénom]],Tableau6[[#Headers],[Infirmière]:[Personne 19]],0)))=TRUE,"Form","")</f>
        <v/>
      </c>
      <c r="KA12" s="138" t="str">
        <f>IF(ISTEXT(INDEX('Abs Formation'!$B$4:$T$369,MATCH(KA$9*1,Tableau6[Date],0),MATCH(Tableau3[[#This Row],[Nom Prénom]],Tableau6[[#Headers],[Infirmière]:[Personne 19]],0)))=TRUE,"Form","")</f>
        <v/>
      </c>
      <c r="KB12" s="138" t="str">
        <f>IF(ISTEXT(INDEX('Abs Formation'!$B$4:$T$369,MATCH(KB$9*1,Tableau6[Date],0),MATCH(Tableau3[[#This Row],[Nom Prénom]],Tableau6[[#Headers],[Infirmière]:[Personne 19]],0)))=TRUE,"Form","")</f>
        <v/>
      </c>
      <c r="KC12" s="139" t="str">
        <f>IF(ISTEXT(INDEX('Abs Formation'!$B$4:$T$369,MATCH(KC$9*1,Tableau6[Date],0),MATCH(Tableau3[[#This Row],[Nom Prénom]],Tableau6[[#Headers],[Infirmière]:[Personne 19]],0)))=TRUE,"Form","")</f>
        <v/>
      </c>
      <c r="KD12" s="139" t="str">
        <f>IF(ISTEXT(INDEX('Abs Formation'!$B$4:$T$369,MATCH(KD$9*1,Tableau6[Date],0),MATCH(Tableau3[[#This Row],[Nom Prénom]],Tableau6[[#Headers],[Infirmière]:[Personne 19]],0)))=TRUE,"Form","")</f>
        <v/>
      </c>
      <c r="KE12" s="139" t="str">
        <f>IF(ISTEXT(INDEX('Abs Formation'!$B$4:$T$369,MATCH(KE$9*1,Tableau6[Date],0),MATCH(Tableau3[[#This Row],[Nom Prénom]],Tableau6[[#Headers],[Infirmière]:[Personne 19]],0)))=TRUE,"Form","")</f>
        <v/>
      </c>
      <c r="KF12" s="139" t="str">
        <f>IF(ISTEXT(INDEX('Abs Formation'!$B$4:$T$369,MATCH(KF$9*1,Tableau6[Date],0),MATCH(Tableau3[[#This Row],[Nom Prénom]],Tableau6[[#Headers],[Infirmière]:[Personne 19]],0)))=TRUE,"Form","")</f>
        <v/>
      </c>
      <c r="KG12" s="139" t="str">
        <f>IF(ISTEXT(INDEX('Abs Formation'!$B$4:$T$369,MATCH(KG$9*1,Tableau6[Date],0),MATCH(Tableau3[[#This Row],[Nom Prénom]],Tableau6[[#Headers],[Infirmière]:[Personne 19]],0)))=TRUE,"Form","")</f>
        <v/>
      </c>
      <c r="KH12" s="139" t="str">
        <f>IF(ISTEXT(INDEX('Abs Formation'!$B$4:$T$369,MATCH(KH$9*1,Tableau6[Date],0),MATCH(Tableau3[[#This Row],[Nom Prénom]],Tableau6[[#Headers],[Infirmière]:[Personne 19]],0)))=TRUE,"Form","")</f>
        <v/>
      </c>
      <c r="KI12" s="139" t="str">
        <f>IF(ISTEXT(INDEX('Abs Formation'!$B$4:$T$369,MATCH(KI$9*1,Tableau6[Date],0),MATCH(Tableau3[[#This Row],[Nom Prénom]],Tableau6[[#Headers],[Infirmière]:[Personne 19]],0)))=TRUE,"Form","")</f>
        <v/>
      </c>
      <c r="KJ12" s="139" t="str">
        <f>IF(ISTEXT(INDEX('Abs Formation'!$B$4:$T$369,MATCH(KJ$9*1,Tableau6[Date],0),MATCH(Tableau3[[#This Row],[Nom Prénom]],Tableau6[[#Headers],[Infirmière]:[Personne 19]],0)))=TRUE,"Form","")</f>
        <v/>
      </c>
      <c r="KK12" s="139" t="str">
        <f>IF(ISTEXT(INDEX('Abs Formation'!$B$4:$T$369,MATCH(KK$9*1,Tableau6[Date],0),MATCH(Tableau3[[#This Row],[Nom Prénom]],Tableau6[[#Headers],[Infirmière]:[Personne 19]],0)))=TRUE,"Form","")</f>
        <v/>
      </c>
      <c r="KL12" s="139" t="str">
        <f>IF(ISTEXT(INDEX('Abs Formation'!$B$4:$T$369,MATCH(KL$9*1,Tableau6[Date],0),MATCH(Tableau3[[#This Row],[Nom Prénom]],Tableau6[[#Headers],[Infirmière]:[Personne 19]],0)))=TRUE,"Form","")</f>
        <v/>
      </c>
      <c r="KM12" s="139" t="str">
        <f>IF(ISTEXT(INDEX('Abs Formation'!$B$4:$T$369,MATCH(KM$9*1,Tableau6[Date],0),MATCH(Tableau3[[#This Row],[Nom Prénom]],Tableau6[[#Headers],[Infirmière]:[Personne 19]],0)))=TRUE,"Form","")</f>
        <v/>
      </c>
      <c r="KN12" s="139" t="str">
        <f>IF(ISTEXT(INDEX('Abs Formation'!$B$4:$T$369,MATCH(KN$9*1,Tableau6[Date],0),MATCH(Tableau3[[#This Row],[Nom Prénom]],Tableau6[[#Headers],[Infirmière]:[Personne 19]],0)))=TRUE,"Form","")</f>
        <v/>
      </c>
      <c r="KO12" s="139" t="str">
        <f>IF(ISTEXT(INDEX('Abs Formation'!$B$4:$T$369,MATCH(KO$9*1,Tableau6[Date],0),MATCH(Tableau3[[#This Row],[Nom Prénom]],Tableau6[[#Headers],[Infirmière]:[Personne 19]],0)))=TRUE,"Form","")</f>
        <v/>
      </c>
      <c r="KP12" s="139" t="str">
        <f>IF(ISTEXT(INDEX('Abs Formation'!$B$4:$T$369,MATCH(KP$9*1,Tableau6[Date],0),MATCH(Tableau3[[#This Row],[Nom Prénom]],Tableau6[[#Headers],[Infirmière]:[Personne 19]],0)))=TRUE,"Form","")</f>
        <v/>
      </c>
      <c r="KQ12" s="139" t="str">
        <f>IF(ISTEXT(INDEX('Abs Formation'!$B$4:$T$369,MATCH(KQ$9*1,Tableau6[Date],0),MATCH(Tableau3[[#This Row],[Nom Prénom]],Tableau6[[#Headers],[Infirmière]:[Personne 19]],0)))=TRUE,"Form","")</f>
        <v/>
      </c>
      <c r="KR12" s="139" t="str">
        <f>IF(ISTEXT(INDEX('Abs Formation'!$B$4:$T$369,MATCH(KR$9*1,Tableau6[Date],0),MATCH(Tableau3[[#This Row],[Nom Prénom]],Tableau6[[#Headers],[Infirmière]:[Personne 19]],0)))=TRUE,"Form","")</f>
        <v/>
      </c>
      <c r="KS12" s="139" t="str">
        <f>IF(ISTEXT(INDEX('Abs Formation'!$B$4:$T$369,MATCH(KS$9*1,Tableau6[Date],0),MATCH(Tableau3[[#This Row],[Nom Prénom]],Tableau6[[#Headers],[Infirmière]:[Personne 19]],0)))=TRUE,"Form","")</f>
        <v/>
      </c>
      <c r="KT12" s="139" t="str">
        <f>IF(ISTEXT(INDEX('Abs Formation'!$B$4:$T$369,MATCH(KT$9*1,Tableau6[Date],0),MATCH(Tableau3[[#This Row],[Nom Prénom]],Tableau6[[#Headers],[Infirmière]:[Personne 19]],0)))=TRUE,"Form","")</f>
        <v/>
      </c>
      <c r="KU12" s="139" t="str">
        <f>IF(ISTEXT(INDEX('Abs Formation'!$B$4:$T$369,MATCH(KU$9*1,Tableau6[Date],0),MATCH(Tableau3[[#This Row],[Nom Prénom]],Tableau6[[#Headers],[Infirmière]:[Personne 19]],0)))=TRUE,"Form","")</f>
        <v/>
      </c>
      <c r="KV12" s="139" t="str">
        <f>IF(ISTEXT(INDEX('Abs Formation'!$B$4:$T$369,MATCH(KV$9*1,Tableau6[Date],0),MATCH(Tableau3[[#This Row],[Nom Prénom]],Tableau6[[#Headers],[Infirmière]:[Personne 19]],0)))=TRUE,"Form","")</f>
        <v/>
      </c>
      <c r="KW12" s="139" t="str">
        <f>IF(ISTEXT(INDEX('Abs Formation'!$B$4:$T$369,MATCH(KW$9*1,Tableau6[Date],0),MATCH(Tableau3[[#This Row],[Nom Prénom]],Tableau6[[#Headers],[Infirmière]:[Personne 19]],0)))=TRUE,"Form","")</f>
        <v/>
      </c>
      <c r="KX12" s="139" t="str">
        <f>IF(ISTEXT(INDEX('Abs Formation'!$B$4:$T$369,MATCH(KX$9*1,Tableau6[Date],0),MATCH(Tableau3[[#This Row],[Nom Prénom]],Tableau6[[#Headers],[Infirmière]:[Personne 19]],0)))=TRUE,"Form","")</f>
        <v/>
      </c>
      <c r="KY12" s="139" t="str">
        <f>IF(ISTEXT(INDEX('Abs Formation'!$B$4:$T$369,MATCH(KY$9*1,Tableau6[Date],0),MATCH(Tableau3[[#This Row],[Nom Prénom]],Tableau6[[#Headers],[Infirmière]:[Personne 19]],0)))=TRUE,"Form","")</f>
        <v/>
      </c>
      <c r="KZ12" s="139" t="str">
        <f>IF(ISTEXT(INDEX('Abs Formation'!$B$4:$T$369,MATCH(KZ$9*1,Tableau6[Date],0),MATCH(Tableau3[[#This Row],[Nom Prénom]],Tableau6[[#Headers],[Infirmière]:[Personne 19]],0)))=TRUE,"Form","")</f>
        <v/>
      </c>
      <c r="LA12" s="139" t="str">
        <f>IF(ISTEXT(INDEX('Abs Formation'!$B$4:$T$369,MATCH(LA$9*1,Tableau6[Date],0),MATCH(Tableau3[[#This Row],[Nom Prénom]],Tableau6[[#Headers],[Infirmière]:[Personne 19]],0)))=TRUE,"Form","")</f>
        <v/>
      </c>
      <c r="LB12" s="139" t="str">
        <f>IF(ISTEXT(INDEX('Abs Formation'!$B$4:$T$369,MATCH(LB$9*1,Tableau6[Date],0),MATCH(Tableau3[[#This Row],[Nom Prénom]],Tableau6[[#Headers],[Infirmière]:[Personne 19]],0)))=TRUE,"Form","")</f>
        <v/>
      </c>
      <c r="LC12" s="139" t="str">
        <f>IF(ISTEXT(INDEX('Abs Formation'!$B$4:$T$369,MATCH(LC$9*1,Tableau6[Date],0),MATCH(Tableau3[[#This Row],[Nom Prénom]],Tableau6[[#Headers],[Infirmière]:[Personne 19]],0)))=TRUE,"Form","")</f>
        <v/>
      </c>
      <c r="LD12" s="139" t="str">
        <f>IF(ISTEXT(INDEX('Abs Formation'!$B$4:$T$369,MATCH(LD$9*1,Tableau6[Date],0),MATCH(Tableau3[[#This Row],[Nom Prénom]],Tableau6[[#Headers],[Infirmière]:[Personne 19]],0)))=TRUE,"Form","")</f>
        <v/>
      </c>
      <c r="LE12" s="139" t="str">
        <f>IF(ISTEXT(INDEX('Abs Formation'!$B$4:$T$369,MATCH(LE$9*1,Tableau6[Date],0),MATCH(Tableau3[[#This Row],[Nom Prénom]],Tableau6[[#Headers],[Infirmière]:[Personne 19]],0)))=TRUE,"Form","")</f>
        <v/>
      </c>
      <c r="LF12" s="139" t="str">
        <f>IF(ISTEXT(INDEX('Abs Formation'!$B$4:$T$369,MATCH(LF$9*1,Tableau6[Date],0),MATCH(Tableau3[[#This Row],[Nom Prénom]],Tableau6[[#Headers],[Infirmière]:[Personne 19]],0)))=TRUE,"Form","")</f>
        <v/>
      </c>
      <c r="LG12" s="139" t="str">
        <f>IF(ISTEXT(INDEX('Abs Formation'!$B$4:$T$369,MATCH(LG$9*1,Tableau6[Date],0),MATCH(Tableau3[[#This Row],[Nom Prénom]],Tableau6[[#Headers],[Infirmière]:[Personne 19]],0)))=TRUE,"Form","")</f>
        <v/>
      </c>
      <c r="LH12" s="140" t="str">
        <f>IF(ISTEXT(INDEX('Abs Formation'!$B$4:$T$369,MATCH(LH$9*1,Tableau6[Date],0),MATCH(Tableau3[[#This Row],[Nom Prénom]],Tableau6[[#Headers],[Infirmière]:[Personne 19]],0)))=TRUE,"Form","")</f>
        <v/>
      </c>
      <c r="LI12" s="140" t="str">
        <f>IF(ISTEXT(INDEX('Abs Formation'!$B$4:$T$369,MATCH(LI$9*1,Tableau6[Date],0),MATCH(Tableau3[[#This Row],[Nom Prénom]],Tableau6[[#Headers],[Infirmière]:[Personne 19]],0)))=TRUE,"Form","")</f>
        <v/>
      </c>
      <c r="LJ12" s="140" t="str">
        <f>IF(ISTEXT(INDEX('Abs Formation'!$B$4:$T$369,MATCH(LJ$9*1,Tableau6[Date],0),MATCH(Tableau3[[#This Row],[Nom Prénom]],Tableau6[[#Headers],[Infirmière]:[Personne 19]],0)))=TRUE,"Form","")</f>
        <v/>
      </c>
      <c r="LK12" s="140" t="str">
        <f>IF(ISTEXT(INDEX('Abs Formation'!$B$4:$T$369,MATCH(LK$9*1,Tableau6[Date],0),MATCH(Tableau3[[#This Row],[Nom Prénom]],Tableau6[[#Headers],[Infirmière]:[Personne 19]],0)))=TRUE,"Form","")</f>
        <v/>
      </c>
      <c r="LL12" s="140" t="str">
        <f>IF(ISTEXT(INDEX('Abs Formation'!$B$4:$T$369,MATCH(LL$9*1,Tableau6[Date],0),MATCH(Tableau3[[#This Row],[Nom Prénom]],Tableau6[[#Headers],[Infirmière]:[Personne 19]],0)))=TRUE,"Form","")</f>
        <v/>
      </c>
      <c r="LM12" s="140" t="str">
        <f>IF(ISTEXT(INDEX('Abs Formation'!$B$4:$T$369,MATCH(LM$9*1,Tableau6[Date],0),MATCH(Tableau3[[#This Row],[Nom Prénom]],Tableau6[[#Headers],[Infirmière]:[Personne 19]],0)))=TRUE,"Form","")</f>
        <v/>
      </c>
      <c r="LN12" s="140" t="str">
        <f>IF(ISTEXT(INDEX('Abs Formation'!$B$4:$T$369,MATCH(LN$9*1,Tableau6[Date],0),MATCH(Tableau3[[#This Row],[Nom Prénom]],Tableau6[[#Headers],[Infirmière]:[Personne 19]],0)))=TRUE,"Form","")</f>
        <v/>
      </c>
      <c r="LO12" s="140" t="str">
        <f>IF(ISTEXT(INDEX('Abs Formation'!$B$4:$T$369,MATCH(LO$9*1,Tableau6[Date],0),MATCH(Tableau3[[#This Row],[Nom Prénom]],Tableau6[[#Headers],[Infirmière]:[Personne 19]],0)))=TRUE,"Form","")</f>
        <v/>
      </c>
      <c r="LP12" s="140" t="str">
        <f>IF(ISTEXT(INDEX('Abs Formation'!$B$4:$T$369,MATCH(LP$9*1,Tableau6[Date],0),MATCH(Tableau3[[#This Row],[Nom Prénom]],Tableau6[[#Headers],[Infirmière]:[Personne 19]],0)))=TRUE,"Form","")</f>
        <v/>
      </c>
      <c r="LQ12" s="140" t="str">
        <f>IF(ISTEXT(INDEX('Abs Formation'!$B$4:$T$369,MATCH(LQ$9*1,Tableau6[Date],0),MATCH(Tableau3[[#This Row],[Nom Prénom]],Tableau6[[#Headers],[Infirmière]:[Personne 19]],0)))=TRUE,"Form","")</f>
        <v/>
      </c>
      <c r="LR12" s="140" t="str">
        <f>IF(ISTEXT(INDEX('Abs Formation'!$B$4:$T$369,MATCH(LR$9*1,Tableau6[Date],0),MATCH(Tableau3[[#This Row],[Nom Prénom]],Tableau6[[#Headers],[Infirmière]:[Personne 19]],0)))=TRUE,"Form","")</f>
        <v/>
      </c>
      <c r="LS12" s="140" t="str">
        <f>IF(ISTEXT(INDEX('Abs Formation'!$B$4:$T$369,MATCH(LS$9*1,Tableau6[Date],0),MATCH(Tableau3[[#This Row],[Nom Prénom]],Tableau6[[#Headers],[Infirmière]:[Personne 19]],0)))=TRUE,"Form","")</f>
        <v/>
      </c>
      <c r="LT12" s="140" t="str">
        <f>IF(ISTEXT(INDEX('Abs Formation'!$B$4:$T$369,MATCH(LT$9*1,Tableau6[Date],0),MATCH(Tableau3[[#This Row],[Nom Prénom]],Tableau6[[#Headers],[Infirmière]:[Personne 19]],0)))=TRUE,"Form","")</f>
        <v/>
      </c>
      <c r="LU12" s="140" t="str">
        <f>IF(ISTEXT(INDEX('Abs Formation'!$B$4:$T$369,MATCH(LU$9*1,Tableau6[Date],0),MATCH(Tableau3[[#This Row],[Nom Prénom]],Tableau6[[#Headers],[Infirmière]:[Personne 19]],0)))=TRUE,"Form","")</f>
        <v/>
      </c>
      <c r="LV12" s="140" t="str">
        <f>IF(ISTEXT(INDEX('Abs Formation'!$B$4:$T$369,MATCH(LV$9*1,Tableau6[Date],0),MATCH(Tableau3[[#This Row],[Nom Prénom]],Tableau6[[#Headers],[Infirmière]:[Personne 19]],0)))=TRUE,"Form","")</f>
        <v/>
      </c>
      <c r="LW12" s="140" t="str">
        <f>IF(ISTEXT(INDEX('Abs Formation'!$B$4:$T$369,MATCH(LW$9*1,Tableau6[Date],0),MATCH(Tableau3[[#This Row],[Nom Prénom]],Tableau6[[#Headers],[Infirmière]:[Personne 19]],0)))=TRUE,"Form","")</f>
        <v/>
      </c>
      <c r="LX12" s="140" t="str">
        <f>IF(ISTEXT(INDEX('Abs Formation'!$B$4:$T$369,MATCH(LX$9*1,Tableau6[Date],0),MATCH(Tableau3[[#This Row],[Nom Prénom]],Tableau6[[#Headers],[Infirmière]:[Personne 19]],0)))=TRUE,"Form","")</f>
        <v/>
      </c>
      <c r="LY12" s="140" t="str">
        <f>IF(ISTEXT(INDEX('Abs Formation'!$B$4:$T$369,MATCH(LY$9*1,Tableau6[Date],0),MATCH(Tableau3[[#This Row],[Nom Prénom]],Tableau6[[#Headers],[Infirmière]:[Personne 19]],0)))=TRUE,"Form","")</f>
        <v/>
      </c>
      <c r="LZ12" s="140" t="str">
        <f>IF(ISTEXT(INDEX('Abs Formation'!$B$4:$T$369,MATCH(LZ$9*1,Tableau6[Date],0),MATCH(Tableau3[[#This Row],[Nom Prénom]],Tableau6[[#Headers],[Infirmière]:[Personne 19]],0)))=TRUE,"Form","")</f>
        <v/>
      </c>
      <c r="MA12" s="140" t="str">
        <f>IF(ISTEXT(INDEX('Abs Formation'!$B$4:$T$369,MATCH(MA$9*1,Tableau6[Date],0),MATCH(Tableau3[[#This Row],[Nom Prénom]],Tableau6[[#Headers],[Infirmière]:[Personne 19]],0)))=TRUE,"Form","")</f>
        <v/>
      </c>
      <c r="MB12" s="140" t="str">
        <f>IF(ISTEXT(INDEX('Abs Formation'!$B$4:$T$369,MATCH(MB$9*1,Tableau6[Date],0),MATCH(Tableau3[[#This Row],[Nom Prénom]],Tableau6[[#Headers],[Infirmière]:[Personne 19]],0)))=TRUE,"Form","")</f>
        <v/>
      </c>
      <c r="MC12" s="140" t="str">
        <f>IF(ISTEXT(INDEX('Abs Formation'!$B$4:$T$369,MATCH(MC$9*1,Tableau6[Date],0),MATCH(Tableau3[[#This Row],[Nom Prénom]],Tableau6[[#Headers],[Infirmière]:[Personne 19]],0)))=TRUE,"Form","")</f>
        <v/>
      </c>
      <c r="MD12" s="140" t="str">
        <f>IF(ISTEXT(INDEX('Abs Formation'!$B$4:$T$369,MATCH(MD$9*1,Tableau6[Date],0),MATCH(Tableau3[[#This Row],[Nom Prénom]],Tableau6[[#Headers],[Infirmière]:[Personne 19]],0)))=TRUE,"Form","")</f>
        <v/>
      </c>
      <c r="ME12" s="140" t="str">
        <f>IF(ISTEXT(INDEX('Abs Formation'!$B$4:$T$369,MATCH(ME$9*1,Tableau6[Date],0),MATCH(Tableau3[[#This Row],[Nom Prénom]],Tableau6[[#Headers],[Infirmière]:[Personne 19]],0)))=TRUE,"Form","")</f>
        <v/>
      </c>
      <c r="MF12" s="140" t="str">
        <f>IF(ISTEXT(INDEX('Abs Formation'!$B$4:$T$369,MATCH(MF$9*1,Tableau6[Date],0),MATCH(Tableau3[[#This Row],[Nom Prénom]],Tableau6[[#Headers],[Infirmière]:[Personne 19]],0)))=TRUE,"Form","")</f>
        <v/>
      </c>
      <c r="MG12" s="140" t="str">
        <f>IF(ISTEXT(INDEX('Abs Formation'!$B$4:$T$369,MATCH(MG$9*1,Tableau6[Date],0),MATCH(Tableau3[[#This Row],[Nom Prénom]],Tableau6[[#Headers],[Infirmière]:[Personne 19]],0)))=TRUE,"Form","")</f>
        <v/>
      </c>
      <c r="MH12" s="140" t="str">
        <f>IF(ISTEXT(INDEX('Abs Formation'!$B$4:$T$369,MATCH(MH$9*1,Tableau6[Date],0),MATCH(Tableau3[[#This Row],[Nom Prénom]],Tableau6[[#Headers],[Infirmière]:[Personne 19]],0)))=TRUE,"Form","")</f>
        <v/>
      </c>
      <c r="MI12" s="140" t="str">
        <f>IF(ISTEXT(INDEX('Abs Formation'!$B$4:$T$369,MATCH(MI$9*1,Tableau6[Date],0),MATCH(Tableau3[[#This Row],[Nom Prénom]],Tableau6[[#Headers],[Infirmière]:[Personne 19]],0)))=TRUE,"Form","")</f>
        <v/>
      </c>
      <c r="MJ12" s="140" t="str">
        <f>IF(ISTEXT(INDEX('Abs Formation'!$B$4:$T$369,MATCH(MJ$9*1,Tableau6[Date],0),MATCH(Tableau3[[#This Row],[Nom Prénom]],Tableau6[[#Headers],[Infirmière]:[Personne 19]],0)))=TRUE,"Form","")</f>
        <v/>
      </c>
      <c r="MK12" s="140" t="str">
        <f>IF(ISTEXT(INDEX('Abs Formation'!$B$4:$T$369,MATCH(MK$9*1,Tableau6[Date],0),MATCH(Tableau3[[#This Row],[Nom Prénom]],Tableau6[[#Headers],[Infirmière]:[Personne 19]],0)))=TRUE,"Form","")</f>
        <v/>
      </c>
      <c r="ML12" s="141" t="str">
        <f>IF(ISTEXT(INDEX('Abs Formation'!$B$4:$T$369,MATCH(ML$9*1,Tableau6[Date],0),MATCH(Tableau3[[#This Row],[Nom Prénom]],Tableau6[[#Headers],[Infirmière]:[Personne 19]],0)))=TRUE,"Form","")</f>
        <v/>
      </c>
      <c r="MM12" s="141" t="str">
        <f>IF(ISTEXT(INDEX('Abs Formation'!$B$4:$T$369,MATCH(MM$9*1,Tableau6[Date],0),MATCH(Tableau3[[#This Row],[Nom Prénom]],Tableau6[[#Headers],[Infirmière]:[Personne 19]],0)))=TRUE,"Form","")</f>
        <v/>
      </c>
      <c r="MN12" s="141" t="str">
        <f>IF(ISTEXT(INDEX('Abs Formation'!$B$4:$T$369,MATCH(MN$9*1,Tableau6[Date],0),MATCH(Tableau3[[#This Row],[Nom Prénom]],Tableau6[[#Headers],[Infirmière]:[Personne 19]],0)))=TRUE,"Form","")</f>
        <v/>
      </c>
      <c r="MO12" s="141" t="str">
        <f>IF(ISTEXT(INDEX('Abs Formation'!$B$4:$T$369,MATCH(MO$9*1,Tableau6[Date],0),MATCH(Tableau3[[#This Row],[Nom Prénom]],Tableau6[[#Headers],[Infirmière]:[Personne 19]],0)))=TRUE,"Form","")</f>
        <v/>
      </c>
      <c r="MP12" s="141" t="str">
        <f>IF(ISTEXT(INDEX('Abs Formation'!$B$4:$T$369,MATCH(MP$9*1,Tableau6[Date],0),MATCH(Tableau3[[#This Row],[Nom Prénom]],Tableau6[[#Headers],[Infirmière]:[Personne 19]],0)))=TRUE,"Form","")</f>
        <v/>
      </c>
      <c r="MQ12" s="141" t="str">
        <f>IF(ISTEXT(INDEX('Abs Formation'!$B$4:$T$369,MATCH(MQ$9*1,Tableau6[Date],0),MATCH(Tableau3[[#This Row],[Nom Prénom]],Tableau6[[#Headers],[Infirmière]:[Personne 19]],0)))=TRUE,"Form","")</f>
        <v/>
      </c>
      <c r="MR12" s="141" t="str">
        <f>IF(ISTEXT(INDEX('Abs Formation'!$B$4:$T$369,MATCH(MR$9*1,Tableau6[Date],0),MATCH(Tableau3[[#This Row],[Nom Prénom]],Tableau6[[#Headers],[Infirmière]:[Personne 19]],0)))=TRUE,"Form","")</f>
        <v/>
      </c>
      <c r="MS12" s="141" t="str">
        <f>IF(ISTEXT(INDEX('Abs Formation'!$B$4:$T$369,MATCH(MS$9*1,Tableau6[Date],0),MATCH(Tableau3[[#This Row],[Nom Prénom]],Tableau6[[#Headers],[Infirmière]:[Personne 19]],0)))=TRUE,"Form","")</f>
        <v/>
      </c>
      <c r="MT12" s="141" t="str">
        <f>IF(ISTEXT(INDEX('Abs Formation'!$B$4:$T$369,MATCH(MT$9*1,Tableau6[Date],0),MATCH(Tableau3[[#This Row],[Nom Prénom]],Tableau6[[#Headers],[Infirmière]:[Personne 19]],0)))=TRUE,"Form","")</f>
        <v/>
      </c>
      <c r="MU12" s="141" t="str">
        <f>IF(ISTEXT(INDEX('Abs Formation'!$B$4:$T$369,MATCH(MU$9*1,Tableau6[Date],0),MATCH(Tableau3[[#This Row],[Nom Prénom]],Tableau6[[#Headers],[Infirmière]:[Personne 19]],0)))=TRUE,"Form","")</f>
        <v/>
      </c>
      <c r="MV12" s="141" t="str">
        <f>IF(ISTEXT(INDEX('Abs Formation'!$B$4:$T$369,MATCH(MV$9*1,Tableau6[Date],0),MATCH(Tableau3[[#This Row],[Nom Prénom]],Tableau6[[#Headers],[Infirmière]:[Personne 19]],0)))=TRUE,"Form","")</f>
        <v/>
      </c>
      <c r="MW12" s="141" t="str">
        <f>IF(ISTEXT(INDEX('Abs Formation'!$B$4:$T$369,MATCH(MW$9*1,Tableau6[Date],0),MATCH(Tableau3[[#This Row],[Nom Prénom]],Tableau6[[#Headers],[Infirmière]:[Personne 19]],0)))=TRUE,"Form","")</f>
        <v/>
      </c>
      <c r="MX12" s="141" t="str">
        <f>IF(ISTEXT(INDEX('Abs Formation'!$B$4:$T$369,MATCH(MX$9*1,Tableau6[Date],0),MATCH(Tableau3[[#This Row],[Nom Prénom]],Tableau6[[#Headers],[Infirmière]:[Personne 19]],0)))=TRUE,"Form","")</f>
        <v/>
      </c>
      <c r="MY12" s="141" t="str">
        <f>IF(ISTEXT(INDEX('Abs Formation'!$B$4:$T$369,MATCH(MY$9*1,Tableau6[Date],0),MATCH(Tableau3[[#This Row],[Nom Prénom]],Tableau6[[#Headers],[Infirmière]:[Personne 19]],0)))=TRUE,"Form","")</f>
        <v/>
      </c>
      <c r="MZ12" s="141" t="str">
        <f>IF(ISTEXT(INDEX('Abs Formation'!$B$4:$T$369,MATCH(MZ$9*1,Tableau6[Date],0),MATCH(Tableau3[[#This Row],[Nom Prénom]],Tableau6[[#Headers],[Infirmière]:[Personne 19]],0)))=TRUE,"Form","")</f>
        <v/>
      </c>
      <c r="NA12" s="141" t="str">
        <f>IF(ISTEXT(INDEX('Abs Formation'!$B$4:$T$369,MATCH(NA$9*1,Tableau6[Date],0),MATCH(Tableau3[[#This Row],[Nom Prénom]],Tableau6[[#Headers],[Infirmière]:[Personne 19]],0)))=TRUE,"Form","")</f>
        <v/>
      </c>
      <c r="NB12" s="141" t="str">
        <f>IF(ISTEXT(INDEX('Abs Formation'!$B$4:$T$369,MATCH(NB$9*1,Tableau6[Date],0),MATCH(Tableau3[[#This Row],[Nom Prénom]],Tableau6[[#Headers],[Infirmière]:[Personne 19]],0)))=TRUE,"Form","")</f>
        <v/>
      </c>
      <c r="NC12" s="141" t="str">
        <f>IF(ISTEXT(INDEX('Abs Formation'!$B$4:$T$369,MATCH(NC$9*1,Tableau6[Date],0),MATCH(Tableau3[[#This Row],[Nom Prénom]],Tableau6[[#Headers],[Infirmière]:[Personne 19]],0)))=TRUE,"Form","")</f>
        <v/>
      </c>
      <c r="ND12" s="141" t="str">
        <f>IF(ISTEXT(INDEX('Abs Formation'!$B$4:$T$369,MATCH(ND$9*1,Tableau6[Date],0),MATCH(Tableau3[[#This Row],[Nom Prénom]],Tableau6[[#Headers],[Infirmière]:[Personne 19]],0)))=TRUE,"Form","")</f>
        <v/>
      </c>
      <c r="NE12" s="141" t="str">
        <f>IF(ISTEXT(INDEX('Abs Formation'!$B$4:$T$369,MATCH(NE$9*1,Tableau6[Date],0),MATCH(Tableau3[[#This Row],[Nom Prénom]],Tableau6[[#Headers],[Infirmière]:[Personne 19]],0)))=TRUE,"Form","")</f>
        <v/>
      </c>
      <c r="NF12" s="141" t="str">
        <f>IF(ISTEXT(INDEX('Abs Formation'!$B$4:$T$369,MATCH(NF$9*1,Tableau6[Date],0),MATCH(Tableau3[[#This Row],[Nom Prénom]],Tableau6[[#Headers],[Infirmière]:[Personne 19]],0)))=TRUE,"Form","")</f>
        <v/>
      </c>
      <c r="NG12" s="141" t="str">
        <f>IF(ISTEXT(INDEX('Abs Formation'!$B$4:$T$369,MATCH(NG$9*1,Tableau6[Date],0),MATCH(Tableau3[[#This Row],[Nom Prénom]],Tableau6[[#Headers],[Infirmière]:[Personne 19]],0)))=TRUE,"Form","")</f>
        <v/>
      </c>
      <c r="NH12" s="141" t="str">
        <f>IF(ISTEXT(INDEX('Abs Formation'!$B$4:$T$369,MATCH(NH$9*1,Tableau6[Date],0),MATCH(Tableau3[[#This Row],[Nom Prénom]],Tableau6[[#Headers],[Infirmière]:[Personne 19]],0)))=TRUE,"Form","")</f>
        <v/>
      </c>
      <c r="NI12" s="141" t="str">
        <f>IF(ISTEXT(INDEX('Abs Formation'!$B$4:$T$369,MATCH(NI$9*1,Tableau6[Date],0),MATCH(Tableau3[[#This Row],[Nom Prénom]],Tableau6[[#Headers],[Infirmière]:[Personne 19]],0)))=TRUE,"Form","")</f>
        <v/>
      </c>
      <c r="NJ12" s="141" t="str">
        <f>IF(ISTEXT(INDEX('Abs Formation'!$B$4:$T$369,MATCH(NJ$9*1,Tableau6[Date],0),MATCH(Tableau3[[#This Row],[Nom Prénom]],Tableau6[[#Headers],[Infirmière]:[Personne 19]],0)))=TRUE,"Form","")</f>
        <v/>
      </c>
      <c r="NK12" s="141" t="str">
        <f>IF(ISTEXT(INDEX('Abs Formation'!$B$4:$T$369,MATCH(NK$9*1,Tableau6[Date],0),MATCH(Tableau3[[#This Row],[Nom Prénom]],Tableau6[[#Headers],[Infirmière]:[Personne 19]],0)))=TRUE,"Form","")</f>
        <v/>
      </c>
      <c r="NL12" s="141" t="str">
        <f>IF(ISTEXT(INDEX('Abs Formation'!$B$4:$T$369,MATCH(NL$9*1,Tableau6[Date],0),MATCH(Tableau3[[#This Row],[Nom Prénom]],Tableau6[[#Headers],[Infirmière]:[Personne 19]],0)))=TRUE,"Form","")</f>
        <v/>
      </c>
      <c r="NM12" s="141" t="str">
        <f>IF(ISTEXT(INDEX('Abs Formation'!$B$4:$T$369,MATCH(NM$9*1,Tableau6[Date],0),MATCH(Tableau3[[#This Row],[Nom Prénom]],Tableau6[[#Headers],[Infirmière]:[Personne 19]],0)))=TRUE,"Form","")</f>
        <v/>
      </c>
      <c r="NN12" s="141" t="str">
        <f>IF(ISTEXT(INDEX('Abs Formation'!$B$4:$T$369,MATCH(NN$9*1,Tableau6[Date],0),MATCH(Tableau3[[#This Row],[Nom Prénom]],Tableau6[[#Headers],[Infirmière]:[Personne 19]],0)))=TRUE,"Form","")</f>
        <v/>
      </c>
      <c r="NO12" s="141" t="str">
        <f>IF(ISTEXT(INDEX('Abs Formation'!$B$4:$T$369,MATCH(NO$9*1,Tableau6[Date],0),MATCH(Tableau3[[#This Row],[Nom Prénom]],Tableau6[[#Headers],[Infirmière]:[Personne 19]],0)))=TRUE,"Form","")</f>
        <v/>
      </c>
      <c r="NP12" s="145" t="str">
        <f>IF(ISTEXT(INDEX('Abs Formation'!$B$4:$T$369,MATCH(NP$9*1,Tableau6[Date],0),MATCH(Tableau3[[#This Row],[Nom Prénom]],Tableau6[[#Headers],[Infirmière]:[Personne 19]],0)))=TRUE,"Form","")</f>
        <v/>
      </c>
    </row>
    <row r="13" spans="1:380" ht="27" customHeight="1" x14ac:dyDescent="0.2">
      <c r="A13" s="77"/>
      <c r="B13" s="77"/>
      <c r="C13" s="77"/>
      <c r="D13" s="77">
        <f t="shared" si="0"/>
        <v>0</v>
      </c>
      <c r="E13" s="77">
        <f t="shared" si="1"/>
        <v>0</v>
      </c>
      <c r="F13" s="77">
        <f t="shared" si="2"/>
        <v>0</v>
      </c>
      <c r="G13" s="77">
        <f t="shared" si="3"/>
        <v>0</v>
      </c>
      <c r="H13" s="77">
        <f t="shared" ref="H13:H22" si="5">A13-D13</f>
        <v>0</v>
      </c>
      <c r="I13" s="77">
        <f t="shared" ref="I13:I22" si="6">B13-E13</f>
        <v>0</v>
      </c>
      <c r="J13" s="77">
        <f t="shared" si="4"/>
        <v>0</v>
      </c>
      <c r="K13" s="77" t="s">
        <v>91</v>
      </c>
      <c r="L13" s="77" t="s">
        <v>131</v>
      </c>
      <c r="M13" s="77" t="s">
        <v>131</v>
      </c>
      <c r="N13" s="148"/>
      <c r="O13" s="78" t="s">
        <v>611</v>
      </c>
      <c r="P13" s="131" t="str">
        <f>IF(ISTEXT(INDEX('Abs Formation'!$B$4:$T$369,MATCH(P$9*1,Tableau6[Date],0),MATCH(Tableau3[[#This Row],[Nom Prénom]],Tableau6[[#Headers],[Infirmière]:[Personne 19]],0)))=TRUE,"Form","")</f>
        <v/>
      </c>
      <c r="Q13" s="131" t="str">
        <f>IF(ISTEXT(INDEX('Abs Formation'!$B$4:$T$369,MATCH(Q$9*1,Tableau6[Date],0),MATCH(Tableau3[[#This Row],[Nom Prénom]],Tableau6[[#Headers],[Infirmière]:[Personne 19]],0)))=TRUE,"Form","")</f>
        <v/>
      </c>
      <c r="R13" s="131" t="str">
        <f>IF(ISTEXT(INDEX('Abs Formation'!$B$4:$T$369,MATCH(R$9*1,Tableau6[Date],0),MATCH(Tableau3[[#This Row],[Nom Prénom]],Tableau6[[#Headers],[Infirmière]:[Personne 19]],0)))=TRUE,"Form","")</f>
        <v/>
      </c>
      <c r="S13" s="131" t="str">
        <f>IF(ISTEXT(INDEX('Abs Formation'!$B$4:$T$369,MATCH(S$9*1,Tableau6[Date],0),MATCH(Tableau3[[#This Row],[Nom Prénom]],Tableau6[[#Headers],[Infirmière]:[Personne 19]],0)))=TRUE,"Form","")</f>
        <v/>
      </c>
      <c r="T13" s="131" t="str">
        <f>IF(ISTEXT(INDEX('Abs Formation'!$B$4:$T$369,MATCH(T$9*1,Tableau6[Date],0),MATCH(Tableau3[[#This Row],[Nom Prénom]],Tableau6[[#Headers],[Infirmière]:[Personne 19]],0)))=TRUE,"Form","")</f>
        <v/>
      </c>
      <c r="U13" s="131" t="str">
        <f>IF(ISTEXT(INDEX('Abs Formation'!$B$4:$T$369,MATCH(U$9*1,Tableau6[Date],0),MATCH(Tableau3[[#This Row],[Nom Prénom]],Tableau6[[#Headers],[Infirmière]:[Personne 19]],0)))=TRUE,"Form","")</f>
        <v/>
      </c>
      <c r="V13" s="131" t="str">
        <f>IF(ISTEXT(INDEX('Abs Formation'!$B$4:$T$369,MATCH(V$9*1,Tableau6[Date],0),MATCH(Tableau3[[#This Row],[Nom Prénom]],Tableau6[[#Headers],[Infirmière]:[Personne 19]],0)))=TRUE,"Form","")</f>
        <v/>
      </c>
      <c r="W13" s="131" t="str">
        <f>IF(ISTEXT(INDEX('Abs Formation'!$B$4:$T$369,MATCH(W$9*1,Tableau6[Date],0),MATCH(Tableau3[[#This Row],[Nom Prénom]],Tableau6[[#Headers],[Infirmière]:[Personne 19]],0)))=TRUE,"Form","")</f>
        <v/>
      </c>
      <c r="X13" s="131" t="str">
        <f>IF(ISTEXT(INDEX('Abs Formation'!$B$4:$T$369,MATCH(X$9*1,Tableau6[Date],0),MATCH(Tableau3[[#This Row],[Nom Prénom]],Tableau6[[#Headers],[Infirmière]:[Personne 19]],0)))=TRUE,"Form","")</f>
        <v/>
      </c>
      <c r="Y13" s="131" t="str">
        <f>IF(ISTEXT(INDEX('Abs Formation'!$B$4:$T$369,MATCH(Y$9*1,Tableau6[Date],0),MATCH(Tableau3[[#This Row],[Nom Prénom]],Tableau6[[#Headers],[Infirmière]:[Personne 19]],0)))=TRUE,"Form","")</f>
        <v/>
      </c>
      <c r="Z13" s="131" t="str">
        <f>IF(ISTEXT(INDEX('Abs Formation'!$B$4:$T$369,MATCH(Z$9*1,Tableau6[Date],0),MATCH(Tableau3[[#This Row],[Nom Prénom]],Tableau6[[#Headers],[Infirmière]:[Personne 19]],0)))=TRUE,"Form","")</f>
        <v/>
      </c>
      <c r="AA13" s="131" t="str">
        <f>IF(ISTEXT(INDEX('Abs Formation'!$B$4:$T$369,MATCH(AA$9*1,Tableau6[Date],0),MATCH(Tableau3[[#This Row],[Nom Prénom]],Tableau6[[#Headers],[Infirmière]:[Personne 19]],0)))=TRUE,"Form","")</f>
        <v/>
      </c>
      <c r="AB13" s="131" t="str">
        <f>IF(ISTEXT(INDEX('Abs Formation'!$B$4:$T$369,MATCH(AB$9*1,Tableau6[Date],0),MATCH(Tableau3[[#This Row],[Nom Prénom]],Tableau6[[#Headers],[Infirmière]:[Personne 19]],0)))=TRUE,"Form","")</f>
        <v/>
      </c>
      <c r="AC13" s="131" t="str">
        <f>IF(ISTEXT(INDEX('Abs Formation'!$B$4:$T$369,MATCH(AC$9*1,Tableau6[Date],0),MATCH(Tableau3[[#This Row],[Nom Prénom]],Tableau6[[#Headers],[Infirmière]:[Personne 19]],0)))=TRUE,"Form","")</f>
        <v/>
      </c>
      <c r="AD13" s="131" t="str">
        <f>IF(ISTEXT(INDEX('Abs Formation'!$B$4:$T$369,MATCH(AD$9*1,Tableau6[Date],0),MATCH(Tableau3[[#This Row],[Nom Prénom]],Tableau6[[#Headers],[Infirmière]:[Personne 19]],0)))=TRUE,"Form","")</f>
        <v/>
      </c>
      <c r="AE13" s="131" t="str">
        <f>IF(ISTEXT(INDEX('Abs Formation'!$B$4:$T$369,MATCH(AE$9*1,Tableau6[Date],0),MATCH(Tableau3[[#This Row],[Nom Prénom]],Tableau6[[#Headers],[Infirmière]:[Personne 19]],0)))=TRUE,"Form","")</f>
        <v/>
      </c>
      <c r="AF13" s="131" t="str">
        <f>IF(ISTEXT(INDEX('Abs Formation'!$B$4:$T$369,MATCH(AF$9*1,Tableau6[Date],0),MATCH(Tableau3[[#This Row],[Nom Prénom]],Tableau6[[#Headers],[Infirmière]:[Personne 19]],0)))=TRUE,"Form","")</f>
        <v/>
      </c>
      <c r="AG13" s="131" t="str">
        <f>IF(ISTEXT(INDEX('Abs Formation'!$B$4:$T$369,MATCH(AG$9*1,Tableau6[Date],0),MATCH(Tableau3[[#This Row],[Nom Prénom]],Tableau6[[#Headers],[Infirmière]:[Personne 19]],0)))=TRUE,"Form","")</f>
        <v/>
      </c>
      <c r="AH13" s="131" t="str">
        <f>IF(ISTEXT(INDEX('Abs Formation'!$B$4:$T$369,MATCH(AH$9*1,Tableau6[Date],0),MATCH(Tableau3[[#This Row],[Nom Prénom]],Tableau6[[#Headers],[Infirmière]:[Personne 19]],0)))=TRUE,"Form","")</f>
        <v/>
      </c>
      <c r="AI13" s="131" t="str">
        <f>IF(ISTEXT(INDEX('Abs Formation'!$B$4:$T$369,MATCH(AI$9*1,Tableau6[Date],0),MATCH(Tableau3[[#This Row],[Nom Prénom]],Tableau6[[#Headers],[Infirmière]:[Personne 19]],0)))=TRUE,"Form","")</f>
        <v/>
      </c>
      <c r="AJ13" s="131" t="str">
        <f>IF(ISTEXT(INDEX('Abs Formation'!$B$4:$T$369,MATCH(AJ$9*1,Tableau6[Date],0),MATCH(Tableau3[[#This Row],[Nom Prénom]],Tableau6[[#Headers],[Infirmière]:[Personne 19]],0)))=TRUE,"Form","")</f>
        <v/>
      </c>
      <c r="AK13" s="131" t="str">
        <f>IF(ISTEXT(INDEX('Abs Formation'!$B$4:$T$369,MATCH(AK$9*1,Tableau6[Date],0),MATCH(Tableau3[[#This Row],[Nom Prénom]],Tableau6[[#Headers],[Infirmière]:[Personne 19]],0)))=TRUE,"Form","")</f>
        <v/>
      </c>
      <c r="AL13" s="131" t="str">
        <f>IF(ISTEXT(INDEX('Abs Formation'!$B$4:$T$369,MATCH(AL$9*1,Tableau6[Date],0),MATCH(Tableau3[[#This Row],[Nom Prénom]],Tableau6[[#Headers],[Infirmière]:[Personne 19]],0)))=TRUE,"Form","")</f>
        <v/>
      </c>
      <c r="AM13" s="131" t="str">
        <f>IF(ISTEXT(INDEX('Abs Formation'!$B$4:$T$369,MATCH(AM$9*1,Tableau6[Date],0),MATCH(Tableau3[[#This Row],[Nom Prénom]],Tableau6[[#Headers],[Infirmière]:[Personne 19]],0)))=TRUE,"Form","")</f>
        <v/>
      </c>
      <c r="AN13" s="131" t="str">
        <f>IF(ISTEXT(INDEX('Abs Formation'!$B$4:$T$369,MATCH(AN$9*1,Tableau6[Date],0),MATCH(Tableau3[[#This Row],[Nom Prénom]],Tableau6[[#Headers],[Infirmière]:[Personne 19]],0)))=TRUE,"Form","")</f>
        <v/>
      </c>
      <c r="AO13" s="131" t="str">
        <f>IF(ISTEXT(INDEX('Abs Formation'!$B$4:$T$369,MATCH(AO$9*1,Tableau6[Date],0),MATCH(Tableau3[[#This Row],[Nom Prénom]],Tableau6[[#Headers],[Infirmière]:[Personne 19]],0)))=TRUE,"Form","")</f>
        <v/>
      </c>
      <c r="AP13" s="131" t="str">
        <f>IF(ISTEXT(INDEX('Abs Formation'!$B$4:$T$369,MATCH(AP$9*1,Tableau6[Date],0),MATCH(Tableau3[[#This Row],[Nom Prénom]],Tableau6[[#Headers],[Infirmière]:[Personne 19]],0)))=TRUE,"Form","")</f>
        <v/>
      </c>
      <c r="AQ13" s="131" t="str">
        <f>IF(ISTEXT(INDEX('Abs Formation'!$B$4:$T$369,MATCH(AQ$9*1,Tableau6[Date],0),MATCH(Tableau3[[#This Row],[Nom Prénom]],Tableau6[[#Headers],[Infirmière]:[Personne 19]],0)))=TRUE,"Form","")</f>
        <v/>
      </c>
      <c r="AR13" s="131" t="str">
        <f>IF(ISTEXT(INDEX('Abs Formation'!$B$4:$T$369,MATCH(AR$9*1,Tableau6[Date],0),MATCH(Tableau3[[#This Row],[Nom Prénom]],Tableau6[[#Headers],[Infirmière]:[Personne 19]],0)))=TRUE,"Form","")</f>
        <v/>
      </c>
      <c r="AS13" s="131" t="str">
        <f>IF(ISTEXT(INDEX('Abs Formation'!$B$4:$T$369,MATCH(AS$9*1,Tableau6[Date],0),MATCH(Tableau3[[#This Row],[Nom Prénom]],Tableau6[[#Headers],[Infirmière]:[Personne 19]],0)))=TRUE,"Form","")</f>
        <v/>
      </c>
      <c r="AT13" s="131" t="str">
        <f>IF(ISTEXT(INDEX('Abs Formation'!$B$4:$T$369,MATCH(AT$9*1,Tableau6[Date],0),MATCH(Tableau3[[#This Row],[Nom Prénom]],Tableau6[[#Headers],[Infirmière]:[Personne 19]],0)))=TRUE,"Form","")</f>
        <v/>
      </c>
      <c r="AU13" s="132" t="str">
        <f>IF(ISTEXT(INDEX('Abs Formation'!$B$4:$T$369,MATCH(AU$9*1,Tableau6[Date],0),MATCH(Tableau3[[#This Row],[Nom Prénom]],Tableau6[[#Headers],[Infirmière]:[Personne 19]],0)))=TRUE,"Form","")</f>
        <v/>
      </c>
      <c r="AV13" s="132" t="str">
        <f>IF(ISTEXT(INDEX('Abs Formation'!$B$4:$T$369,MATCH(AV$9*1,Tableau6[Date],0),MATCH(Tableau3[[#This Row],[Nom Prénom]],Tableau6[[#Headers],[Infirmière]:[Personne 19]],0)))=TRUE,"Form","")</f>
        <v/>
      </c>
      <c r="AW13" s="132" t="str">
        <f>IF(ISTEXT(INDEX('Abs Formation'!$B$4:$T$369,MATCH(AW$9*1,Tableau6[Date],0),MATCH(Tableau3[[#This Row],[Nom Prénom]],Tableau6[[#Headers],[Infirmière]:[Personne 19]],0)))=TRUE,"Form","")</f>
        <v/>
      </c>
      <c r="AX13" s="132" t="str">
        <f>IF(ISTEXT(INDEX('Abs Formation'!$B$4:$T$369,MATCH(AX$9*1,Tableau6[Date],0),MATCH(Tableau3[[#This Row],[Nom Prénom]],Tableau6[[#Headers],[Infirmière]:[Personne 19]],0)))=TRUE,"Form","")</f>
        <v/>
      </c>
      <c r="AY13" s="132" t="str">
        <f>IF(ISTEXT(INDEX('Abs Formation'!$B$4:$T$369,MATCH(AY$9*1,Tableau6[Date],0),MATCH(Tableau3[[#This Row],[Nom Prénom]],Tableau6[[#Headers],[Infirmière]:[Personne 19]],0)))=TRUE,"Form","")</f>
        <v/>
      </c>
      <c r="AZ13" s="132" t="str">
        <f>IF(ISTEXT(INDEX('Abs Formation'!$B$4:$T$369,MATCH(AZ$9*1,Tableau6[Date],0),MATCH(Tableau3[[#This Row],[Nom Prénom]],Tableau6[[#Headers],[Infirmière]:[Personne 19]],0)))=TRUE,"Form","")</f>
        <v/>
      </c>
      <c r="BA13" s="132" t="str">
        <f>IF(ISTEXT(INDEX('Abs Formation'!$B$4:$T$369,MATCH(BA$9*1,Tableau6[Date],0),MATCH(Tableau3[[#This Row],[Nom Prénom]],Tableau6[[#Headers],[Infirmière]:[Personne 19]],0)))=TRUE,"Form","")</f>
        <v/>
      </c>
      <c r="BB13" s="132" t="str">
        <f>IF(ISTEXT(INDEX('Abs Formation'!$B$4:$T$369,MATCH(BB$9*1,Tableau6[Date],0),MATCH(Tableau3[[#This Row],[Nom Prénom]],Tableau6[[#Headers],[Infirmière]:[Personne 19]],0)))=TRUE,"Form","")</f>
        <v/>
      </c>
      <c r="BC13" s="132" t="str">
        <f>IF(ISTEXT(INDEX('Abs Formation'!$B$4:$T$369,MATCH(BC$9*1,Tableau6[Date],0),MATCH(Tableau3[[#This Row],[Nom Prénom]],Tableau6[[#Headers],[Infirmière]:[Personne 19]],0)))=TRUE,"Form","")</f>
        <v/>
      </c>
      <c r="BD13" s="132" t="str">
        <f>IF(ISTEXT(INDEX('Abs Formation'!$B$4:$T$369,MATCH(BD$9*1,Tableau6[Date],0),MATCH(Tableau3[[#This Row],[Nom Prénom]],Tableau6[[#Headers],[Infirmière]:[Personne 19]],0)))=TRUE,"Form","")</f>
        <v/>
      </c>
      <c r="BE13" s="132" t="str">
        <f>IF(ISTEXT(INDEX('Abs Formation'!$B$4:$T$369,MATCH(BE$9*1,Tableau6[Date],0),MATCH(Tableau3[[#This Row],[Nom Prénom]],Tableau6[[#Headers],[Infirmière]:[Personne 19]],0)))=TRUE,"Form","")</f>
        <v/>
      </c>
      <c r="BF13" s="132" t="str">
        <f>IF(ISTEXT(INDEX('Abs Formation'!$B$4:$T$369,MATCH(BF$9*1,Tableau6[Date],0),MATCH(Tableau3[[#This Row],[Nom Prénom]],Tableau6[[#Headers],[Infirmière]:[Personne 19]],0)))=TRUE,"Form","")</f>
        <v/>
      </c>
      <c r="BG13" s="132" t="str">
        <f>IF(ISTEXT(INDEX('Abs Formation'!$B$4:$T$369,MATCH(BG$9*1,Tableau6[Date],0),MATCH(Tableau3[[#This Row],[Nom Prénom]],Tableau6[[#Headers],[Infirmière]:[Personne 19]],0)))=TRUE,"Form","")</f>
        <v/>
      </c>
      <c r="BH13" s="132" t="str">
        <f>IF(ISTEXT(INDEX('Abs Formation'!$B$4:$T$369,MATCH(BH$9*1,Tableau6[Date],0),MATCH(Tableau3[[#This Row],[Nom Prénom]],Tableau6[[#Headers],[Infirmière]:[Personne 19]],0)))=TRUE,"Form","")</f>
        <v/>
      </c>
      <c r="BI13" s="132" t="str">
        <f>IF(ISTEXT(INDEX('Abs Formation'!$B$4:$T$369,MATCH(BI$9*1,Tableau6[Date],0),MATCH(Tableau3[[#This Row],[Nom Prénom]],Tableau6[[#Headers],[Infirmière]:[Personne 19]],0)))=TRUE,"Form","")</f>
        <v/>
      </c>
      <c r="BJ13" s="132" t="str">
        <f>IF(ISTEXT(INDEX('Abs Formation'!$B$4:$T$369,MATCH(BJ$9*1,Tableau6[Date],0),MATCH(Tableau3[[#This Row],[Nom Prénom]],Tableau6[[#Headers],[Infirmière]:[Personne 19]],0)))=TRUE,"Form","")</f>
        <v/>
      </c>
      <c r="BK13" s="132" t="str">
        <f>IF(ISTEXT(INDEX('Abs Formation'!$B$4:$T$369,MATCH(BK$9*1,Tableau6[Date],0),MATCH(Tableau3[[#This Row],[Nom Prénom]],Tableau6[[#Headers],[Infirmière]:[Personne 19]],0)))=TRUE,"Form","")</f>
        <v/>
      </c>
      <c r="BL13" s="132" t="str">
        <f>IF(ISTEXT(INDEX('Abs Formation'!$B$4:$T$369,MATCH(BL$9*1,Tableau6[Date],0),MATCH(Tableau3[[#This Row],[Nom Prénom]],Tableau6[[#Headers],[Infirmière]:[Personne 19]],0)))=TRUE,"Form","")</f>
        <v/>
      </c>
      <c r="BM13" s="132" t="str">
        <f>IF(ISTEXT(INDEX('Abs Formation'!$B$4:$T$369,MATCH(BM$9*1,Tableau6[Date],0),MATCH(Tableau3[[#This Row],[Nom Prénom]],Tableau6[[#Headers],[Infirmière]:[Personne 19]],0)))=TRUE,"Form","")</f>
        <v/>
      </c>
      <c r="BN13" s="132" t="str">
        <f>IF(ISTEXT(INDEX('Abs Formation'!$B$4:$T$369,MATCH(BN$9*1,Tableau6[Date],0),MATCH(Tableau3[[#This Row],[Nom Prénom]],Tableau6[[#Headers],[Infirmière]:[Personne 19]],0)))=TRUE,"Form","")</f>
        <v/>
      </c>
      <c r="BO13" s="132" t="str">
        <f>IF(ISTEXT(INDEX('Abs Formation'!$B$4:$T$369,MATCH(BO$9*1,Tableau6[Date],0),MATCH(Tableau3[[#This Row],[Nom Prénom]],Tableau6[[#Headers],[Infirmière]:[Personne 19]],0)))=TRUE,"Form","")</f>
        <v/>
      </c>
      <c r="BP13" s="132" t="str">
        <f>IF(ISTEXT(INDEX('Abs Formation'!$B$4:$T$369,MATCH(BP$9*1,Tableau6[Date],0),MATCH(Tableau3[[#This Row],[Nom Prénom]],Tableau6[[#Headers],[Infirmière]:[Personne 19]],0)))=TRUE,"Form","")</f>
        <v/>
      </c>
      <c r="BQ13" s="132" t="str">
        <f>IF(ISTEXT(INDEX('Abs Formation'!$B$4:$T$369,MATCH(BQ$9*1,Tableau6[Date],0),MATCH(Tableau3[[#This Row],[Nom Prénom]],Tableau6[[#Headers],[Infirmière]:[Personne 19]],0)))=TRUE,"Form","")</f>
        <v/>
      </c>
      <c r="BR13" s="132" t="str">
        <f>IF(ISTEXT(INDEX('Abs Formation'!$B$4:$T$369,MATCH(BR$9*1,Tableau6[Date],0),MATCH(Tableau3[[#This Row],[Nom Prénom]],Tableau6[[#Headers],[Infirmière]:[Personne 19]],0)))=TRUE,"Form","")</f>
        <v/>
      </c>
      <c r="BS13" s="132" t="str">
        <f>IF(ISTEXT(INDEX('Abs Formation'!$B$4:$T$369,MATCH(BS$9*1,Tableau6[Date],0),MATCH(Tableau3[[#This Row],[Nom Prénom]],Tableau6[[#Headers],[Infirmière]:[Personne 19]],0)))=TRUE,"Form","")</f>
        <v/>
      </c>
      <c r="BT13" s="132" t="str">
        <f>IF(ISTEXT(INDEX('Abs Formation'!$B$4:$T$369,MATCH(BT$9*1,Tableau6[Date],0),MATCH(Tableau3[[#This Row],[Nom Prénom]],Tableau6[[#Headers],[Infirmière]:[Personne 19]],0)))=TRUE,"Form","")</f>
        <v/>
      </c>
      <c r="BU13" s="132" t="str">
        <f>IF(ISTEXT(INDEX('Abs Formation'!$B$4:$T$369,MATCH(BU$9*1,Tableau6[Date],0),MATCH(Tableau3[[#This Row],[Nom Prénom]],Tableau6[[#Headers],[Infirmière]:[Personne 19]],0)))=TRUE,"Form","")</f>
        <v/>
      </c>
      <c r="BV13" s="132" t="str">
        <f>IF(ISTEXT(INDEX('Abs Formation'!$B$4:$T$369,MATCH(BV$9*1,Tableau6[Date],0),MATCH(Tableau3[[#This Row],[Nom Prénom]],Tableau6[[#Headers],[Infirmière]:[Personne 19]],0)))=TRUE,"Form","")</f>
        <v/>
      </c>
      <c r="BW13" s="133" t="str">
        <f>IF(ISTEXT(INDEX('Abs Formation'!$B$4:$T$369,MATCH(BW$9*1,Tableau6[Date],0),MATCH(Tableau3[[#This Row],[Nom Prénom]],Tableau6[[#Headers],[Infirmière]:[Personne 19]],0)))=TRUE,"Form","")</f>
        <v/>
      </c>
      <c r="BX13" s="133" t="str">
        <f>IF(ISTEXT(INDEX('Abs Formation'!$B$4:$T$369,MATCH(BX$9*1,Tableau6[Date],0),MATCH(Tableau3[[#This Row],[Nom Prénom]],Tableau6[[#Headers],[Infirmière]:[Personne 19]],0)))=TRUE,"Form","")</f>
        <v/>
      </c>
      <c r="BY13" s="133" t="str">
        <f>IF(ISTEXT(INDEX('Abs Formation'!$B$4:$T$369,MATCH(BY$9*1,Tableau6[Date],0),MATCH(Tableau3[[#This Row],[Nom Prénom]],Tableau6[[#Headers],[Infirmière]:[Personne 19]],0)))=TRUE,"Form","")</f>
        <v/>
      </c>
      <c r="BZ13" s="133" t="str">
        <f>IF(ISTEXT(INDEX('Abs Formation'!$B$4:$T$369,MATCH(BZ$9*1,Tableau6[Date],0),MATCH(Tableau3[[#This Row],[Nom Prénom]],Tableau6[[#Headers],[Infirmière]:[Personne 19]],0)))=TRUE,"Form","")</f>
        <v/>
      </c>
      <c r="CA13" s="133" t="str">
        <f>IF(ISTEXT(INDEX('Abs Formation'!$B$4:$T$369,MATCH(CA$9*1,Tableau6[Date],0),MATCH(Tableau3[[#This Row],[Nom Prénom]],Tableau6[[#Headers],[Infirmière]:[Personne 19]],0)))=TRUE,"Form","")</f>
        <v/>
      </c>
      <c r="CB13" s="133" t="str">
        <f>IF(ISTEXT(INDEX('Abs Formation'!$B$4:$T$369,MATCH(CB$9*1,Tableau6[Date],0),MATCH(Tableau3[[#This Row],[Nom Prénom]],Tableau6[[#Headers],[Infirmière]:[Personne 19]],0)))=TRUE,"Form","")</f>
        <v/>
      </c>
      <c r="CC13" s="133" t="str">
        <f>IF(ISTEXT(INDEX('Abs Formation'!$B$4:$T$369,MATCH(CC$9*1,Tableau6[Date],0),MATCH(Tableau3[[#This Row],[Nom Prénom]],Tableau6[[#Headers],[Infirmière]:[Personne 19]],0)))=TRUE,"Form","")</f>
        <v/>
      </c>
      <c r="CD13" s="133" t="str">
        <f>IF(ISTEXT(INDEX('Abs Formation'!$B$4:$T$369,MATCH(CD$9*1,Tableau6[Date],0),MATCH(Tableau3[[#This Row],[Nom Prénom]],Tableau6[[#Headers],[Infirmière]:[Personne 19]],0)))=TRUE,"Form","")</f>
        <v/>
      </c>
      <c r="CE13" s="133" t="str">
        <f>IF(ISTEXT(INDEX('Abs Formation'!$B$4:$T$369,MATCH(CE$9*1,Tableau6[Date],0),MATCH(Tableau3[[#This Row],[Nom Prénom]],Tableau6[[#Headers],[Infirmière]:[Personne 19]],0)))=TRUE,"Form","")</f>
        <v/>
      </c>
      <c r="CF13" s="133" t="str">
        <f>IF(ISTEXT(INDEX('Abs Formation'!$B$4:$T$369,MATCH(CF$9*1,Tableau6[Date],0),MATCH(Tableau3[[#This Row],[Nom Prénom]],Tableau6[[#Headers],[Infirmière]:[Personne 19]],0)))=TRUE,"Form","")</f>
        <v/>
      </c>
      <c r="CG13" s="133" t="str">
        <f>IF(ISTEXT(INDEX('Abs Formation'!$B$4:$T$369,MATCH(CG$9*1,Tableau6[Date],0),MATCH(Tableau3[[#This Row],[Nom Prénom]],Tableau6[[#Headers],[Infirmière]:[Personne 19]],0)))=TRUE,"Form","")</f>
        <v/>
      </c>
      <c r="CH13" s="133" t="str">
        <f>IF(ISTEXT(INDEX('Abs Formation'!$B$4:$T$369,MATCH(CH$9*1,Tableau6[Date],0),MATCH(Tableau3[[#This Row],[Nom Prénom]],Tableau6[[#Headers],[Infirmière]:[Personne 19]],0)))=TRUE,"Form","")</f>
        <v/>
      </c>
      <c r="CI13" s="133" t="str">
        <f>IF(ISTEXT(INDEX('Abs Formation'!$B$4:$T$369,MATCH(CI$9*1,Tableau6[Date],0),MATCH(Tableau3[[#This Row],[Nom Prénom]],Tableau6[[#Headers],[Infirmière]:[Personne 19]],0)))=TRUE,"Form","")</f>
        <v/>
      </c>
      <c r="CJ13" s="133" t="str">
        <f>IF(ISTEXT(INDEX('Abs Formation'!$B$4:$T$369,MATCH(CJ$9*1,Tableau6[Date],0),MATCH(Tableau3[[#This Row],[Nom Prénom]],Tableau6[[#Headers],[Infirmière]:[Personne 19]],0)))=TRUE,"Form","")</f>
        <v/>
      </c>
      <c r="CK13" s="133" t="str">
        <f>IF(ISTEXT(INDEX('Abs Formation'!$B$4:$T$369,MATCH(CK$9*1,Tableau6[Date],0),MATCH(Tableau3[[#This Row],[Nom Prénom]],Tableau6[[#Headers],[Infirmière]:[Personne 19]],0)))=TRUE,"Form","")</f>
        <v/>
      </c>
      <c r="CL13" s="133" t="str">
        <f>IF(ISTEXT(INDEX('Abs Formation'!$B$4:$T$369,MATCH(CL$9*1,Tableau6[Date],0),MATCH(Tableau3[[#This Row],[Nom Prénom]],Tableau6[[#Headers],[Infirmière]:[Personne 19]],0)))=TRUE,"Form","")</f>
        <v/>
      </c>
      <c r="CM13" s="133" t="str">
        <f>IF(ISTEXT(INDEX('Abs Formation'!$B$4:$T$369,MATCH(CM$9*1,Tableau6[Date],0),MATCH(Tableau3[[#This Row],[Nom Prénom]],Tableau6[[#Headers],[Infirmière]:[Personne 19]],0)))=TRUE,"Form","")</f>
        <v/>
      </c>
      <c r="CN13" s="133" t="str">
        <f>IF(ISTEXT(INDEX('Abs Formation'!$B$4:$T$369,MATCH(CN$9*1,Tableau6[Date],0),MATCH(Tableau3[[#This Row],[Nom Prénom]],Tableau6[[#Headers],[Infirmière]:[Personne 19]],0)))=TRUE,"Form","")</f>
        <v>Form</v>
      </c>
      <c r="CO13" s="133" t="str">
        <f>IF(ISTEXT(INDEX('Abs Formation'!$B$4:$T$369,MATCH(CO$9*1,Tableau6[Date],0),MATCH(Tableau3[[#This Row],[Nom Prénom]],Tableau6[[#Headers],[Infirmière]:[Personne 19]],0)))=TRUE,"Form","")</f>
        <v/>
      </c>
      <c r="CP13" s="133" t="str">
        <f>IF(ISTEXT(INDEX('Abs Formation'!$B$4:$T$369,MATCH(CP$9*1,Tableau6[Date],0),MATCH(Tableau3[[#This Row],[Nom Prénom]],Tableau6[[#Headers],[Infirmière]:[Personne 19]],0)))=TRUE,"Form","")</f>
        <v/>
      </c>
      <c r="CQ13" s="133" t="str">
        <f>IF(ISTEXT(INDEX('Abs Formation'!$B$4:$T$369,MATCH(CQ$9*1,Tableau6[Date],0),MATCH(Tableau3[[#This Row],[Nom Prénom]],Tableau6[[#Headers],[Infirmière]:[Personne 19]],0)))=TRUE,"Form","")</f>
        <v/>
      </c>
      <c r="CR13" s="133" t="str">
        <f>IF(ISTEXT(INDEX('Abs Formation'!$B$4:$T$369,MATCH(CR$9*1,Tableau6[Date],0),MATCH(Tableau3[[#This Row],[Nom Prénom]],Tableau6[[#Headers],[Infirmière]:[Personne 19]],0)))=TRUE,"Form","")</f>
        <v/>
      </c>
      <c r="CS13" s="133" t="str">
        <f>IF(ISTEXT(INDEX('Abs Formation'!$B$4:$T$369,MATCH(CS$9*1,Tableau6[Date],0),MATCH(Tableau3[[#This Row],[Nom Prénom]],Tableau6[[#Headers],[Infirmière]:[Personne 19]],0)))=TRUE,"Form","")</f>
        <v/>
      </c>
      <c r="CT13" s="133" t="str">
        <f>IF(ISTEXT(INDEX('Abs Formation'!$B$4:$T$369,MATCH(CT$9*1,Tableau6[Date],0),MATCH(Tableau3[[#This Row],[Nom Prénom]],Tableau6[[#Headers],[Infirmière]:[Personne 19]],0)))=TRUE,"Form","")</f>
        <v/>
      </c>
      <c r="CU13" s="133" t="str">
        <f>IF(ISTEXT(INDEX('Abs Formation'!$B$4:$T$369,MATCH(CU$9*1,Tableau6[Date],0),MATCH(Tableau3[[#This Row],[Nom Prénom]],Tableau6[[#Headers],[Infirmière]:[Personne 19]],0)))=TRUE,"Form","")</f>
        <v/>
      </c>
      <c r="CV13" s="133" t="str">
        <f>IF(ISTEXT(INDEX('Abs Formation'!$B$4:$T$369,MATCH(CV$9*1,Tableau6[Date],0),MATCH(Tableau3[[#This Row],[Nom Prénom]],Tableau6[[#Headers],[Infirmière]:[Personne 19]],0)))=TRUE,"Form","")</f>
        <v/>
      </c>
      <c r="CW13" s="133" t="str">
        <f>IF(ISTEXT(INDEX('Abs Formation'!$B$4:$T$369,MATCH(CW$9*1,Tableau6[Date],0),MATCH(Tableau3[[#This Row],[Nom Prénom]],Tableau6[[#Headers],[Infirmière]:[Personne 19]],0)))=TRUE,"Form","")</f>
        <v/>
      </c>
      <c r="CX13" s="133" t="str">
        <f>IF(ISTEXT(INDEX('Abs Formation'!$B$4:$T$369,MATCH(CX$9*1,Tableau6[Date],0),MATCH(Tableau3[[#This Row],[Nom Prénom]],Tableau6[[#Headers],[Infirmière]:[Personne 19]],0)))=TRUE,"Form","")</f>
        <v/>
      </c>
      <c r="CY13" s="133" t="str">
        <f>IF(ISTEXT(INDEX('Abs Formation'!$B$4:$T$369,MATCH(CY$9*1,Tableau6[Date],0),MATCH(Tableau3[[#This Row],[Nom Prénom]],Tableau6[[#Headers],[Infirmière]:[Personne 19]],0)))=TRUE,"Form","")</f>
        <v/>
      </c>
      <c r="CZ13" s="133" t="str">
        <f>IF(ISTEXT(INDEX('Abs Formation'!$B$4:$T$369,MATCH(CZ$9*1,Tableau6[Date],0),MATCH(Tableau3[[#This Row],[Nom Prénom]],Tableau6[[#Headers],[Infirmière]:[Personne 19]],0)))=TRUE,"Form","")</f>
        <v/>
      </c>
      <c r="DA13" s="133" t="str">
        <f>IF(ISTEXT(INDEX('Abs Formation'!$B$4:$T$369,MATCH(DA$9*1,Tableau6[Date],0),MATCH(Tableau3[[#This Row],[Nom Prénom]],Tableau6[[#Headers],[Infirmière]:[Personne 19]],0)))=TRUE,"Form","")</f>
        <v/>
      </c>
      <c r="DB13" s="134" t="str">
        <f>IF(ISTEXT(INDEX('Abs Formation'!$B$4:$T$369,MATCH(DB$9*1,Tableau6[Date],0),MATCH(Tableau3[[#This Row],[Nom Prénom]],Tableau6[[#Headers],[Infirmière]:[Personne 19]],0)))=TRUE,"Form","")</f>
        <v>Form</v>
      </c>
      <c r="DC13" s="134" t="str">
        <f>IF(ISTEXT(INDEX('Abs Formation'!$B$4:$T$369,MATCH(DC$9*1,Tableau6[Date],0),MATCH(Tableau3[[#This Row],[Nom Prénom]],Tableau6[[#Headers],[Infirmière]:[Personne 19]],0)))=TRUE,"Form","")</f>
        <v/>
      </c>
      <c r="DD13" s="134" t="str">
        <f>IF(ISTEXT(INDEX('Abs Formation'!$B$4:$T$369,MATCH(DD$9*1,Tableau6[Date],0),MATCH(Tableau3[[#This Row],[Nom Prénom]],Tableau6[[#Headers],[Infirmière]:[Personne 19]],0)))=TRUE,"Form","")</f>
        <v/>
      </c>
      <c r="DE13" s="134" t="str">
        <f>IF(ISTEXT(INDEX('Abs Formation'!$B$4:$T$369,MATCH(DE$9*1,Tableau6[Date],0),MATCH(Tableau3[[#This Row],[Nom Prénom]],Tableau6[[#Headers],[Infirmière]:[Personne 19]],0)))=TRUE,"Form","")</f>
        <v/>
      </c>
      <c r="DF13" s="134" t="str">
        <f>IF(ISTEXT(INDEX('Abs Formation'!$B$4:$T$369,MATCH(DF$9*1,Tableau6[Date],0),MATCH(Tableau3[[#This Row],[Nom Prénom]],Tableau6[[#Headers],[Infirmière]:[Personne 19]],0)))=TRUE,"Form","")</f>
        <v/>
      </c>
      <c r="DG13" s="134" t="str">
        <f>IF(ISTEXT(INDEX('Abs Formation'!$B$4:$T$369,MATCH(DG$9*1,Tableau6[Date],0),MATCH(Tableau3[[#This Row],[Nom Prénom]],Tableau6[[#Headers],[Infirmière]:[Personne 19]],0)))=TRUE,"Form","")</f>
        <v/>
      </c>
      <c r="DH13" s="134" t="str">
        <f>IF(ISTEXT(INDEX('Abs Formation'!$B$4:$T$369,MATCH(DH$9*1,Tableau6[Date],0),MATCH(Tableau3[[#This Row],[Nom Prénom]],Tableau6[[#Headers],[Infirmière]:[Personne 19]],0)))=TRUE,"Form","")</f>
        <v/>
      </c>
      <c r="DI13" s="134" t="str">
        <f>IF(ISTEXT(INDEX('Abs Formation'!$B$4:$T$369,MATCH(DI$9*1,Tableau6[Date],0),MATCH(Tableau3[[#This Row],[Nom Prénom]],Tableau6[[#Headers],[Infirmière]:[Personne 19]],0)))=TRUE,"Form","")</f>
        <v/>
      </c>
      <c r="DJ13" s="134" t="str">
        <f>IF(ISTEXT(INDEX('Abs Formation'!$B$4:$T$369,MATCH(DJ$9*1,Tableau6[Date],0),MATCH(Tableau3[[#This Row],[Nom Prénom]],Tableau6[[#Headers],[Infirmière]:[Personne 19]],0)))=TRUE,"Form","")</f>
        <v/>
      </c>
      <c r="DK13" s="134" t="str">
        <f>IF(ISTEXT(INDEX('Abs Formation'!$B$4:$T$369,MATCH(DK$9*1,Tableau6[Date],0),MATCH(Tableau3[[#This Row],[Nom Prénom]],Tableau6[[#Headers],[Infirmière]:[Personne 19]],0)))=TRUE,"Form","")</f>
        <v/>
      </c>
      <c r="DL13" s="134" t="str">
        <f>IF(ISTEXT(INDEX('Abs Formation'!$B$4:$T$369,MATCH(DL$9*1,Tableau6[Date],0),MATCH(Tableau3[[#This Row],[Nom Prénom]],Tableau6[[#Headers],[Infirmière]:[Personne 19]],0)))=TRUE,"Form","")</f>
        <v/>
      </c>
      <c r="DM13" s="134" t="str">
        <f>IF(ISTEXT(INDEX('Abs Formation'!$B$4:$T$369,MATCH(DM$9*1,Tableau6[Date],0),MATCH(Tableau3[[#This Row],[Nom Prénom]],Tableau6[[#Headers],[Infirmière]:[Personne 19]],0)))=TRUE,"Form","")</f>
        <v/>
      </c>
      <c r="DN13" s="134" t="str">
        <f>IF(ISTEXT(INDEX('Abs Formation'!$B$4:$T$369,MATCH(DN$9*1,Tableau6[Date],0),MATCH(Tableau3[[#This Row],[Nom Prénom]],Tableau6[[#Headers],[Infirmière]:[Personne 19]],0)))=TRUE,"Form","")</f>
        <v/>
      </c>
      <c r="DO13" s="134" t="str">
        <f>IF(ISTEXT(INDEX('Abs Formation'!$B$4:$T$369,MATCH(DO$9*1,Tableau6[Date],0),MATCH(Tableau3[[#This Row],[Nom Prénom]],Tableau6[[#Headers],[Infirmière]:[Personne 19]],0)))=TRUE,"Form","")</f>
        <v/>
      </c>
      <c r="DP13" s="134" t="str">
        <f>IF(ISTEXT(INDEX('Abs Formation'!$B$4:$T$369,MATCH(DP$9*1,Tableau6[Date],0),MATCH(Tableau3[[#This Row],[Nom Prénom]],Tableau6[[#Headers],[Infirmière]:[Personne 19]],0)))=TRUE,"Form","")</f>
        <v/>
      </c>
      <c r="DQ13" s="134" t="str">
        <f>IF(ISTEXT(INDEX('Abs Formation'!$B$4:$T$369,MATCH(DQ$9*1,Tableau6[Date],0),MATCH(Tableau3[[#This Row],[Nom Prénom]],Tableau6[[#Headers],[Infirmière]:[Personne 19]],0)))=TRUE,"Form","")</f>
        <v/>
      </c>
      <c r="DR13" s="134" t="str">
        <f>IF(ISTEXT(INDEX('Abs Formation'!$B$4:$T$369,MATCH(DR$9*1,Tableau6[Date],0),MATCH(Tableau3[[#This Row],[Nom Prénom]],Tableau6[[#Headers],[Infirmière]:[Personne 19]],0)))=TRUE,"Form","")</f>
        <v/>
      </c>
      <c r="DS13" s="134" t="str">
        <f>IF(ISTEXT(INDEX('Abs Formation'!$B$4:$T$369,MATCH(DS$9*1,Tableau6[Date],0),MATCH(Tableau3[[#This Row],[Nom Prénom]],Tableau6[[#Headers],[Infirmière]:[Personne 19]],0)))=TRUE,"Form","")</f>
        <v/>
      </c>
      <c r="DT13" s="134" t="str">
        <f>IF(ISTEXT(INDEX('Abs Formation'!$B$4:$T$369,MATCH(DT$9*1,Tableau6[Date],0),MATCH(Tableau3[[#This Row],[Nom Prénom]],Tableau6[[#Headers],[Infirmière]:[Personne 19]],0)))=TRUE,"Form","")</f>
        <v/>
      </c>
      <c r="DU13" s="134" t="str">
        <f>IF(ISTEXT(INDEX('Abs Formation'!$B$4:$T$369,MATCH(DU$9*1,Tableau6[Date],0),MATCH(Tableau3[[#This Row],[Nom Prénom]],Tableau6[[#Headers],[Infirmière]:[Personne 19]],0)))=TRUE,"Form","")</f>
        <v/>
      </c>
      <c r="DV13" s="134" t="str">
        <f>IF(ISTEXT(INDEX('Abs Formation'!$B$4:$T$369,MATCH(DV$9*1,Tableau6[Date],0),MATCH(Tableau3[[#This Row],[Nom Prénom]],Tableau6[[#Headers],[Infirmière]:[Personne 19]],0)))=TRUE,"Form","")</f>
        <v/>
      </c>
      <c r="DW13" s="134" t="str">
        <f>IF(ISTEXT(INDEX('Abs Formation'!$B$4:$T$369,MATCH(DW$9*1,Tableau6[Date],0),MATCH(Tableau3[[#This Row],[Nom Prénom]],Tableau6[[#Headers],[Infirmière]:[Personne 19]],0)))=TRUE,"Form","")</f>
        <v/>
      </c>
      <c r="DX13" s="134" t="str">
        <f>IF(ISTEXT(INDEX('Abs Formation'!$B$4:$T$369,MATCH(DX$9*1,Tableau6[Date],0),MATCH(Tableau3[[#This Row],[Nom Prénom]],Tableau6[[#Headers],[Infirmière]:[Personne 19]],0)))=TRUE,"Form","")</f>
        <v/>
      </c>
      <c r="DY13" s="134" t="str">
        <f>IF(ISTEXT(INDEX('Abs Formation'!$B$4:$T$369,MATCH(DY$9*1,Tableau6[Date],0),MATCH(Tableau3[[#This Row],[Nom Prénom]],Tableau6[[#Headers],[Infirmière]:[Personne 19]],0)))=TRUE,"Form","")</f>
        <v/>
      </c>
      <c r="DZ13" s="134" t="str">
        <f>IF(ISTEXT(INDEX('Abs Formation'!$B$4:$T$369,MATCH(DZ$9*1,Tableau6[Date],0),MATCH(Tableau3[[#This Row],[Nom Prénom]],Tableau6[[#Headers],[Infirmière]:[Personne 19]],0)))=TRUE,"Form","")</f>
        <v/>
      </c>
      <c r="EA13" s="134" t="str">
        <f>IF(ISTEXT(INDEX('Abs Formation'!$B$4:$T$369,MATCH(EA$9*1,Tableau6[Date],0),MATCH(Tableau3[[#This Row],[Nom Prénom]],Tableau6[[#Headers],[Infirmière]:[Personne 19]],0)))=TRUE,"Form","")</f>
        <v/>
      </c>
      <c r="EB13" s="134" t="str">
        <f>IF(ISTEXT(INDEX('Abs Formation'!$B$4:$T$369,MATCH(EB$9*1,Tableau6[Date],0),MATCH(Tableau3[[#This Row],[Nom Prénom]],Tableau6[[#Headers],[Infirmière]:[Personne 19]],0)))=TRUE,"Form","")</f>
        <v/>
      </c>
      <c r="EC13" s="134" t="str">
        <f>IF(ISTEXT(INDEX('Abs Formation'!$B$4:$T$369,MATCH(EC$9*1,Tableau6[Date],0),MATCH(Tableau3[[#This Row],[Nom Prénom]],Tableau6[[#Headers],[Infirmière]:[Personne 19]],0)))=TRUE,"Form","")</f>
        <v/>
      </c>
      <c r="ED13" s="134" t="str">
        <f>IF(ISTEXT(INDEX('Abs Formation'!$B$4:$T$369,MATCH(ED$9*1,Tableau6[Date],0),MATCH(Tableau3[[#This Row],[Nom Prénom]],Tableau6[[#Headers],[Infirmière]:[Personne 19]],0)))=TRUE,"Form","")</f>
        <v>Form</v>
      </c>
      <c r="EE13" s="134" t="str">
        <f>IF(ISTEXT(INDEX('Abs Formation'!$B$4:$T$369,MATCH(EE$9*1,Tableau6[Date],0),MATCH(Tableau3[[#This Row],[Nom Prénom]],Tableau6[[#Headers],[Infirmière]:[Personne 19]],0)))=TRUE,"Form","")</f>
        <v/>
      </c>
      <c r="EF13" s="135" t="str">
        <f>IF(ISTEXT(INDEX('Abs Formation'!$B$4:$T$369,MATCH(EF$9*1,Tableau6[Date],0),MATCH(Tableau3[[#This Row],[Nom Prénom]],Tableau6[[#Headers],[Infirmière]:[Personne 19]],0)))=TRUE,"Form","")</f>
        <v/>
      </c>
      <c r="EG13" s="135" t="str">
        <f>IF(ISTEXT(INDEX('Abs Formation'!$B$4:$T$369,MATCH(EG$9*1,Tableau6[Date],0),MATCH(Tableau3[[#This Row],[Nom Prénom]],Tableau6[[#Headers],[Infirmière]:[Personne 19]],0)))=TRUE,"Form","")</f>
        <v/>
      </c>
      <c r="EH13" s="135" t="str">
        <f>IF(ISTEXT(INDEX('Abs Formation'!$B$4:$T$369,MATCH(EH$9*1,Tableau6[Date],0),MATCH(Tableau3[[#This Row],[Nom Prénom]],Tableau6[[#Headers],[Infirmière]:[Personne 19]],0)))=TRUE,"Form","")</f>
        <v/>
      </c>
      <c r="EI13" s="135" t="str">
        <f>IF(ISTEXT(INDEX('Abs Formation'!$B$4:$T$369,MATCH(EI$9*1,Tableau6[Date],0),MATCH(Tableau3[[#This Row],[Nom Prénom]],Tableau6[[#Headers],[Infirmière]:[Personne 19]],0)))=TRUE,"Form","")</f>
        <v/>
      </c>
      <c r="EJ13" s="135" t="str">
        <f>IF(ISTEXT(INDEX('Abs Formation'!$B$4:$T$369,MATCH(EJ$9*1,Tableau6[Date],0),MATCH(Tableau3[[#This Row],[Nom Prénom]],Tableau6[[#Headers],[Infirmière]:[Personne 19]],0)))=TRUE,"Form","")</f>
        <v/>
      </c>
      <c r="EK13" s="135" t="str">
        <f>IF(ISTEXT(INDEX('Abs Formation'!$B$4:$T$369,MATCH(EK$9*1,Tableau6[Date],0),MATCH(Tableau3[[#This Row],[Nom Prénom]],Tableau6[[#Headers],[Infirmière]:[Personne 19]],0)))=TRUE,"Form","")</f>
        <v/>
      </c>
      <c r="EL13" s="135" t="str">
        <f>IF(ISTEXT(INDEX('Abs Formation'!$B$4:$T$369,MATCH(EL$9*1,Tableau6[Date],0),MATCH(Tableau3[[#This Row],[Nom Prénom]],Tableau6[[#Headers],[Infirmière]:[Personne 19]],0)))=TRUE,"Form","")</f>
        <v/>
      </c>
      <c r="EM13" s="135" t="str">
        <f>IF(ISTEXT(INDEX('Abs Formation'!$B$4:$T$369,MATCH(EM$9*1,Tableau6[Date],0),MATCH(Tableau3[[#This Row],[Nom Prénom]],Tableau6[[#Headers],[Infirmière]:[Personne 19]],0)))=TRUE,"Form","")</f>
        <v/>
      </c>
      <c r="EN13" s="135" t="str">
        <f>IF(ISTEXT(INDEX('Abs Formation'!$B$4:$T$369,MATCH(EN$9*1,Tableau6[Date],0),MATCH(Tableau3[[#This Row],[Nom Prénom]],Tableau6[[#Headers],[Infirmière]:[Personne 19]],0)))=TRUE,"Form","")</f>
        <v>Form</v>
      </c>
      <c r="EO13" s="135" t="str">
        <f>IF(ISTEXT(INDEX('Abs Formation'!$B$4:$T$369,MATCH(EO$9*1,Tableau6[Date],0),MATCH(Tableau3[[#This Row],[Nom Prénom]],Tableau6[[#Headers],[Infirmière]:[Personne 19]],0)))=TRUE,"Form","")</f>
        <v/>
      </c>
      <c r="EP13" s="135" t="str">
        <f>IF(ISTEXT(INDEX('Abs Formation'!$B$4:$T$369,MATCH(EP$9*1,Tableau6[Date],0),MATCH(Tableau3[[#This Row],[Nom Prénom]],Tableau6[[#Headers],[Infirmière]:[Personne 19]],0)))=TRUE,"Form","")</f>
        <v/>
      </c>
      <c r="EQ13" s="135" t="str">
        <f>IF(ISTEXT(INDEX('Abs Formation'!$B$4:$T$369,MATCH(EQ$9*1,Tableau6[Date],0),MATCH(Tableau3[[#This Row],[Nom Prénom]],Tableau6[[#Headers],[Infirmière]:[Personne 19]],0)))=TRUE,"Form","")</f>
        <v/>
      </c>
      <c r="ER13" s="135" t="str">
        <f>IF(ISTEXT(INDEX('Abs Formation'!$B$4:$T$369,MATCH(ER$9*1,Tableau6[Date],0),MATCH(Tableau3[[#This Row],[Nom Prénom]],Tableau6[[#Headers],[Infirmière]:[Personne 19]],0)))=TRUE,"Form","")</f>
        <v/>
      </c>
      <c r="ES13" s="135" t="str">
        <f>IF(ISTEXT(INDEX('Abs Formation'!$B$4:$T$369,MATCH(ES$9*1,Tableau6[Date],0),MATCH(Tableau3[[#This Row],[Nom Prénom]],Tableau6[[#Headers],[Infirmière]:[Personne 19]],0)))=TRUE,"Form","")</f>
        <v/>
      </c>
      <c r="ET13" s="135" t="str">
        <f>IF(ISTEXT(INDEX('Abs Formation'!$B$4:$T$369,MATCH(ET$9*1,Tableau6[Date],0),MATCH(Tableau3[[#This Row],[Nom Prénom]],Tableau6[[#Headers],[Infirmière]:[Personne 19]],0)))=TRUE,"Form","")</f>
        <v/>
      </c>
      <c r="EU13" s="135" t="str">
        <f>IF(ISTEXT(INDEX('Abs Formation'!$B$4:$T$369,MATCH(EU$9*1,Tableau6[Date],0),MATCH(Tableau3[[#This Row],[Nom Prénom]],Tableau6[[#Headers],[Infirmière]:[Personne 19]],0)))=TRUE,"Form","")</f>
        <v/>
      </c>
      <c r="EV13" s="135" t="str">
        <f>IF(ISTEXT(INDEX('Abs Formation'!$B$4:$T$369,MATCH(EV$9*1,Tableau6[Date],0),MATCH(Tableau3[[#This Row],[Nom Prénom]],Tableau6[[#Headers],[Infirmière]:[Personne 19]],0)))=TRUE,"Form","")</f>
        <v/>
      </c>
      <c r="EW13" s="135" t="str">
        <f>IF(ISTEXT(INDEX('Abs Formation'!$B$4:$T$369,MATCH(EW$9*1,Tableau6[Date],0),MATCH(Tableau3[[#This Row],[Nom Prénom]],Tableau6[[#Headers],[Infirmière]:[Personne 19]],0)))=TRUE,"Form","")</f>
        <v/>
      </c>
      <c r="EX13" s="135" t="str">
        <f>IF(ISTEXT(INDEX('Abs Formation'!$B$4:$T$369,MATCH(EX$9*1,Tableau6[Date],0),MATCH(Tableau3[[#This Row],[Nom Prénom]],Tableau6[[#Headers],[Infirmière]:[Personne 19]],0)))=TRUE,"Form","")</f>
        <v/>
      </c>
      <c r="EY13" s="135" t="str">
        <f>IF(ISTEXT(INDEX('Abs Formation'!$B$4:$T$369,MATCH(EY$9*1,Tableau6[Date],0),MATCH(Tableau3[[#This Row],[Nom Prénom]],Tableau6[[#Headers],[Infirmière]:[Personne 19]],0)))=TRUE,"Form","")</f>
        <v/>
      </c>
      <c r="EZ13" s="135" t="str">
        <f>IF(ISTEXT(INDEX('Abs Formation'!$B$4:$T$369,MATCH(EZ$9*1,Tableau6[Date],0),MATCH(Tableau3[[#This Row],[Nom Prénom]],Tableau6[[#Headers],[Infirmière]:[Personne 19]],0)))=TRUE,"Form","")</f>
        <v/>
      </c>
      <c r="FA13" s="135" t="str">
        <f>IF(ISTEXT(INDEX('Abs Formation'!$B$4:$T$369,MATCH(FA$9*1,Tableau6[Date],0),MATCH(Tableau3[[#This Row],[Nom Prénom]],Tableau6[[#Headers],[Infirmière]:[Personne 19]],0)))=TRUE,"Form","")</f>
        <v/>
      </c>
      <c r="FB13" s="135" t="str">
        <f>IF(ISTEXT(INDEX('Abs Formation'!$B$4:$T$369,MATCH(FB$9*1,Tableau6[Date],0),MATCH(Tableau3[[#This Row],[Nom Prénom]],Tableau6[[#Headers],[Infirmière]:[Personne 19]],0)))=TRUE,"Form","")</f>
        <v/>
      </c>
      <c r="FC13" s="135" t="str">
        <f>IF(ISTEXT(INDEX('Abs Formation'!$B$4:$T$369,MATCH(FC$9*1,Tableau6[Date],0),MATCH(Tableau3[[#This Row],[Nom Prénom]],Tableau6[[#Headers],[Infirmière]:[Personne 19]],0)))=TRUE,"Form","")</f>
        <v/>
      </c>
      <c r="FD13" s="135" t="str">
        <f>IF(ISTEXT(INDEX('Abs Formation'!$B$4:$T$369,MATCH(FD$9*1,Tableau6[Date],0),MATCH(Tableau3[[#This Row],[Nom Prénom]],Tableau6[[#Headers],[Infirmière]:[Personne 19]],0)))=TRUE,"Form","")</f>
        <v/>
      </c>
      <c r="FE13" s="135" t="str">
        <f>IF(ISTEXT(INDEX('Abs Formation'!$B$4:$T$369,MATCH(FE$9*1,Tableau6[Date],0),MATCH(Tableau3[[#This Row],[Nom Prénom]],Tableau6[[#Headers],[Infirmière]:[Personne 19]],0)))=TRUE,"Form","")</f>
        <v/>
      </c>
      <c r="FF13" s="135" t="str">
        <f>IF(ISTEXT(INDEX('Abs Formation'!$B$4:$T$369,MATCH(FF$9*1,Tableau6[Date],0),MATCH(Tableau3[[#This Row],[Nom Prénom]],Tableau6[[#Headers],[Infirmière]:[Personne 19]],0)))=TRUE,"Form","")</f>
        <v/>
      </c>
      <c r="FG13" s="135" t="str">
        <f>IF(ISTEXT(INDEX('Abs Formation'!$B$4:$T$369,MATCH(FG$9*1,Tableau6[Date],0),MATCH(Tableau3[[#This Row],[Nom Prénom]],Tableau6[[#Headers],[Infirmière]:[Personne 19]],0)))=TRUE,"Form","")</f>
        <v/>
      </c>
      <c r="FH13" s="135" t="str">
        <f>IF(ISTEXT(INDEX('Abs Formation'!$B$4:$T$369,MATCH(FH$9*1,Tableau6[Date],0),MATCH(Tableau3[[#This Row],[Nom Prénom]],Tableau6[[#Headers],[Infirmière]:[Personne 19]],0)))=TRUE,"Form","")</f>
        <v/>
      </c>
      <c r="FI13" s="135" t="str">
        <f>IF(ISTEXT(INDEX('Abs Formation'!$B$4:$T$369,MATCH(FI$9*1,Tableau6[Date],0),MATCH(Tableau3[[#This Row],[Nom Prénom]],Tableau6[[#Headers],[Infirmière]:[Personne 19]],0)))=TRUE,"Form","")</f>
        <v/>
      </c>
      <c r="FJ13" s="135" t="str">
        <f>IF(ISTEXT(INDEX('Abs Formation'!$B$4:$T$369,MATCH(FJ$9*1,Tableau6[Date],0),MATCH(Tableau3[[#This Row],[Nom Prénom]],Tableau6[[#Headers],[Infirmière]:[Personne 19]],0)))=TRUE,"Form","")</f>
        <v/>
      </c>
      <c r="FK13" s="136" t="str">
        <f>IF(ISTEXT(INDEX('Abs Formation'!$B$4:$T$369,MATCH(FK$9*1,Tableau6[Date],0),MATCH(Tableau3[[#This Row],[Nom Prénom]],Tableau6[[#Headers],[Infirmière]:[Personne 19]],0)))=TRUE,"Form","")</f>
        <v/>
      </c>
      <c r="FL13" s="136" t="str">
        <f>IF(ISTEXT(INDEX('Abs Formation'!$B$4:$T$369,MATCH(FL$9*1,Tableau6[Date],0),MATCH(Tableau3[[#This Row],[Nom Prénom]],Tableau6[[#Headers],[Infirmière]:[Personne 19]],0)))=TRUE,"Form","")</f>
        <v/>
      </c>
      <c r="FM13" s="136" t="str">
        <f>IF(ISTEXT(INDEX('Abs Formation'!$B$4:$T$369,MATCH(FM$9*1,Tableau6[Date],0),MATCH(Tableau3[[#This Row],[Nom Prénom]],Tableau6[[#Headers],[Infirmière]:[Personne 19]],0)))=TRUE,"Form","")</f>
        <v/>
      </c>
      <c r="FN13" s="136" t="str">
        <f>IF(ISTEXT(INDEX('Abs Formation'!$B$4:$T$369,MATCH(FN$9*1,Tableau6[Date],0),MATCH(Tableau3[[#This Row],[Nom Prénom]],Tableau6[[#Headers],[Infirmière]:[Personne 19]],0)))=TRUE,"Form","")</f>
        <v/>
      </c>
      <c r="FO13" s="136" t="str">
        <f>IF(ISTEXT(INDEX('Abs Formation'!$B$4:$T$369,MATCH(FO$9*1,Tableau6[Date],0),MATCH(Tableau3[[#This Row],[Nom Prénom]],Tableau6[[#Headers],[Infirmière]:[Personne 19]],0)))=TRUE,"Form","")</f>
        <v/>
      </c>
      <c r="FP13" s="136" t="str">
        <f>IF(ISTEXT(INDEX('Abs Formation'!$B$4:$T$369,MATCH(FP$9*1,Tableau6[Date],0),MATCH(Tableau3[[#This Row],[Nom Prénom]],Tableau6[[#Headers],[Infirmière]:[Personne 19]],0)))=TRUE,"Form","")</f>
        <v/>
      </c>
      <c r="FQ13" s="136" t="str">
        <f>IF(ISTEXT(INDEX('Abs Formation'!$B$4:$T$369,MATCH(FQ$9*1,Tableau6[Date],0),MATCH(Tableau3[[#This Row],[Nom Prénom]],Tableau6[[#Headers],[Infirmière]:[Personne 19]],0)))=TRUE,"Form","")</f>
        <v/>
      </c>
      <c r="FR13" s="136" t="str">
        <f>IF(ISTEXT(INDEX('Abs Formation'!$B$4:$T$369,MATCH(FR$9*1,Tableau6[Date],0),MATCH(Tableau3[[#This Row],[Nom Prénom]],Tableau6[[#Headers],[Infirmière]:[Personne 19]],0)))=TRUE,"Form","")</f>
        <v/>
      </c>
      <c r="FS13" s="136" t="str">
        <f>IF(ISTEXT(INDEX('Abs Formation'!$B$4:$T$369,MATCH(FS$9*1,Tableau6[Date],0),MATCH(Tableau3[[#This Row],[Nom Prénom]],Tableau6[[#Headers],[Infirmière]:[Personne 19]],0)))=TRUE,"Form","")</f>
        <v/>
      </c>
      <c r="FT13" s="136" t="str">
        <f>IF(ISTEXT(INDEX('Abs Formation'!$B$4:$T$369,MATCH(FT$9*1,Tableau6[Date],0),MATCH(Tableau3[[#This Row],[Nom Prénom]],Tableau6[[#Headers],[Infirmière]:[Personne 19]],0)))=TRUE,"Form","")</f>
        <v/>
      </c>
      <c r="FU13" s="136" t="str">
        <f>IF(ISTEXT(INDEX('Abs Formation'!$B$4:$T$369,MATCH(FU$9*1,Tableau6[Date],0),MATCH(Tableau3[[#This Row],[Nom Prénom]],Tableau6[[#Headers],[Infirmière]:[Personne 19]],0)))=TRUE,"Form","")</f>
        <v/>
      </c>
      <c r="FV13" s="136" t="str">
        <f>IF(ISTEXT(INDEX('Abs Formation'!$B$4:$T$369,MATCH(FV$9*1,Tableau6[Date],0),MATCH(Tableau3[[#This Row],[Nom Prénom]],Tableau6[[#Headers],[Infirmière]:[Personne 19]],0)))=TRUE,"Form","")</f>
        <v/>
      </c>
      <c r="FW13" s="136" t="str">
        <f>IF(ISTEXT(INDEX('Abs Formation'!$B$4:$T$369,MATCH(FW$9*1,Tableau6[Date],0),MATCH(Tableau3[[#This Row],[Nom Prénom]],Tableau6[[#Headers],[Infirmière]:[Personne 19]],0)))=TRUE,"Form","")</f>
        <v/>
      </c>
      <c r="FX13" s="136" t="str">
        <f>IF(ISTEXT(INDEX('Abs Formation'!$B$4:$T$369,MATCH(FX$9*1,Tableau6[Date],0),MATCH(Tableau3[[#This Row],[Nom Prénom]],Tableau6[[#Headers],[Infirmière]:[Personne 19]],0)))=TRUE,"Form","")</f>
        <v/>
      </c>
      <c r="FY13" s="136" t="str">
        <f>IF(ISTEXT(INDEX('Abs Formation'!$B$4:$T$369,MATCH(FY$9*1,Tableau6[Date],0),MATCH(Tableau3[[#This Row],[Nom Prénom]],Tableau6[[#Headers],[Infirmière]:[Personne 19]],0)))=TRUE,"Form","")</f>
        <v/>
      </c>
      <c r="FZ13" s="136" t="str">
        <f>IF(ISTEXT(INDEX('Abs Formation'!$B$4:$T$369,MATCH(FZ$9*1,Tableau6[Date],0),MATCH(Tableau3[[#This Row],[Nom Prénom]],Tableau6[[#Headers],[Infirmière]:[Personne 19]],0)))=TRUE,"Form","")</f>
        <v/>
      </c>
      <c r="GA13" s="136" t="str">
        <f>IF(ISTEXT(INDEX('Abs Formation'!$B$4:$T$369,MATCH(GA$9*1,Tableau6[Date],0),MATCH(Tableau3[[#This Row],[Nom Prénom]],Tableau6[[#Headers],[Infirmière]:[Personne 19]],0)))=TRUE,"Form","")</f>
        <v/>
      </c>
      <c r="GB13" s="136" t="str">
        <f>IF(ISTEXT(INDEX('Abs Formation'!$B$4:$T$369,MATCH(GB$9*1,Tableau6[Date],0),MATCH(Tableau3[[#This Row],[Nom Prénom]],Tableau6[[#Headers],[Infirmière]:[Personne 19]],0)))=TRUE,"Form","")</f>
        <v/>
      </c>
      <c r="GC13" s="136" t="str">
        <f>IF(ISTEXT(INDEX('Abs Formation'!$B$4:$T$369,MATCH(GC$9*1,Tableau6[Date],0),MATCH(Tableau3[[#This Row],[Nom Prénom]],Tableau6[[#Headers],[Infirmière]:[Personne 19]],0)))=TRUE,"Form","")</f>
        <v/>
      </c>
      <c r="GD13" s="136" t="str">
        <f>IF(ISTEXT(INDEX('Abs Formation'!$B$4:$T$369,MATCH(GD$9*1,Tableau6[Date],0),MATCH(Tableau3[[#This Row],[Nom Prénom]],Tableau6[[#Headers],[Infirmière]:[Personne 19]],0)))=TRUE,"Form","")</f>
        <v/>
      </c>
      <c r="GE13" s="136" t="str">
        <f>IF(ISTEXT(INDEX('Abs Formation'!$B$4:$T$369,MATCH(GE$9*1,Tableau6[Date],0),MATCH(Tableau3[[#This Row],[Nom Prénom]],Tableau6[[#Headers],[Infirmière]:[Personne 19]],0)))=TRUE,"Form","")</f>
        <v/>
      </c>
      <c r="GF13" s="136" t="str">
        <f>IF(ISTEXT(INDEX('Abs Formation'!$B$4:$T$369,MATCH(GF$9*1,Tableau6[Date],0),MATCH(Tableau3[[#This Row],[Nom Prénom]],Tableau6[[#Headers],[Infirmière]:[Personne 19]],0)))=TRUE,"Form","")</f>
        <v/>
      </c>
      <c r="GG13" s="136" t="str">
        <f>IF(ISTEXT(INDEX('Abs Formation'!$B$4:$T$369,MATCH(GG$9*1,Tableau6[Date],0),MATCH(Tableau3[[#This Row],[Nom Prénom]],Tableau6[[#Headers],[Infirmière]:[Personne 19]],0)))=TRUE,"Form","")</f>
        <v/>
      </c>
      <c r="GH13" s="136" t="str">
        <f>IF(ISTEXT(INDEX('Abs Formation'!$B$4:$T$369,MATCH(GH$9*1,Tableau6[Date],0),MATCH(Tableau3[[#This Row],[Nom Prénom]],Tableau6[[#Headers],[Infirmière]:[Personne 19]],0)))=TRUE,"Form","")</f>
        <v/>
      </c>
      <c r="GI13" s="136" t="str">
        <f>IF(ISTEXT(INDEX('Abs Formation'!$B$4:$T$369,MATCH(GI$9*1,Tableau6[Date],0),MATCH(Tableau3[[#This Row],[Nom Prénom]],Tableau6[[#Headers],[Infirmière]:[Personne 19]],0)))=TRUE,"Form","")</f>
        <v/>
      </c>
      <c r="GJ13" s="136" t="str">
        <f>IF(ISTEXT(INDEX('Abs Formation'!$B$4:$T$369,MATCH(GJ$9*1,Tableau6[Date],0),MATCH(Tableau3[[#This Row],[Nom Prénom]],Tableau6[[#Headers],[Infirmière]:[Personne 19]],0)))=TRUE,"Form","")</f>
        <v/>
      </c>
      <c r="GK13" s="136" t="str">
        <f>IF(ISTEXT(INDEX('Abs Formation'!$B$4:$T$369,MATCH(GK$9*1,Tableau6[Date],0),MATCH(Tableau3[[#This Row],[Nom Prénom]],Tableau6[[#Headers],[Infirmière]:[Personne 19]],0)))=TRUE,"Form","")</f>
        <v/>
      </c>
      <c r="GL13" s="136" t="str">
        <f>IF(ISTEXT(INDEX('Abs Formation'!$B$4:$T$369,MATCH(GL$9*1,Tableau6[Date],0),MATCH(Tableau3[[#This Row],[Nom Prénom]],Tableau6[[#Headers],[Infirmière]:[Personne 19]],0)))=TRUE,"Form","")</f>
        <v/>
      </c>
      <c r="GM13" s="136" t="str">
        <f>IF(ISTEXT(INDEX('Abs Formation'!$B$4:$T$369,MATCH(GM$9*1,Tableau6[Date],0),MATCH(Tableau3[[#This Row],[Nom Prénom]],Tableau6[[#Headers],[Infirmière]:[Personne 19]],0)))=TRUE,"Form","")</f>
        <v/>
      </c>
      <c r="GN13" s="136" t="str">
        <f>IF(ISTEXT(INDEX('Abs Formation'!$B$4:$T$369,MATCH(GN$9*1,Tableau6[Date],0),MATCH(Tableau3[[#This Row],[Nom Prénom]],Tableau6[[#Headers],[Infirmière]:[Personne 19]],0)))=TRUE,"Form","")</f>
        <v/>
      </c>
      <c r="GO13" s="137" t="str">
        <f>IF(ISTEXT(INDEX('Abs Formation'!$B$4:$T$369,MATCH(GO$9*1,Tableau6[Date],0),MATCH(Tableau3[[#This Row],[Nom Prénom]],Tableau6[[#Headers],[Infirmière]:[Personne 19]],0)))=TRUE,"Form","")</f>
        <v/>
      </c>
      <c r="GP13" s="137" t="str">
        <f>IF(ISTEXT(INDEX('Abs Formation'!$B$4:$T$369,MATCH(GP$9*1,Tableau6[Date],0),MATCH(Tableau3[[#This Row],[Nom Prénom]],Tableau6[[#Headers],[Infirmière]:[Personne 19]],0)))=TRUE,"Form","")</f>
        <v/>
      </c>
      <c r="GQ13" s="137" t="str">
        <f>IF(ISTEXT(INDEX('Abs Formation'!$B$4:$T$369,MATCH(GQ$9*1,Tableau6[Date],0),MATCH(Tableau3[[#This Row],[Nom Prénom]],Tableau6[[#Headers],[Infirmière]:[Personne 19]],0)))=TRUE,"Form","")</f>
        <v/>
      </c>
      <c r="GR13" s="137" t="str">
        <f>IF(ISTEXT(INDEX('Abs Formation'!$B$4:$T$369,MATCH(GR$9*1,Tableau6[Date],0),MATCH(Tableau3[[#This Row],[Nom Prénom]],Tableau6[[#Headers],[Infirmière]:[Personne 19]],0)))=TRUE,"Form","")</f>
        <v/>
      </c>
      <c r="GS13" s="137" t="str">
        <f>IF(ISTEXT(INDEX('Abs Formation'!$B$4:$T$369,MATCH(GS$9*1,Tableau6[Date],0),MATCH(Tableau3[[#This Row],[Nom Prénom]],Tableau6[[#Headers],[Infirmière]:[Personne 19]],0)))=TRUE,"Form","")</f>
        <v/>
      </c>
      <c r="GT13" s="137" t="str">
        <f>IF(ISTEXT(INDEX('Abs Formation'!$B$4:$T$369,MATCH(GT$9*1,Tableau6[Date],0),MATCH(Tableau3[[#This Row],[Nom Prénom]],Tableau6[[#Headers],[Infirmière]:[Personne 19]],0)))=TRUE,"Form","")</f>
        <v/>
      </c>
      <c r="GU13" s="137" t="str">
        <f>IF(ISTEXT(INDEX('Abs Formation'!$B$4:$T$369,MATCH(GU$9*1,Tableau6[Date],0),MATCH(Tableau3[[#This Row],[Nom Prénom]],Tableau6[[#Headers],[Infirmière]:[Personne 19]],0)))=TRUE,"Form","")</f>
        <v/>
      </c>
      <c r="GV13" s="137" t="str">
        <f>IF(ISTEXT(INDEX('Abs Formation'!$B$4:$T$369,MATCH(GV$9*1,Tableau6[Date],0),MATCH(Tableau3[[#This Row],[Nom Prénom]],Tableau6[[#Headers],[Infirmière]:[Personne 19]],0)))=TRUE,"Form","")</f>
        <v/>
      </c>
      <c r="GW13" s="137" t="str">
        <f>IF(ISTEXT(INDEX('Abs Formation'!$B$4:$T$369,MATCH(GW$9*1,Tableau6[Date],0),MATCH(Tableau3[[#This Row],[Nom Prénom]],Tableau6[[#Headers],[Infirmière]:[Personne 19]],0)))=TRUE,"Form","")</f>
        <v/>
      </c>
      <c r="GX13" s="137" t="str">
        <f>IF(ISTEXT(INDEX('Abs Formation'!$B$4:$T$369,MATCH(GX$9*1,Tableau6[Date],0),MATCH(Tableau3[[#This Row],[Nom Prénom]],Tableau6[[#Headers],[Infirmière]:[Personne 19]],0)))=TRUE,"Form","")</f>
        <v/>
      </c>
      <c r="GY13" s="137" t="str">
        <f>IF(ISTEXT(INDEX('Abs Formation'!$B$4:$T$369,MATCH(GY$9*1,Tableau6[Date],0),MATCH(Tableau3[[#This Row],[Nom Prénom]],Tableau6[[#Headers],[Infirmière]:[Personne 19]],0)))=TRUE,"Form","")</f>
        <v/>
      </c>
      <c r="GZ13" s="137" t="str">
        <f>IF(ISTEXT(INDEX('Abs Formation'!$B$4:$T$369,MATCH(GZ$9*1,Tableau6[Date],0),MATCH(Tableau3[[#This Row],[Nom Prénom]],Tableau6[[#Headers],[Infirmière]:[Personne 19]],0)))=TRUE,"Form","")</f>
        <v/>
      </c>
      <c r="HA13" s="137" t="str">
        <f>IF(ISTEXT(INDEX('Abs Formation'!$B$4:$T$369,MATCH(HA$9*1,Tableau6[Date],0),MATCH(Tableau3[[#This Row],[Nom Prénom]],Tableau6[[#Headers],[Infirmière]:[Personne 19]],0)))=TRUE,"Form","")</f>
        <v/>
      </c>
      <c r="HB13" s="137" t="str">
        <f>IF(ISTEXT(INDEX('Abs Formation'!$B$4:$T$369,MATCH(HB$9*1,Tableau6[Date],0),MATCH(Tableau3[[#This Row],[Nom Prénom]],Tableau6[[#Headers],[Infirmière]:[Personne 19]],0)))=TRUE,"Form","")</f>
        <v/>
      </c>
      <c r="HC13" s="137" t="str">
        <f>IF(ISTEXT(INDEX('Abs Formation'!$B$4:$T$369,MATCH(HC$9*1,Tableau6[Date],0),MATCH(Tableau3[[#This Row],[Nom Prénom]],Tableau6[[#Headers],[Infirmière]:[Personne 19]],0)))=TRUE,"Form","")</f>
        <v/>
      </c>
      <c r="HD13" s="137" t="str">
        <f>IF(ISTEXT(INDEX('Abs Formation'!$B$4:$T$369,MATCH(HD$9*1,Tableau6[Date],0),MATCH(Tableau3[[#This Row],[Nom Prénom]],Tableau6[[#Headers],[Infirmière]:[Personne 19]],0)))=TRUE,"Form","")</f>
        <v/>
      </c>
      <c r="HE13" s="137" t="str">
        <f>IF(ISTEXT(INDEX('Abs Formation'!$B$4:$T$369,MATCH(HE$9*1,Tableau6[Date],0),MATCH(Tableau3[[#This Row],[Nom Prénom]],Tableau6[[#Headers],[Infirmière]:[Personne 19]],0)))=TRUE,"Form","")</f>
        <v/>
      </c>
      <c r="HF13" s="137" t="str">
        <f>IF(ISTEXT(INDEX('Abs Formation'!$B$4:$T$369,MATCH(HF$9*1,Tableau6[Date],0),MATCH(Tableau3[[#This Row],[Nom Prénom]],Tableau6[[#Headers],[Infirmière]:[Personne 19]],0)))=TRUE,"Form","")</f>
        <v/>
      </c>
      <c r="HG13" s="137" t="str">
        <f>IF(ISTEXT(INDEX('Abs Formation'!$B$4:$T$369,MATCH(HG$9*1,Tableau6[Date],0),MATCH(Tableau3[[#This Row],[Nom Prénom]],Tableau6[[#Headers],[Infirmière]:[Personne 19]],0)))=TRUE,"Form","")</f>
        <v/>
      </c>
      <c r="HH13" s="137" t="str">
        <f>IF(ISTEXT(INDEX('Abs Formation'!$B$4:$T$369,MATCH(HH$9*1,Tableau6[Date],0),MATCH(Tableau3[[#This Row],[Nom Prénom]],Tableau6[[#Headers],[Infirmière]:[Personne 19]],0)))=TRUE,"Form","")</f>
        <v/>
      </c>
      <c r="HI13" s="137" t="str">
        <f>IF(ISTEXT(INDEX('Abs Formation'!$B$4:$T$369,MATCH(HI$9*1,Tableau6[Date],0),MATCH(Tableau3[[#This Row],[Nom Prénom]],Tableau6[[#Headers],[Infirmière]:[Personne 19]],0)))=TRUE,"Form","")</f>
        <v/>
      </c>
      <c r="HJ13" s="137" t="str">
        <f>IF(ISTEXT(INDEX('Abs Formation'!$B$4:$T$369,MATCH(HJ$9*1,Tableau6[Date],0),MATCH(Tableau3[[#This Row],[Nom Prénom]],Tableau6[[#Headers],[Infirmière]:[Personne 19]],0)))=TRUE,"Form","")</f>
        <v/>
      </c>
      <c r="HK13" s="137" t="str">
        <f>IF(ISTEXT(INDEX('Abs Formation'!$B$4:$T$369,MATCH(HK$9*1,Tableau6[Date],0),MATCH(Tableau3[[#This Row],[Nom Prénom]],Tableau6[[#Headers],[Infirmière]:[Personne 19]],0)))=TRUE,"Form","")</f>
        <v/>
      </c>
      <c r="HL13" s="137" t="str">
        <f>IF(ISTEXT(INDEX('Abs Formation'!$B$4:$T$369,MATCH(HL$9*1,Tableau6[Date],0),MATCH(Tableau3[[#This Row],[Nom Prénom]],Tableau6[[#Headers],[Infirmière]:[Personne 19]],0)))=TRUE,"Form","")</f>
        <v/>
      </c>
      <c r="HM13" s="137" t="str">
        <f>IF(ISTEXT(INDEX('Abs Formation'!$B$4:$T$369,MATCH(HM$9*1,Tableau6[Date],0),MATCH(Tableau3[[#This Row],[Nom Prénom]],Tableau6[[#Headers],[Infirmière]:[Personne 19]],0)))=TRUE,"Form","")</f>
        <v/>
      </c>
      <c r="HN13" s="137" t="str">
        <f>IF(ISTEXT(INDEX('Abs Formation'!$B$4:$T$369,MATCH(HN$9*1,Tableau6[Date],0),MATCH(Tableau3[[#This Row],[Nom Prénom]],Tableau6[[#Headers],[Infirmière]:[Personne 19]],0)))=TRUE,"Form","")</f>
        <v/>
      </c>
      <c r="HO13" s="137" t="str">
        <f>IF(ISTEXT(INDEX('Abs Formation'!$B$4:$T$369,MATCH(HO$9*1,Tableau6[Date],0),MATCH(Tableau3[[#This Row],[Nom Prénom]],Tableau6[[#Headers],[Infirmière]:[Personne 19]],0)))=TRUE,"Form","")</f>
        <v/>
      </c>
      <c r="HP13" s="137" t="str">
        <f>IF(ISTEXT(INDEX('Abs Formation'!$B$4:$T$369,MATCH(HP$9*1,Tableau6[Date],0),MATCH(Tableau3[[#This Row],[Nom Prénom]],Tableau6[[#Headers],[Infirmière]:[Personne 19]],0)))=TRUE,"Form","")</f>
        <v/>
      </c>
      <c r="HQ13" s="137" t="str">
        <f>IF(ISTEXT(INDEX('Abs Formation'!$B$4:$T$369,MATCH(HQ$9*1,Tableau6[Date],0),MATCH(Tableau3[[#This Row],[Nom Prénom]],Tableau6[[#Headers],[Infirmière]:[Personne 19]],0)))=TRUE,"Form","")</f>
        <v/>
      </c>
      <c r="HR13" s="137" t="str">
        <f>IF(ISTEXT(INDEX('Abs Formation'!$B$4:$T$369,MATCH(HR$9*1,Tableau6[Date],0),MATCH(Tableau3[[#This Row],[Nom Prénom]],Tableau6[[#Headers],[Infirmière]:[Personne 19]],0)))=TRUE,"Form","")</f>
        <v/>
      </c>
      <c r="HS13" s="137" t="str">
        <f>IF(ISTEXT(INDEX('Abs Formation'!$B$4:$T$369,MATCH(HS$9*1,Tableau6[Date],0),MATCH(Tableau3[[#This Row],[Nom Prénom]],Tableau6[[#Headers],[Infirmière]:[Personne 19]],0)))=TRUE,"Form","")</f>
        <v/>
      </c>
      <c r="HT13" s="131" t="str">
        <f>IF(ISTEXT(INDEX('Abs Formation'!$B$4:$T$369,MATCH(HT$9*1,Tableau6[Date],0),MATCH(Tableau3[[#This Row],[Nom Prénom]],Tableau6[[#Headers],[Infirmière]:[Personne 19]],0)))=TRUE,"Form","")</f>
        <v/>
      </c>
      <c r="HU13" s="131" t="str">
        <f>IF(ISTEXT(INDEX('Abs Formation'!$B$4:$T$369,MATCH(HU$9*1,Tableau6[Date],0),MATCH(Tableau3[[#This Row],[Nom Prénom]],Tableau6[[#Headers],[Infirmière]:[Personne 19]],0)))=TRUE,"Form","")</f>
        <v/>
      </c>
      <c r="HV13" s="131" t="str">
        <f>IF(ISTEXT(INDEX('Abs Formation'!$B$4:$T$369,MATCH(HV$9*1,Tableau6[Date],0),MATCH(Tableau3[[#This Row],[Nom Prénom]],Tableau6[[#Headers],[Infirmière]:[Personne 19]],0)))=TRUE,"Form","")</f>
        <v/>
      </c>
      <c r="HW13" s="131" t="str">
        <f>IF(ISTEXT(INDEX('Abs Formation'!$B$4:$T$369,MATCH(HW$9*1,Tableau6[Date],0),MATCH(Tableau3[[#This Row],[Nom Prénom]],Tableau6[[#Headers],[Infirmière]:[Personne 19]],0)))=TRUE,"Form","")</f>
        <v/>
      </c>
      <c r="HX13" s="131" t="str">
        <f>IF(ISTEXT(INDEX('Abs Formation'!$B$4:$T$369,MATCH(HX$9*1,Tableau6[Date],0),MATCH(Tableau3[[#This Row],[Nom Prénom]],Tableau6[[#Headers],[Infirmière]:[Personne 19]],0)))=TRUE,"Form","")</f>
        <v/>
      </c>
      <c r="HY13" s="131" t="str">
        <f>IF(ISTEXT(INDEX('Abs Formation'!$B$4:$T$369,MATCH(HY$9*1,Tableau6[Date],0),MATCH(Tableau3[[#This Row],[Nom Prénom]],Tableau6[[#Headers],[Infirmière]:[Personne 19]],0)))=TRUE,"Form","")</f>
        <v/>
      </c>
      <c r="HZ13" s="131" t="str">
        <f>IF(ISTEXT(INDEX('Abs Formation'!$B$4:$T$369,MATCH(HZ$9*1,Tableau6[Date],0),MATCH(Tableau3[[#This Row],[Nom Prénom]],Tableau6[[#Headers],[Infirmière]:[Personne 19]],0)))=TRUE,"Form","")</f>
        <v/>
      </c>
      <c r="IA13" s="131" t="str">
        <f>IF(ISTEXT(INDEX('Abs Formation'!$B$4:$T$369,MATCH(IA$9*1,Tableau6[Date],0),MATCH(Tableau3[[#This Row],[Nom Prénom]],Tableau6[[#Headers],[Infirmière]:[Personne 19]],0)))=TRUE,"Form","")</f>
        <v/>
      </c>
      <c r="IB13" s="131" t="str">
        <f>IF(ISTEXT(INDEX('Abs Formation'!$B$4:$T$369,MATCH(IB$9*1,Tableau6[Date],0),MATCH(Tableau3[[#This Row],[Nom Prénom]],Tableau6[[#Headers],[Infirmière]:[Personne 19]],0)))=TRUE,"Form","")</f>
        <v/>
      </c>
      <c r="IC13" s="131" t="str">
        <f>IF(ISTEXT(INDEX('Abs Formation'!$B$4:$T$369,MATCH(IC$9*1,Tableau6[Date],0),MATCH(Tableau3[[#This Row],[Nom Prénom]],Tableau6[[#Headers],[Infirmière]:[Personne 19]],0)))=TRUE,"Form","")</f>
        <v/>
      </c>
      <c r="ID13" s="131" t="str">
        <f>IF(ISTEXT(INDEX('Abs Formation'!$B$4:$T$369,MATCH(ID$9*1,Tableau6[Date],0),MATCH(Tableau3[[#This Row],[Nom Prénom]],Tableau6[[#Headers],[Infirmière]:[Personne 19]],0)))=TRUE,"Form","")</f>
        <v/>
      </c>
      <c r="IE13" s="131" t="str">
        <f>IF(ISTEXT(INDEX('Abs Formation'!$B$4:$T$369,MATCH(IE$9*1,Tableau6[Date],0),MATCH(Tableau3[[#This Row],[Nom Prénom]],Tableau6[[#Headers],[Infirmière]:[Personne 19]],0)))=TRUE,"Form","")</f>
        <v/>
      </c>
      <c r="IF13" s="131" t="str">
        <f>IF(ISTEXT(INDEX('Abs Formation'!$B$4:$T$369,MATCH(IF$9*1,Tableau6[Date],0),MATCH(Tableau3[[#This Row],[Nom Prénom]],Tableau6[[#Headers],[Infirmière]:[Personne 19]],0)))=TRUE,"Form","")</f>
        <v/>
      </c>
      <c r="IG13" s="131" t="str">
        <f>IF(ISTEXT(INDEX('Abs Formation'!$B$4:$T$369,MATCH(IG$9*1,Tableau6[Date],0),MATCH(Tableau3[[#This Row],[Nom Prénom]],Tableau6[[#Headers],[Infirmière]:[Personne 19]],0)))=TRUE,"Form","")</f>
        <v/>
      </c>
      <c r="IH13" s="131" t="str">
        <f>IF(ISTEXT(INDEX('Abs Formation'!$B$4:$T$369,MATCH(IH$9*1,Tableau6[Date],0),MATCH(Tableau3[[#This Row],[Nom Prénom]],Tableau6[[#Headers],[Infirmière]:[Personne 19]],0)))=TRUE,"Form","")</f>
        <v/>
      </c>
      <c r="II13" s="131" t="str">
        <f>IF(ISTEXT(INDEX('Abs Formation'!$B$4:$T$369,MATCH(II$9*1,Tableau6[Date],0),MATCH(Tableau3[[#This Row],[Nom Prénom]],Tableau6[[#Headers],[Infirmière]:[Personne 19]],0)))=TRUE,"Form","")</f>
        <v/>
      </c>
      <c r="IJ13" s="131" t="str">
        <f>IF(ISTEXT(INDEX('Abs Formation'!$B$4:$T$369,MATCH(IJ$9*1,Tableau6[Date],0),MATCH(Tableau3[[#This Row],[Nom Prénom]],Tableau6[[#Headers],[Infirmière]:[Personne 19]],0)))=TRUE,"Form","")</f>
        <v/>
      </c>
      <c r="IK13" s="131" t="str">
        <f>IF(ISTEXT(INDEX('Abs Formation'!$B$4:$T$369,MATCH(IK$9*1,Tableau6[Date],0),MATCH(Tableau3[[#This Row],[Nom Prénom]],Tableau6[[#Headers],[Infirmière]:[Personne 19]],0)))=TRUE,"Form","")</f>
        <v/>
      </c>
      <c r="IL13" s="131" t="str">
        <f>IF(ISTEXT(INDEX('Abs Formation'!$B$4:$T$369,MATCH(IL$9*1,Tableau6[Date],0),MATCH(Tableau3[[#This Row],[Nom Prénom]],Tableau6[[#Headers],[Infirmière]:[Personne 19]],0)))=TRUE,"Form","")</f>
        <v/>
      </c>
      <c r="IM13" s="131" t="str">
        <f>IF(ISTEXT(INDEX('Abs Formation'!$B$4:$T$369,MATCH(IM$9*1,Tableau6[Date],0),MATCH(Tableau3[[#This Row],[Nom Prénom]],Tableau6[[#Headers],[Infirmière]:[Personne 19]],0)))=TRUE,"Form","")</f>
        <v/>
      </c>
      <c r="IN13" s="131" t="str">
        <f>IF(ISTEXT(INDEX('Abs Formation'!$B$4:$T$369,MATCH(IN$9*1,Tableau6[Date],0),MATCH(Tableau3[[#This Row],[Nom Prénom]],Tableau6[[#Headers],[Infirmière]:[Personne 19]],0)))=TRUE,"Form","")</f>
        <v/>
      </c>
      <c r="IO13" s="131" t="str">
        <f>IF(ISTEXT(INDEX('Abs Formation'!$B$4:$T$369,MATCH(IO$9*1,Tableau6[Date],0),MATCH(Tableau3[[#This Row],[Nom Prénom]],Tableau6[[#Headers],[Infirmière]:[Personne 19]],0)))=TRUE,"Form","")</f>
        <v/>
      </c>
      <c r="IP13" s="131" t="str">
        <f>IF(ISTEXT(INDEX('Abs Formation'!$B$4:$T$369,MATCH(IP$9*1,Tableau6[Date],0),MATCH(Tableau3[[#This Row],[Nom Prénom]],Tableau6[[#Headers],[Infirmière]:[Personne 19]],0)))=TRUE,"Form","")</f>
        <v/>
      </c>
      <c r="IQ13" s="131" t="str">
        <f>IF(ISTEXT(INDEX('Abs Formation'!$B$4:$T$369,MATCH(IQ$9*1,Tableau6[Date],0),MATCH(Tableau3[[#This Row],[Nom Prénom]],Tableau6[[#Headers],[Infirmière]:[Personne 19]],0)))=TRUE,"Form","")</f>
        <v/>
      </c>
      <c r="IR13" s="131" t="str">
        <f>IF(ISTEXT(INDEX('Abs Formation'!$B$4:$T$369,MATCH(IR$9*1,Tableau6[Date],0),MATCH(Tableau3[[#This Row],[Nom Prénom]],Tableau6[[#Headers],[Infirmière]:[Personne 19]],0)))=TRUE,"Form","")</f>
        <v/>
      </c>
      <c r="IS13" s="131" t="str">
        <f>IF(ISTEXT(INDEX('Abs Formation'!$B$4:$T$369,MATCH(IS$9*1,Tableau6[Date],0),MATCH(Tableau3[[#This Row],[Nom Prénom]],Tableau6[[#Headers],[Infirmière]:[Personne 19]],0)))=TRUE,"Form","")</f>
        <v/>
      </c>
      <c r="IT13" s="131" t="str">
        <f>IF(ISTEXT(INDEX('Abs Formation'!$B$4:$T$369,MATCH(IT$9*1,Tableau6[Date],0),MATCH(Tableau3[[#This Row],[Nom Prénom]],Tableau6[[#Headers],[Infirmière]:[Personne 19]],0)))=TRUE,"Form","")</f>
        <v/>
      </c>
      <c r="IU13" s="131" t="str">
        <f>IF(ISTEXT(INDEX('Abs Formation'!$B$4:$T$369,MATCH(IU$9*1,Tableau6[Date],0),MATCH(Tableau3[[#This Row],[Nom Prénom]],Tableau6[[#Headers],[Infirmière]:[Personne 19]],0)))=TRUE,"Form","")</f>
        <v/>
      </c>
      <c r="IV13" s="131" t="str">
        <f>IF(ISTEXT(INDEX('Abs Formation'!$B$4:$T$369,MATCH(IV$9*1,Tableau6[Date],0),MATCH(Tableau3[[#This Row],[Nom Prénom]],Tableau6[[#Headers],[Infirmière]:[Personne 19]],0)))=TRUE,"Form","")</f>
        <v/>
      </c>
      <c r="IW13" s="131" t="str">
        <f>IF(ISTEXT(INDEX('Abs Formation'!$B$4:$T$369,MATCH(IW$9*1,Tableau6[Date],0),MATCH(Tableau3[[#This Row],[Nom Prénom]],Tableau6[[#Headers],[Infirmière]:[Personne 19]],0)))=TRUE,"Form","")</f>
        <v/>
      </c>
      <c r="IX13" s="131" t="str">
        <f>IF(ISTEXT(INDEX('Abs Formation'!$B$4:$T$369,MATCH(IX$9*1,Tableau6[Date],0),MATCH(Tableau3[[#This Row],[Nom Prénom]],Tableau6[[#Headers],[Infirmière]:[Personne 19]],0)))=TRUE,"Form","")</f>
        <v/>
      </c>
      <c r="IY13" s="138" t="str">
        <f>IF(ISTEXT(INDEX('Abs Formation'!$B$4:$T$369,MATCH(IY$9*1,Tableau6[Date],0),MATCH(Tableau3[[#This Row],[Nom Prénom]],Tableau6[[#Headers],[Infirmière]:[Personne 19]],0)))=TRUE,"Form","")</f>
        <v/>
      </c>
      <c r="IZ13" s="138" t="str">
        <f>IF(ISTEXT(INDEX('Abs Formation'!$B$4:$T$369,MATCH(IZ$9*1,Tableau6[Date],0),MATCH(Tableau3[[#This Row],[Nom Prénom]],Tableau6[[#Headers],[Infirmière]:[Personne 19]],0)))=TRUE,"Form","")</f>
        <v/>
      </c>
      <c r="JA13" s="138" t="str">
        <f>IF(ISTEXT(INDEX('Abs Formation'!$B$4:$T$369,MATCH(JA$9*1,Tableau6[Date],0),MATCH(Tableau3[[#This Row],[Nom Prénom]],Tableau6[[#Headers],[Infirmière]:[Personne 19]],0)))=TRUE,"Form","")</f>
        <v/>
      </c>
      <c r="JB13" s="138" t="str">
        <f>IF(ISTEXT(INDEX('Abs Formation'!$B$4:$T$369,MATCH(JB$9*1,Tableau6[Date],0),MATCH(Tableau3[[#This Row],[Nom Prénom]],Tableau6[[#Headers],[Infirmière]:[Personne 19]],0)))=TRUE,"Form","")</f>
        <v/>
      </c>
      <c r="JC13" s="138" t="str">
        <f>IF(ISTEXT(INDEX('Abs Formation'!$B$4:$T$369,MATCH(JC$9*1,Tableau6[Date],0),MATCH(Tableau3[[#This Row],[Nom Prénom]],Tableau6[[#Headers],[Infirmière]:[Personne 19]],0)))=TRUE,"Form","")</f>
        <v/>
      </c>
      <c r="JD13" s="138" t="str">
        <f>IF(ISTEXT(INDEX('Abs Formation'!$B$4:$T$369,MATCH(JD$9*1,Tableau6[Date],0),MATCH(Tableau3[[#This Row],[Nom Prénom]],Tableau6[[#Headers],[Infirmière]:[Personne 19]],0)))=TRUE,"Form","")</f>
        <v/>
      </c>
      <c r="JE13" s="138" t="str">
        <f>IF(ISTEXT(INDEX('Abs Formation'!$B$4:$T$369,MATCH(JE$9*1,Tableau6[Date],0),MATCH(Tableau3[[#This Row],[Nom Prénom]],Tableau6[[#Headers],[Infirmière]:[Personne 19]],0)))=TRUE,"Form","")</f>
        <v/>
      </c>
      <c r="JF13" s="138" t="str">
        <f>IF(ISTEXT(INDEX('Abs Formation'!$B$4:$T$369,MATCH(JF$9*1,Tableau6[Date],0),MATCH(Tableau3[[#This Row],[Nom Prénom]],Tableau6[[#Headers],[Infirmière]:[Personne 19]],0)))=TRUE,"Form","")</f>
        <v/>
      </c>
      <c r="JG13" s="138" t="str">
        <f>IF(ISTEXT(INDEX('Abs Formation'!$B$4:$T$369,MATCH(JG$9*1,Tableau6[Date],0),MATCH(Tableau3[[#This Row],[Nom Prénom]],Tableau6[[#Headers],[Infirmière]:[Personne 19]],0)))=TRUE,"Form","")</f>
        <v/>
      </c>
      <c r="JH13" s="138" t="str">
        <f>IF(ISTEXT(INDEX('Abs Formation'!$B$4:$T$369,MATCH(JH$9*1,Tableau6[Date],0),MATCH(Tableau3[[#This Row],[Nom Prénom]],Tableau6[[#Headers],[Infirmière]:[Personne 19]],0)))=TRUE,"Form","")</f>
        <v/>
      </c>
      <c r="JI13" s="138" t="str">
        <f>IF(ISTEXT(INDEX('Abs Formation'!$B$4:$T$369,MATCH(JI$9*1,Tableau6[Date],0),MATCH(Tableau3[[#This Row],[Nom Prénom]],Tableau6[[#Headers],[Infirmière]:[Personne 19]],0)))=TRUE,"Form","")</f>
        <v/>
      </c>
      <c r="JJ13" s="138" t="str">
        <f>IF(ISTEXT(INDEX('Abs Formation'!$B$4:$T$369,MATCH(JJ$9*1,Tableau6[Date],0),MATCH(Tableau3[[#This Row],[Nom Prénom]],Tableau6[[#Headers],[Infirmière]:[Personne 19]],0)))=TRUE,"Form","")</f>
        <v/>
      </c>
      <c r="JK13" s="138" t="str">
        <f>IF(ISTEXT(INDEX('Abs Formation'!$B$4:$T$369,MATCH(JK$9*1,Tableau6[Date],0),MATCH(Tableau3[[#This Row],[Nom Prénom]],Tableau6[[#Headers],[Infirmière]:[Personne 19]],0)))=TRUE,"Form","")</f>
        <v/>
      </c>
      <c r="JL13" s="138" t="str">
        <f>IF(ISTEXT(INDEX('Abs Formation'!$B$4:$T$369,MATCH(JL$9*1,Tableau6[Date],0),MATCH(Tableau3[[#This Row],[Nom Prénom]],Tableau6[[#Headers],[Infirmière]:[Personne 19]],0)))=TRUE,"Form","")</f>
        <v/>
      </c>
      <c r="JM13" s="138" t="str">
        <f>IF(ISTEXT(INDEX('Abs Formation'!$B$4:$T$369,MATCH(JM$9*1,Tableau6[Date],0),MATCH(Tableau3[[#This Row],[Nom Prénom]],Tableau6[[#Headers],[Infirmière]:[Personne 19]],0)))=TRUE,"Form","")</f>
        <v/>
      </c>
      <c r="JN13" s="138" t="str">
        <f>IF(ISTEXT(INDEX('Abs Formation'!$B$4:$T$369,MATCH(JN$9*1,Tableau6[Date],0),MATCH(Tableau3[[#This Row],[Nom Prénom]],Tableau6[[#Headers],[Infirmière]:[Personne 19]],0)))=TRUE,"Form","")</f>
        <v/>
      </c>
      <c r="JO13" s="138" t="str">
        <f>IF(ISTEXT(INDEX('Abs Formation'!$B$4:$T$369,MATCH(JO$9*1,Tableau6[Date],0),MATCH(Tableau3[[#This Row],[Nom Prénom]],Tableau6[[#Headers],[Infirmière]:[Personne 19]],0)))=TRUE,"Form","")</f>
        <v/>
      </c>
      <c r="JP13" s="138" t="str">
        <f>IF(ISTEXT(INDEX('Abs Formation'!$B$4:$T$369,MATCH(JP$9*1,Tableau6[Date],0),MATCH(Tableau3[[#This Row],[Nom Prénom]],Tableau6[[#Headers],[Infirmière]:[Personne 19]],0)))=TRUE,"Form","")</f>
        <v/>
      </c>
      <c r="JQ13" s="138" t="str">
        <f>IF(ISTEXT(INDEX('Abs Formation'!$B$4:$T$369,MATCH(JQ$9*1,Tableau6[Date],0),MATCH(Tableau3[[#This Row],[Nom Prénom]],Tableau6[[#Headers],[Infirmière]:[Personne 19]],0)))=TRUE,"Form","")</f>
        <v/>
      </c>
      <c r="JR13" s="138" t="str">
        <f>IF(ISTEXT(INDEX('Abs Formation'!$B$4:$T$369,MATCH(JR$9*1,Tableau6[Date],0),MATCH(Tableau3[[#This Row],[Nom Prénom]],Tableau6[[#Headers],[Infirmière]:[Personne 19]],0)))=TRUE,"Form","")</f>
        <v/>
      </c>
      <c r="JS13" s="138" t="str">
        <f>IF(ISTEXT(INDEX('Abs Formation'!$B$4:$T$369,MATCH(JS$9*1,Tableau6[Date],0),MATCH(Tableau3[[#This Row],[Nom Prénom]],Tableau6[[#Headers],[Infirmière]:[Personne 19]],0)))=TRUE,"Form","")</f>
        <v/>
      </c>
      <c r="JT13" s="138" t="str">
        <f>IF(ISTEXT(INDEX('Abs Formation'!$B$4:$T$369,MATCH(JT$9*1,Tableau6[Date],0),MATCH(Tableau3[[#This Row],[Nom Prénom]],Tableau6[[#Headers],[Infirmière]:[Personne 19]],0)))=TRUE,"Form","")</f>
        <v/>
      </c>
      <c r="JU13" s="138" t="str">
        <f>IF(ISTEXT(INDEX('Abs Formation'!$B$4:$T$369,MATCH(JU$9*1,Tableau6[Date],0),MATCH(Tableau3[[#This Row],[Nom Prénom]],Tableau6[[#Headers],[Infirmière]:[Personne 19]],0)))=TRUE,"Form","")</f>
        <v/>
      </c>
      <c r="JV13" s="138" t="str">
        <f>IF(ISTEXT(INDEX('Abs Formation'!$B$4:$T$369,MATCH(JV$9*1,Tableau6[Date],0),MATCH(Tableau3[[#This Row],[Nom Prénom]],Tableau6[[#Headers],[Infirmière]:[Personne 19]],0)))=TRUE,"Form","")</f>
        <v/>
      </c>
      <c r="JW13" s="138" t="str">
        <f>IF(ISTEXT(INDEX('Abs Formation'!$B$4:$T$369,MATCH(JW$9*1,Tableau6[Date],0),MATCH(Tableau3[[#This Row],[Nom Prénom]],Tableau6[[#Headers],[Infirmière]:[Personne 19]],0)))=TRUE,"Form","")</f>
        <v/>
      </c>
      <c r="JX13" s="138" t="str">
        <f>IF(ISTEXT(INDEX('Abs Formation'!$B$4:$T$369,MATCH(JX$9*1,Tableau6[Date],0),MATCH(Tableau3[[#This Row],[Nom Prénom]],Tableau6[[#Headers],[Infirmière]:[Personne 19]],0)))=TRUE,"Form","")</f>
        <v/>
      </c>
      <c r="JY13" s="138" t="str">
        <f>IF(ISTEXT(INDEX('Abs Formation'!$B$4:$T$369,MATCH(JY$9*1,Tableau6[Date],0),MATCH(Tableau3[[#This Row],[Nom Prénom]],Tableau6[[#Headers],[Infirmière]:[Personne 19]],0)))=TRUE,"Form","")</f>
        <v/>
      </c>
      <c r="JZ13" s="138" t="str">
        <f>IF(ISTEXT(INDEX('Abs Formation'!$B$4:$T$369,MATCH(JZ$9*1,Tableau6[Date],0),MATCH(Tableau3[[#This Row],[Nom Prénom]],Tableau6[[#Headers],[Infirmière]:[Personne 19]],0)))=TRUE,"Form","")</f>
        <v/>
      </c>
      <c r="KA13" s="138" t="str">
        <f>IF(ISTEXT(INDEX('Abs Formation'!$B$4:$T$369,MATCH(KA$9*1,Tableau6[Date],0),MATCH(Tableau3[[#This Row],[Nom Prénom]],Tableau6[[#Headers],[Infirmière]:[Personne 19]],0)))=TRUE,"Form","")</f>
        <v/>
      </c>
      <c r="KB13" s="138" t="str">
        <f>IF(ISTEXT(INDEX('Abs Formation'!$B$4:$T$369,MATCH(KB$9*1,Tableau6[Date],0),MATCH(Tableau3[[#This Row],[Nom Prénom]],Tableau6[[#Headers],[Infirmière]:[Personne 19]],0)))=TRUE,"Form","")</f>
        <v/>
      </c>
      <c r="KC13" s="139" t="str">
        <f>IF(ISTEXT(INDEX('Abs Formation'!$B$4:$T$369,MATCH(KC$9*1,Tableau6[Date],0),MATCH(Tableau3[[#This Row],[Nom Prénom]],Tableau6[[#Headers],[Infirmière]:[Personne 19]],0)))=TRUE,"Form","")</f>
        <v/>
      </c>
      <c r="KD13" s="139" t="str">
        <f>IF(ISTEXT(INDEX('Abs Formation'!$B$4:$T$369,MATCH(KD$9*1,Tableau6[Date],0),MATCH(Tableau3[[#This Row],[Nom Prénom]],Tableau6[[#Headers],[Infirmière]:[Personne 19]],0)))=TRUE,"Form","")</f>
        <v/>
      </c>
      <c r="KE13" s="139" t="str">
        <f>IF(ISTEXT(INDEX('Abs Formation'!$B$4:$T$369,MATCH(KE$9*1,Tableau6[Date],0),MATCH(Tableau3[[#This Row],[Nom Prénom]],Tableau6[[#Headers],[Infirmière]:[Personne 19]],0)))=TRUE,"Form","")</f>
        <v/>
      </c>
      <c r="KF13" s="139" t="str">
        <f>IF(ISTEXT(INDEX('Abs Formation'!$B$4:$T$369,MATCH(KF$9*1,Tableau6[Date],0),MATCH(Tableau3[[#This Row],[Nom Prénom]],Tableau6[[#Headers],[Infirmière]:[Personne 19]],0)))=TRUE,"Form","")</f>
        <v/>
      </c>
      <c r="KG13" s="139" t="str">
        <f>IF(ISTEXT(INDEX('Abs Formation'!$B$4:$T$369,MATCH(KG$9*1,Tableau6[Date],0),MATCH(Tableau3[[#This Row],[Nom Prénom]],Tableau6[[#Headers],[Infirmière]:[Personne 19]],0)))=TRUE,"Form","")</f>
        <v/>
      </c>
      <c r="KH13" s="139" t="str">
        <f>IF(ISTEXT(INDEX('Abs Formation'!$B$4:$T$369,MATCH(KH$9*1,Tableau6[Date],0),MATCH(Tableau3[[#This Row],[Nom Prénom]],Tableau6[[#Headers],[Infirmière]:[Personne 19]],0)))=TRUE,"Form","")</f>
        <v/>
      </c>
      <c r="KI13" s="139" t="str">
        <f>IF(ISTEXT(INDEX('Abs Formation'!$B$4:$T$369,MATCH(KI$9*1,Tableau6[Date],0),MATCH(Tableau3[[#This Row],[Nom Prénom]],Tableau6[[#Headers],[Infirmière]:[Personne 19]],0)))=TRUE,"Form","")</f>
        <v/>
      </c>
      <c r="KJ13" s="139" t="str">
        <f>IF(ISTEXT(INDEX('Abs Formation'!$B$4:$T$369,MATCH(KJ$9*1,Tableau6[Date],0),MATCH(Tableau3[[#This Row],[Nom Prénom]],Tableau6[[#Headers],[Infirmière]:[Personne 19]],0)))=TRUE,"Form","")</f>
        <v/>
      </c>
      <c r="KK13" s="139" t="str">
        <f>IF(ISTEXT(INDEX('Abs Formation'!$B$4:$T$369,MATCH(KK$9*1,Tableau6[Date],0),MATCH(Tableau3[[#This Row],[Nom Prénom]],Tableau6[[#Headers],[Infirmière]:[Personne 19]],0)))=TRUE,"Form","")</f>
        <v/>
      </c>
      <c r="KL13" s="139" t="str">
        <f>IF(ISTEXT(INDEX('Abs Formation'!$B$4:$T$369,MATCH(KL$9*1,Tableau6[Date],0),MATCH(Tableau3[[#This Row],[Nom Prénom]],Tableau6[[#Headers],[Infirmière]:[Personne 19]],0)))=TRUE,"Form","")</f>
        <v/>
      </c>
      <c r="KM13" s="139" t="str">
        <f>IF(ISTEXT(INDEX('Abs Formation'!$B$4:$T$369,MATCH(KM$9*1,Tableau6[Date],0),MATCH(Tableau3[[#This Row],[Nom Prénom]],Tableau6[[#Headers],[Infirmière]:[Personne 19]],0)))=TRUE,"Form","")</f>
        <v/>
      </c>
      <c r="KN13" s="139" t="str">
        <f>IF(ISTEXT(INDEX('Abs Formation'!$B$4:$T$369,MATCH(KN$9*1,Tableau6[Date],0),MATCH(Tableau3[[#This Row],[Nom Prénom]],Tableau6[[#Headers],[Infirmière]:[Personne 19]],0)))=TRUE,"Form","")</f>
        <v/>
      </c>
      <c r="KO13" s="139" t="str">
        <f>IF(ISTEXT(INDEX('Abs Formation'!$B$4:$T$369,MATCH(KO$9*1,Tableau6[Date],0),MATCH(Tableau3[[#This Row],[Nom Prénom]],Tableau6[[#Headers],[Infirmière]:[Personne 19]],0)))=TRUE,"Form","")</f>
        <v/>
      </c>
      <c r="KP13" s="139" t="str">
        <f>IF(ISTEXT(INDEX('Abs Formation'!$B$4:$T$369,MATCH(KP$9*1,Tableau6[Date],0),MATCH(Tableau3[[#This Row],[Nom Prénom]],Tableau6[[#Headers],[Infirmière]:[Personne 19]],0)))=TRUE,"Form","")</f>
        <v/>
      </c>
      <c r="KQ13" s="139" t="str">
        <f>IF(ISTEXT(INDEX('Abs Formation'!$B$4:$T$369,MATCH(KQ$9*1,Tableau6[Date],0),MATCH(Tableau3[[#This Row],[Nom Prénom]],Tableau6[[#Headers],[Infirmière]:[Personne 19]],0)))=TRUE,"Form","")</f>
        <v/>
      </c>
      <c r="KR13" s="139" t="str">
        <f>IF(ISTEXT(INDEX('Abs Formation'!$B$4:$T$369,MATCH(KR$9*1,Tableau6[Date],0),MATCH(Tableau3[[#This Row],[Nom Prénom]],Tableau6[[#Headers],[Infirmière]:[Personne 19]],0)))=TRUE,"Form","")</f>
        <v/>
      </c>
      <c r="KS13" s="139" t="str">
        <f>IF(ISTEXT(INDEX('Abs Formation'!$B$4:$T$369,MATCH(KS$9*1,Tableau6[Date],0),MATCH(Tableau3[[#This Row],[Nom Prénom]],Tableau6[[#Headers],[Infirmière]:[Personne 19]],0)))=TRUE,"Form","")</f>
        <v/>
      </c>
      <c r="KT13" s="139" t="str">
        <f>IF(ISTEXT(INDEX('Abs Formation'!$B$4:$T$369,MATCH(KT$9*1,Tableau6[Date],0),MATCH(Tableau3[[#This Row],[Nom Prénom]],Tableau6[[#Headers],[Infirmière]:[Personne 19]],0)))=TRUE,"Form","")</f>
        <v/>
      </c>
      <c r="KU13" s="139" t="str">
        <f>IF(ISTEXT(INDEX('Abs Formation'!$B$4:$T$369,MATCH(KU$9*1,Tableau6[Date],0),MATCH(Tableau3[[#This Row],[Nom Prénom]],Tableau6[[#Headers],[Infirmière]:[Personne 19]],0)))=TRUE,"Form","")</f>
        <v/>
      </c>
      <c r="KV13" s="139" t="str">
        <f>IF(ISTEXT(INDEX('Abs Formation'!$B$4:$T$369,MATCH(KV$9*1,Tableau6[Date],0),MATCH(Tableau3[[#This Row],[Nom Prénom]],Tableau6[[#Headers],[Infirmière]:[Personne 19]],0)))=TRUE,"Form","")</f>
        <v/>
      </c>
      <c r="KW13" s="139" t="str">
        <f>IF(ISTEXT(INDEX('Abs Formation'!$B$4:$T$369,MATCH(KW$9*1,Tableau6[Date],0),MATCH(Tableau3[[#This Row],[Nom Prénom]],Tableau6[[#Headers],[Infirmière]:[Personne 19]],0)))=TRUE,"Form","")</f>
        <v/>
      </c>
      <c r="KX13" s="139" t="str">
        <f>IF(ISTEXT(INDEX('Abs Formation'!$B$4:$T$369,MATCH(KX$9*1,Tableau6[Date],0),MATCH(Tableau3[[#This Row],[Nom Prénom]],Tableau6[[#Headers],[Infirmière]:[Personne 19]],0)))=TRUE,"Form","")</f>
        <v/>
      </c>
      <c r="KY13" s="139" t="str">
        <f>IF(ISTEXT(INDEX('Abs Formation'!$B$4:$T$369,MATCH(KY$9*1,Tableau6[Date],0),MATCH(Tableau3[[#This Row],[Nom Prénom]],Tableau6[[#Headers],[Infirmière]:[Personne 19]],0)))=TRUE,"Form","")</f>
        <v/>
      </c>
      <c r="KZ13" s="139" t="str">
        <f>IF(ISTEXT(INDEX('Abs Formation'!$B$4:$T$369,MATCH(KZ$9*1,Tableau6[Date],0),MATCH(Tableau3[[#This Row],[Nom Prénom]],Tableau6[[#Headers],[Infirmière]:[Personne 19]],0)))=TRUE,"Form","")</f>
        <v/>
      </c>
      <c r="LA13" s="139" t="str">
        <f>IF(ISTEXT(INDEX('Abs Formation'!$B$4:$T$369,MATCH(LA$9*1,Tableau6[Date],0),MATCH(Tableau3[[#This Row],[Nom Prénom]],Tableau6[[#Headers],[Infirmière]:[Personne 19]],0)))=TRUE,"Form","")</f>
        <v/>
      </c>
      <c r="LB13" s="139" t="str">
        <f>IF(ISTEXT(INDEX('Abs Formation'!$B$4:$T$369,MATCH(LB$9*1,Tableau6[Date],0),MATCH(Tableau3[[#This Row],[Nom Prénom]],Tableau6[[#Headers],[Infirmière]:[Personne 19]],0)))=TRUE,"Form","")</f>
        <v/>
      </c>
      <c r="LC13" s="139" t="str">
        <f>IF(ISTEXT(INDEX('Abs Formation'!$B$4:$T$369,MATCH(LC$9*1,Tableau6[Date],0),MATCH(Tableau3[[#This Row],[Nom Prénom]],Tableau6[[#Headers],[Infirmière]:[Personne 19]],0)))=TRUE,"Form","")</f>
        <v/>
      </c>
      <c r="LD13" s="139" t="str">
        <f>IF(ISTEXT(INDEX('Abs Formation'!$B$4:$T$369,MATCH(LD$9*1,Tableau6[Date],0),MATCH(Tableau3[[#This Row],[Nom Prénom]],Tableau6[[#Headers],[Infirmière]:[Personne 19]],0)))=TRUE,"Form","")</f>
        <v/>
      </c>
      <c r="LE13" s="139" t="str">
        <f>IF(ISTEXT(INDEX('Abs Formation'!$B$4:$T$369,MATCH(LE$9*1,Tableau6[Date],0),MATCH(Tableau3[[#This Row],[Nom Prénom]],Tableau6[[#Headers],[Infirmière]:[Personne 19]],0)))=TRUE,"Form","")</f>
        <v/>
      </c>
      <c r="LF13" s="139" t="str">
        <f>IF(ISTEXT(INDEX('Abs Formation'!$B$4:$T$369,MATCH(LF$9*1,Tableau6[Date],0),MATCH(Tableau3[[#This Row],[Nom Prénom]],Tableau6[[#Headers],[Infirmière]:[Personne 19]],0)))=TRUE,"Form","")</f>
        <v/>
      </c>
      <c r="LG13" s="139" t="str">
        <f>IF(ISTEXT(INDEX('Abs Formation'!$B$4:$T$369,MATCH(LG$9*1,Tableau6[Date],0),MATCH(Tableau3[[#This Row],[Nom Prénom]],Tableau6[[#Headers],[Infirmière]:[Personne 19]],0)))=TRUE,"Form","")</f>
        <v/>
      </c>
      <c r="LH13" s="140" t="str">
        <f>IF(ISTEXT(INDEX('Abs Formation'!$B$4:$T$369,MATCH(LH$9*1,Tableau6[Date],0),MATCH(Tableau3[[#This Row],[Nom Prénom]],Tableau6[[#Headers],[Infirmière]:[Personne 19]],0)))=TRUE,"Form","")</f>
        <v/>
      </c>
      <c r="LI13" s="140" t="str">
        <f>IF(ISTEXT(INDEX('Abs Formation'!$B$4:$T$369,MATCH(LI$9*1,Tableau6[Date],0),MATCH(Tableau3[[#This Row],[Nom Prénom]],Tableau6[[#Headers],[Infirmière]:[Personne 19]],0)))=TRUE,"Form","")</f>
        <v/>
      </c>
      <c r="LJ13" s="140" t="str">
        <f>IF(ISTEXT(INDEX('Abs Formation'!$B$4:$T$369,MATCH(LJ$9*1,Tableau6[Date],0),MATCH(Tableau3[[#This Row],[Nom Prénom]],Tableau6[[#Headers],[Infirmière]:[Personne 19]],0)))=TRUE,"Form","")</f>
        <v/>
      </c>
      <c r="LK13" s="140" t="str">
        <f>IF(ISTEXT(INDEX('Abs Formation'!$B$4:$T$369,MATCH(LK$9*1,Tableau6[Date],0),MATCH(Tableau3[[#This Row],[Nom Prénom]],Tableau6[[#Headers],[Infirmière]:[Personne 19]],0)))=TRUE,"Form","")</f>
        <v/>
      </c>
      <c r="LL13" s="140" t="str">
        <f>IF(ISTEXT(INDEX('Abs Formation'!$B$4:$T$369,MATCH(LL$9*1,Tableau6[Date],0),MATCH(Tableau3[[#This Row],[Nom Prénom]],Tableau6[[#Headers],[Infirmière]:[Personne 19]],0)))=TRUE,"Form","")</f>
        <v/>
      </c>
      <c r="LM13" s="140" t="str">
        <f>IF(ISTEXT(INDEX('Abs Formation'!$B$4:$T$369,MATCH(LM$9*1,Tableau6[Date],0),MATCH(Tableau3[[#This Row],[Nom Prénom]],Tableau6[[#Headers],[Infirmière]:[Personne 19]],0)))=TRUE,"Form","")</f>
        <v/>
      </c>
      <c r="LN13" s="140" t="str">
        <f>IF(ISTEXT(INDEX('Abs Formation'!$B$4:$T$369,MATCH(LN$9*1,Tableau6[Date],0),MATCH(Tableau3[[#This Row],[Nom Prénom]],Tableau6[[#Headers],[Infirmière]:[Personne 19]],0)))=TRUE,"Form","")</f>
        <v/>
      </c>
      <c r="LO13" s="140" t="str">
        <f>IF(ISTEXT(INDEX('Abs Formation'!$B$4:$T$369,MATCH(LO$9*1,Tableau6[Date],0),MATCH(Tableau3[[#This Row],[Nom Prénom]],Tableau6[[#Headers],[Infirmière]:[Personne 19]],0)))=TRUE,"Form","")</f>
        <v/>
      </c>
      <c r="LP13" s="140" t="str">
        <f>IF(ISTEXT(INDEX('Abs Formation'!$B$4:$T$369,MATCH(LP$9*1,Tableau6[Date],0),MATCH(Tableau3[[#This Row],[Nom Prénom]],Tableau6[[#Headers],[Infirmière]:[Personne 19]],0)))=TRUE,"Form","")</f>
        <v/>
      </c>
      <c r="LQ13" s="140" t="str">
        <f>IF(ISTEXT(INDEX('Abs Formation'!$B$4:$T$369,MATCH(LQ$9*1,Tableau6[Date],0),MATCH(Tableau3[[#This Row],[Nom Prénom]],Tableau6[[#Headers],[Infirmière]:[Personne 19]],0)))=TRUE,"Form","")</f>
        <v/>
      </c>
      <c r="LR13" s="140" t="str">
        <f>IF(ISTEXT(INDEX('Abs Formation'!$B$4:$T$369,MATCH(LR$9*1,Tableau6[Date],0),MATCH(Tableau3[[#This Row],[Nom Prénom]],Tableau6[[#Headers],[Infirmière]:[Personne 19]],0)))=TRUE,"Form","")</f>
        <v/>
      </c>
      <c r="LS13" s="140" t="str">
        <f>IF(ISTEXT(INDEX('Abs Formation'!$B$4:$T$369,MATCH(LS$9*1,Tableau6[Date],0),MATCH(Tableau3[[#This Row],[Nom Prénom]],Tableau6[[#Headers],[Infirmière]:[Personne 19]],0)))=TRUE,"Form","")</f>
        <v/>
      </c>
      <c r="LT13" s="140" t="str">
        <f>IF(ISTEXT(INDEX('Abs Formation'!$B$4:$T$369,MATCH(LT$9*1,Tableau6[Date],0),MATCH(Tableau3[[#This Row],[Nom Prénom]],Tableau6[[#Headers],[Infirmière]:[Personne 19]],0)))=TRUE,"Form","")</f>
        <v/>
      </c>
      <c r="LU13" s="140" t="str">
        <f>IF(ISTEXT(INDEX('Abs Formation'!$B$4:$T$369,MATCH(LU$9*1,Tableau6[Date],0),MATCH(Tableau3[[#This Row],[Nom Prénom]],Tableau6[[#Headers],[Infirmière]:[Personne 19]],0)))=TRUE,"Form","")</f>
        <v/>
      </c>
      <c r="LV13" s="140" t="str">
        <f>IF(ISTEXT(INDEX('Abs Formation'!$B$4:$T$369,MATCH(LV$9*1,Tableau6[Date],0),MATCH(Tableau3[[#This Row],[Nom Prénom]],Tableau6[[#Headers],[Infirmière]:[Personne 19]],0)))=TRUE,"Form","")</f>
        <v/>
      </c>
      <c r="LW13" s="140" t="str">
        <f>IF(ISTEXT(INDEX('Abs Formation'!$B$4:$T$369,MATCH(LW$9*1,Tableau6[Date],0),MATCH(Tableau3[[#This Row],[Nom Prénom]],Tableau6[[#Headers],[Infirmière]:[Personne 19]],0)))=TRUE,"Form","")</f>
        <v/>
      </c>
      <c r="LX13" s="140" t="str">
        <f>IF(ISTEXT(INDEX('Abs Formation'!$B$4:$T$369,MATCH(LX$9*1,Tableau6[Date],0),MATCH(Tableau3[[#This Row],[Nom Prénom]],Tableau6[[#Headers],[Infirmière]:[Personne 19]],0)))=TRUE,"Form","")</f>
        <v/>
      </c>
      <c r="LY13" s="140" t="str">
        <f>IF(ISTEXT(INDEX('Abs Formation'!$B$4:$T$369,MATCH(LY$9*1,Tableau6[Date],0),MATCH(Tableau3[[#This Row],[Nom Prénom]],Tableau6[[#Headers],[Infirmière]:[Personne 19]],0)))=TRUE,"Form","")</f>
        <v/>
      </c>
      <c r="LZ13" s="140" t="str">
        <f>IF(ISTEXT(INDEX('Abs Formation'!$B$4:$T$369,MATCH(LZ$9*1,Tableau6[Date],0),MATCH(Tableau3[[#This Row],[Nom Prénom]],Tableau6[[#Headers],[Infirmière]:[Personne 19]],0)))=TRUE,"Form","")</f>
        <v/>
      </c>
      <c r="MA13" s="140" t="str">
        <f>IF(ISTEXT(INDEX('Abs Formation'!$B$4:$T$369,MATCH(MA$9*1,Tableau6[Date],0),MATCH(Tableau3[[#This Row],[Nom Prénom]],Tableau6[[#Headers],[Infirmière]:[Personne 19]],0)))=TRUE,"Form","")</f>
        <v/>
      </c>
      <c r="MB13" s="140" t="str">
        <f>IF(ISTEXT(INDEX('Abs Formation'!$B$4:$T$369,MATCH(MB$9*1,Tableau6[Date],0),MATCH(Tableau3[[#This Row],[Nom Prénom]],Tableau6[[#Headers],[Infirmière]:[Personne 19]],0)))=TRUE,"Form","")</f>
        <v/>
      </c>
      <c r="MC13" s="140" t="str">
        <f>IF(ISTEXT(INDEX('Abs Formation'!$B$4:$T$369,MATCH(MC$9*1,Tableau6[Date],0),MATCH(Tableau3[[#This Row],[Nom Prénom]],Tableau6[[#Headers],[Infirmière]:[Personne 19]],0)))=TRUE,"Form","")</f>
        <v/>
      </c>
      <c r="MD13" s="140" t="str">
        <f>IF(ISTEXT(INDEX('Abs Formation'!$B$4:$T$369,MATCH(MD$9*1,Tableau6[Date],0),MATCH(Tableau3[[#This Row],[Nom Prénom]],Tableau6[[#Headers],[Infirmière]:[Personne 19]],0)))=TRUE,"Form","")</f>
        <v/>
      </c>
      <c r="ME13" s="140" t="str">
        <f>IF(ISTEXT(INDEX('Abs Formation'!$B$4:$T$369,MATCH(ME$9*1,Tableau6[Date],0),MATCH(Tableau3[[#This Row],[Nom Prénom]],Tableau6[[#Headers],[Infirmière]:[Personne 19]],0)))=TRUE,"Form","")</f>
        <v/>
      </c>
      <c r="MF13" s="140" t="str">
        <f>IF(ISTEXT(INDEX('Abs Formation'!$B$4:$T$369,MATCH(MF$9*1,Tableau6[Date],0),MATCH(Tableau3[[#This Row],[Nom Prénom]],Tableau6[[#Headers],[Infirmière]:[Personne 19]],0)))=TRUE,"Form","")</f>
        <v/>
      </c>
      <c r="MG13" s="140" t="str">
        <f>IF(ISTEXT(INDEX('Abs Formation'!$B$4:$T$369,MATCH(MG$9*1,Tableau6[Date],0),MATCH(Tableau3[[#This Row],[Nom Prénom]],Tableau6[[#Headers],[Infirmière]:[Personne 19]],0)))=TRUE,"Form","")</f>
        <v/>
      </c>
      <c r="MH13" s="140" t="str">
        <f>IF(ISTEXT(INDEX('Abs Formation'!$B$4:$T$369,MATCH(MH$9*1,Tableau6[Date],0),MATCH(Tableau3[[#This Row],[Nom Prénom]],Tableau6[[#Headers],[Infirmière]:[Personne 19]],0)))=TRUE,"Form","")</f>
        <v/>
      </c>
      <c r="MI13" s="140" t="str">
        <f>IF(ISTEXT(INDEX('Abs Formation'!$B$4:$T$369,MATCH(MI$9*1,Tableau6[Date],0),MATCH(Tableau3[[#This Row],[Nom Prénom]],Tableau6[[#Headers],[Infirmière]:[Personne 19]],0)))=TRUE,"Form","")</f>
        <v/>
      </c>
      <c r="MJ13" s="140" t="str">
        <f>IF(ISTEXT(INDEX('Abs Formation'!$B$4:$T$369,MATCH(MJ$9*1,Tableau6[Date],0),MATCH(Tableau3[[#This Row],[Nom Prénom]],Tableau6[[#Headers],[Infirmière]:[Personne 19]],0)))=TRUE,"Form","")</f>
        <v/>
      </c>
      <c r="MK13" s="140" t="str">
        <f>IF(ISTEXT(INDEX('Abs Formation'!$B$4:$T$369,MATCH(MK$9*1,Tableau6[Date],0),MATCH(Tableau3[[#This Row],[Nom Prénom]],Tableau6[[#Headers],[Infirmière]:[Personne 19]],0)))=TRUE,"Form","")</f>
        <v/>
      </c>
      <c r="ML13" s="141" t="str">
        <f>IF(ISTEXT(INDEX('Abs Formation'!$B$4:$T$369,MATCH(ML$9*1,Tableau6[Date],0),MATCH(Tableau3[[#This Row],[Nom Prénom]],Tableau6[[#Headers],[Infirmière]:[Personne 19]],0)))=TRUE,"Form","")</f>
        <v/>
      </c>
      <c r="MM13" s="141" t="str">
        <f>IF(ISTEXT(INDEX('Abs Formation'!$B$4:$T$369,MATCH(MM$9*1,Tableau6[Date],0),MATCH(Tableau3[[#This Row],[Nom Prénom]],Tableau6[[#Headers],[Infirmière]:[Personne 19]],0)))=TRUE,"Form","")</f>
        <v/>
      </c>
      <c r="MN13" s="141" t="str">
        <f>IF(ISTEXT(INDEX('Abs Formation'!$B$4:$T$369,MATCH(MN$9*1,Tableau6[Date],0),MATCH(Tableau3[[#This Row],[Nom Prénom]],Tableau6[[#Headers],[Infirmière]:[Personne 19]],0)))=TRUE,"Form","")</f>
        <v/>
      </c>
      <c r="MO13" s="141" t="str">
        <f>IF(ISTEXT(INDEX('Abs Formation'!$B$4:$T$369,MATCH(MO$9*1,Tableau6[Date],0),MATCH(Tableau3[[#This Row],[Nom Prénom]],Tableau6[[#Headers],[Infirmière]:[Personne 19]],0)))=TRUE,"Form","")</f>
        <v/>
      </c>
      <c r="MP13" s="141" t="str">
        <f>IF(ISTEXT(INDEX('Abs Formation'!$B$4:$T$369,MATCH(MP$9*1,Tableau6[Date],0),MATCH(Tableau3[[#This Row],[Nom Prénom]],Tableau6[[#Headers],[Infirmière]:[Personne 19]],0)))=TRUE,"Form","")</f>
        <v/>
      </c>
      <c r="MQ13" s="141" t="str">
        <f>IF(ISTEXT(INDEX('Abs Formation'!$B$4:$T$369,MATCH(MQ$9*1,Tableau6[Date],0),MATCH(Tableau3[[#This Row],[Nom Prénom]],Tableau6[[#Headers],[Infirmière]:[Personne 19]],0)))=TRUE,"Form","")</f>
        <v/>
      </c>
      <c r="MR13" s="141" t="str">
        <f>IF(ISTEXT(INDEX('Abs Formation'!$B$4:$T$369,MATCH(MR$9*1,Tableau6[Date],0),MATCH(Tableau3[[#This Row],[Nom Prénom]],Tableau6[[#Headers],[Infirmière]:[Personne 19]],0)))=TRUE,"Form","")</f>
        <v/>
      </c>
      <c r="MS13" s="141" t="str">
        <f>IF(ISTEXT(INDEX('Abs Formation'!$B$4:$T$369,MATCH(MS$9*1,Tableau6[Date],0),MATCH(Tableau3[[#This Row],[Nom Prénom]],Tableau6[[#Headers],[Infirmière]:[Personne 19]],0)))=TRUE,"Form","")</f>
        <v/>
      </c>
      <c r="MT13" s="141" t="str">
        <f>IF(ISTEXT(INDEX('Abs Formation'!$B$4:$T$369,MATCH(MT$9*1,Tableau6[Date],0),MATCH(Tableau3[[#This Row],[Nom Prénom]],Tableau6[[#Headers],[Infirmière]:[Personne 19]],0)))=TRUE,"Form","")</f>
        <v/>
      </c>
      <c r="MU13" s="141" t="str">
        <f>IF(ISTEXT(INDEX('Abs Formation'!$B$4:$T$369,MATCH(MU$9*1,Tableau6[Date],0),MATCH(Tableau3[[#This Row],[Nom Prénom]],Tableau6[[#Headers],[Infirmière]:[Personne 19]],0)))=TRUE,"Form","")</f>
        <v/>
      </c>
      <c r="MV13" s="141" t="str">
        <f>IF(ISTEXT(INDEX('Abs Formation'!$B$4:$T$369,MATCH(MV$9*1,Tableau6[Date],0),MATCH(Tableau3[[#This Row],[Nom Prénom]],Tableau6[[#Headers],[Infirmière]:[Personne 19]],0)))=TRUE,"Form","")</f>
        <v/>
      </c>
      <c r="MW13" s="141" t="str">
        <f>IF(ISTEXT(INDEX('Abs Formation'!$B$4:$T$369,MATCH(MW$9*1,Tableau6[Date],0),MATCH(Tableau3[[#This Row],[Nom Prénom]],Tableau6[[#Headers],[Infirmière]:[Personne 19]],0)))=TRUE,"Form","")</f>
        <v/>
      </c>
      <c r="MX13" s="141" t="str">
        <f>IF(ISTEXT(INDEX('Abs Formation'!$B$4:$T$369,MATCH(MX$9*1,Tableau6[Date],0),MATCH(Tableau3[[#This Row],[Nom Prénom]],Tableau6[[#Headers],[Infirmière]:[Personne 19]],0)))=TRUE,"Form","")</f>
        <v/>
      </c>
      <c r="MY13" s="141" t="str">
        <f>IF(ISTEXT(INDEX('Abs Formation'!$B$4:$T$369,MATCH(MY$9*1,Tableau6[Date],0),MATCH(Tableau3[[#This Row],[Nom Prénom]],Tableau6[[#Headers],[Infirmière]:[Personne 19]],0)))=TRUE,"Form","")</f>
        <v/>
      </c>
      <c r="MZ13" s="141" t="str">
        <f>IF(ISTEXT(INDEX('Abs Formation'!$B$4:$T$369,MATCH(MZ$9*1,Tableau6[Date],0),MATCH(Tableau3[[#This Row],[Nom Prénom]],Tableau6[[#Headers],[Infirmière]:[Personne 19]],0)))=TRUE,"Form","")</f>
        <v/>
      </c>
      <c r="NA13" s="141" t="str">
        <f>IF(ISTEXT(INDEX('Abs Formation'!$B$4:$T$369,MATCH(NA$9*1,Tableau6[Date],0),MATCH(Tableau3[[#This Row],[Nom Prénom]],Tableau6[[#Headers],[Infirmière]:[Personne 19]],0)))=TRUE,"Form","")</f>
        <v/>
      </c>
      <c r="NB13" s="141" t="str">
        <f>IF(ISTEXT(INDEX('Abs Formation'!$B$4:$T$369,MATCH(NB$9*1,Tableau6[Date],0),MATCH(Tableau3[[#This Row],[Nom Prénom]],Tableau6[[#Headers],[Infirmière]:[Personne 19]],0)))=TRUE,"Form","")</f>
        <v/>
      </c>
      <c r="NC13" s="141" t="str">
        <f>IF(ISTEXT(INDEX('Abs Formation'!$B$4:$T$369,MATCH(NC$9*1,Tableau6[Date],0),MATCH(Tableau3[[#This Row],[Nom Prénom]],Tableau6[[#Headers],[Infirmière]:[Personne 19]],0)))=TRUE,"Form","")</f>
        <v/>
      </c>
      <c r="ND13" s="141" t="str">
        <f>IF(ISTEXT(INDEX('Abs Formation'!$B$4:$T$369,MATCH(ND$9*1,Tableau6[Date],0),MATCH(Tableau3[[#This Row],[Nom Prénom]],Tableau6[[#Headers],[Infirmière]:[Personne 19]],0)))=TRUE,"Form","")</f>
        <v/>
      </c>
      <c r="NE13" s="141" t="str">
        <f>IF(ISTEXT(INDEX('Abs Formation'!$B$4:$T$369,MATCH(NE$9*1,Tableau6[Date],0),MATCH(Tableau3[[#This Row],[Nom Prénom]],Tableau6[[#Headers],[Infirmière]:[Personne 19]],0)))=TRUE,"Form","")</f>
        <v/>
      </c>
      <c r="NF13" s="141" t="str">
        <f>IF(ISTEXT(INDEX('Abs Formation'!$B$4:$T$369,MATCH(NF$9*1,Tableau6[Date],0),MATCH(Tableau3[[#This Row],[Nom Prénom]],Tableau6[[#Headers],[Infirmière]:[Personne 19]],0)))=TRUE,"Form","")</f>
        <v/>
      </c>
      <c r="NG13" s="141" t="str">
        <f>IF(ISTEXT(INDEX('Abs Formation'!$B$4:$T$369,MATCH(NG$9*1,Tableau6[Date],0),MATCH(Tableau3[[#This Row],[Nom Prénom]],Tableau6[[#Headers],[Infirmière]:[Personne 19]],0)))=TRUE,"Form","")</f>
        <v/>
      </c>
      <c r="NH13" s="141" t="str">
        <f>IF(ISTEXT(INDEX('Abs Formation'!$B$4:$T$369,MATCH(NH$9*1,Tableau6[Date],0),MATCH(Tableau3[[#This Row],[Nom Prénom]],Tableau6[[#Headers],[Infirmière]:[Personne 19]],0)))=TRUE,"Form","")</f>
        <v/>
      </c>
      <c r="NI13" s="141" t="str">
        <f>IF(ISTEXT(INDEX('Abs Formation'!$B$4:$T$369,MATCH(NI$9*1,Tableau6[Date],0),MATCH(Tableau3[[#This Row],[Nom Prénom]],Tableau6[[#Headers],[Infirmière]:[Personne 19]],0)))=TRUE,"Form","")</f>
        <v/>
      </c>
      <c r="NJ13" s="141" t="str">
        <f>IF(ISTEXT(INDEX('Abs Formation'!$B$4:$T$369,MATCH(NJ$9*1,Tableau6[Date],0),MATCH(Tableau3[[#This Row],[Nom Prénom]],Tableau6[[#Headers],[Infirmière]:[Personne 19]],0)))=TRUE,"Form","")</f>
        <v/>
      </c>
      <c r="NK13" s="141" t="str">
        <f>IF(ISTEXT(INDEX('Abs Formation'!$B$4:$T$369,MATCH(NK$9*1,Tableau6[Date],0),MATCH(Tableau3[[#This Row],[Nom Prénom]],Tableau6[[#Headers],[Infirmière]:[Personne 19]],0)))=TRUE,"Form","")</f>
        <v/>
      </c>
      <c r="NL13" s="141" t="str">
        <f>IF(ISTEXT(INDEX('Abs Formation'!$B$4:$T$369,MATCH(NL$9*1,Tableau6[Date],0),MATCH(Tableau3[[#This Row],[Nom Prénom]],Tableau6[[#Headers],[Infirmière]:[Personne 19]],0)))=TRUE,"Form","")</f>
        <v/>
      </c>
      <c r="NM13" s="141" t="str">
        <f>IF(ISTEXT(INDEX('Abs Formation'!$B$4:$T$369,MATCH(NM$9*1,Tableau6[Date],0),MATCH(Tableau3[[#This Row],[Nom Prénom]],Tableau6[[#Headers],[Infirmière]:[Personne 19]],0)))=TRUE,"Form","")</f>
        <v/>
      </c>
      <c r="NN13" s="141" t="str">
        <f>IF(ISTEXT(INDEX('Abs Formation'!$B$4:$T$369,MATCH(NN$9*1,Tableau6[Date],0),MATCH(Tableau3[[#This Row],[Nom Prénom]],Tableau6[[#Headers],[Infirmière]:[Personne 19]],0)))=TRUE,"Form","")</f>
        <v/>
      </c>
      <c r="NO13" s="141" t="str">
        <f>IF(ISTEXT(INDEX('Abs Formation'!$B$4:$T$369,MATCH(NO$9*1,Tableau6[Date],0),MATCH(Tableau3[[#This Row],[Nom Prénom]],Tableau6[[#Headers],[Infirmière]:[Personne 19]],0)))=TRUE,"Form","")</f>
        <v/>
      </c>
      <c r="NP13" s="145" t="str">
        <f>IF(ISTEXT(INDEX('Abs Formation'!$B$4:$T$369,MATCH(NP$9*1,Tableau6[Date],0),MATCH(Tableau3[[#This Row],[Nom Prénom]],Tableau6[[#Headers],[Infirmière]:[Personne 19]],0)))=TRUE,"Form","")</f>
        <v/>
      </c>
    </row>
    <row r="14" spans="1:380" ht="27" customHeight="1" x14ac:dyDescent="0.2">
      <c r="A14" s="77"/>
      <c r="B14" s="77"/>
      <c r="C14" s="77"/>
      <c r="D14" s="77">
        <f t="shared" ref="D14:D22" si="7">COUNTIFS($P14:$NP14,U$1)</f>
        <v>0</v>
      </c>
      <c r="E14" s="77">
        <f t="shared" ref="E14:E22" si="8">COUNTIFS($P14:$NP14,AA$1)</f>
        <v>0</v>
      </c>
      <c r="F14" s="77">
        <f t="shared" ref="F14:F22" si="9">COUNTIFS($P14:$NP14,U$2)</f>
        <v>0</v>
      </c>
      <c r="G14" s="77">
        <f t="shared" ref="G14:G22" si="10">COUNTIFS($P14:$NP14,AJ$2)+COUNTIFS($P14:$NP14,AJ$3)</f>
        <v>0</v>
      </c>
      <c r="H14" s="77">
        <f t="shared" si="5"/>
        <v>0</v>
      </c>
      <c r="I14" s="77">
        <f t="shared" si="6"/>
        <v>0</v>
      </c>
      <c r="J14" s="77">
        <f t="shared" ref="J14:J22" si="11">C14-F14</f>
        <v>0</v>
      </c>
      <c r="K14" s="77"/>
      <c r="L14" s="77"/>
      <c r="M14" s="77"/>
      <c r="N14" s="148"/>
      <c r="O14" s="78"/>
      <c r="P14" s="131" t="str">
        <f>IF(ISTEXT(INDEX('Abs Formation'!$B$4:$T$369,MATCH(P$9*1,Tableau6[Date],0),MATCH(Tableau3[[#This Row],[Nom Prénom]],Tableau6[[#Headers],[Infirmière]:[Personne 19]],0)))=TRUE,"Form","")</f>
        <v/>
      </c>
      <c r="Q14" s="131" t="str">
        <f>IF(ISTEXT(INDEX('Abs Formation'!$B$4:$T$369,MATCH(Q$9*1,Tableau6[Date],0),MATCH(Tableau3[[#This Row],[Nom Prénom]],Tableau6[[#Headers],[Infirmière]:[Personne 19]],0)))=TRUE,"Form","")</f>
        <v/>
      </c>
      <c r="R14" s="131" t="str">
        <f>IF(ISTEXT(INDEX('Abs Formation'!$B$4:$T$369,MATCH(R$9*1,Tableau6[Date],0),MATCH(Tableau3[[#This Row],[Nom Prénom]],Tableau6[[#Headers],[Infirmière]:[Personne 19]],0)))=TRUE,"Form","")</f>
        <v/>
      </c>
      <c r="S14" s="131" t="str">
        <f>IF(ISTEXT(INDEX('Abs Formation'!$B$4:$T$369,MATCH(S$9*1,Tableau6[Date],0),MATCH(Tableau3[[#This Row],[Nom Prénom]],Tableau6[[#Headers],[Infirmière]:[Personne 19]],0)))=TRUE,"Form","")</f>
        <v/>
      </c>
      <c r="T14" s="131" t="str">
        <f>IF(ISTEXT(INDEX('Abs Formation'!$B$4:$T$369,MATCH(T$9*1,Tableau6[Date],0),MATCH(Tableau3[[#This Row],[Nom Prénom]],Tableau6[[#Headers],[Infirmière]:[Personne 19]],0)))=TRUE,"Form","")</f>
        <v/>
      </c>
      <c r="U14" s="131" t="str">
        <f>IF(ISTEXT(INDEX('Abs Formation'!$B$4:$T$369,MATCH(U$9*1,Tableau6[Date],0),MATCH(Tableau3[[#This Row],[Nom Prénom]],Tableau6[[#Headers],[Infirmière]:[Personne 19]],0)))=TRUE,"Form","")</f>
        <v/>
      </c>
      <c r="V14" s="131" t="str">
        <f>IF(ISTEXT(INDEX('Abs Formation'!$B$4:$T$369,MATCH(V$9*1,Tableau6[Date],0),MATCH(Tableau3[[#This Row],[Nom Prénom]],Tableau6[[#Headers],[Infirmière]:[Personne 19]],0)))=TRUE,"Form","")</f>
        <v/>
      </c>
      <c r="W14" s="131" t="str">
        <f>IF(ISTEXT(INDEX('Abs Formation'!$B$4:$T$369,MATCH(W$9*1,Tableau6[Date],0),MATCH(Tableau3[[#This Row],[Nom Prénom]],Tableau6[[#Headers],[Infirmière]:[Personne 19]],0)))=TRUE,"Form","")</f>
        <v/>
      </c>
      <c r="X14" s="131" t="str">
        <f>IF(ISTEXT(INDEX('Abs Formation'!$B$4:$T$369,MATCH(X$9*1,Tableau6[Date],0),MATCH(Tableau3[[#This Row],[Nom Prénom]],Tableau6[[#Headers],[Infirmière]:[Personne 19]],0)))=TRUE,"Form","")</f>
        <v/>
      </c>
      <c r="Y14" s="131" t="str">
        <f>IF(ISTEXT(INDEX('Abs Formation'!$B$4:$T$369,MATCH(Y$9*1,Tableau6[Date],0),MATCH(Tableau3[[#This Row],[Nom Prénom]],Tableau6[[#Headers],[Infirmière]:[Personne 19]],0)))=TRUE,"Form","")</f>
        <v/>
      </c>
      <c r="Z14" s="131" t="str">
        <f>IF(ISTEXT(INDEX('Abs Formation'!$B$4:$T$369,MATCH(Z$9*1,Tableau6[Date],0),MATCH(Tableau3[[#This Row],[Nom Prénom]],Tableau6[[#Headers],[Infirmière]:[Personne 19]],0)))=TRUE,"Form","")</f>
        <v/>
      </c>
      <c r="AA14" s="131" t="str">
        <f>IF(ISTEXT(INDEX('Abs Formation'!$B$4:$T$369,MATCH(AA$9*1,Tableau6[Date],0),MATCH(Tableau3[[#This Row],[Nom Prénom]],Tableau6[[#Headers],[Infirmière]:[Personne 19]],0)))=TRUE,"Form","")</f>
        <v/>
      </c>
      <c r="AB14" s="131" t="str">
        <f>IF(ISTEXT(INDEX('Abs Formation'!$B$4:$T$369,MATCH(AB$9*1,Tableau6[Date],0),MATCH(Tableau3[[#This Row],[Nom Prénom]],Tableau6[[#Headers],[Infirmière]:[Personne 19]],0)))=TRUE,"Form","")</f>
        <v/>
      </c>
      <c r="AC14" s="131" t="str">
        <f>IF(ISTEXT(INDEX('Abs Formation'!$B$4:$T$369,MATCH(AC$9*1,Tableau6[Date],0),MATCH(Tableau3[[#This Row],[Nom Prénom]],Tableau6[[#Headers],[Infirmière]:[Personne 19]],0)))=TRUE,"Form","")</f>
        <v/>
      </c>
      <c r="AD14" s="131" t="str">
        <f>IF(ISTEXT(INDEX('Abs Formation'!$B$4:$T$369,MATCH(AD$9*1,Tableau6[Date],0),MATCH(Tableau3[[#This Row],[Nom Prénom]],Tableau6[[#Headers],[Infirmière]:[Personne 19]],0)))=TRUE,"Form","")</f>
        <v/>
      </c>
      <c r="AE14" s="131" t="str">
        <f>IF(ISTEXT(INDEX('Abs Formation'!$B$4:$T$369,MATCH(AE$9*1,Tableau6[Date],0),MATCH(Tableau3[[#This Row],[Nom Prénom]],Tableau6[[#Headers],[Infirmière]:[Personne 19]],0)))=TRUE,"Form","")</f>
        <v/>
      </c>
      <c r="AF14" s="131" t="str">
        <f>IF(ISTEXT(INDEX('Abs Formation'!$B$4:$T$369,MATCH(AF$9*1,Tableau6[Date],0),MATCH(Tableau3[[#This Row],[Nom Prénom]],Tableau6[[#Headers],[Infirmière]:[Personne 19]],0)))=TRUE,"Form","")</f>
        <v/>
      </c>
      <c r="AG14" s="131" t="str">
        <f>IF(ISTEXT(INDEX('Abs Formation'!$B$4:$T$369,MATCH(AG$9*1,Tableau6[Date],0),MATCH(Tableau3[[#This Row],[Nom Prénom]],Tableau6[[#Headers],[Infirmière]:[Personne 19]],0)))=TRUE,"Form","")</f>
        <v/>
      </c>
      <c r="AH14" s="131" t="str">
        <f>IF(ISTEXT(INDEX('Abs Formation'!$B$4:$T$369,MATCH(AH$9*1,Tableau6[Date],0),MATCH(Tableau3[[#This Row],[Nom Prénom]],Tableau6[[#Headers],[Infirmière]:[Personne 19]],0)))=TRUE,"Form","")</f>
        <v/>
      </c>
      <c r="AI14" s="131" t="str">
        <f>IF(ISTEXT(INDEX('Abs Formation'!$B$4:$T$369,MATCH(AI$9*1,Tableau6[Date],0),MATCH(Tableau3[[#This Row],[Nom Prénom]],Tableau6[[#Headers],[Infirmière]:[Personne 19]],0)))=TRUE,"Form","")</f>
        <v/>
      </c>
      <c r="AJ14" s="131" t="str">
        <f>IF(ISTEXT(INDEX('Abs Formation'!$B$4:$T$369,MATCH(AJ$9*1,Tableau6[Date],0),MATCH(Tableau3[[#This Row],[Nom Prénom]],Tableau6[[#Headers],[Infirmière]:[Personne 19]],0)))=TRUE,"Form","")</f>
        <v/>
      </c>
      <c r="AK14" s="131" t="str">
        <f>IF(ISTEXT(INDEX('Abs Formation'!$B$4:$T$369,MATCH(AK$9*1,Tableau6[Date],0),MATCH(Tableau3[[#This Row],[Nom Prénom]],Tableau6[[#Headers],[Infirmière]:[Personne 19]],0)))=TRUE,"Form","")</f>
        <v/>
      </c>
      <c r="AL14" s="131" t="str">
        <f>IF(ISTEXT(INDEX('Abs Formation'!$B$4:$T$369,MATCH(AL$9*1,Tableau6[Date],0),MATCH(Tableau3[[#This Row],[Nom Prénom]],Tableau6[[#Headers],[Infirmière]:[Personne 19]],0)))=TRUE,"Form","")</f>
        <v/>
      </c>
      <c r="AM14" s="131" t="str">
        <f>IF(ISTEXT(INDEX('Abs Formation'!$B$4:$T$369,MATCH(AM$9*1,Tableau6[Date],0),MATCH(Tableau3[[#This Row],[Nom Prénom]],Tableau6[[#Headers],[Infirmière]:[Personne 19]],0)))=TRUE,"Form","")</f>
        <v/>
      </c>
      <c r="AN14" s="131" t="str">
        <f>IF(ISTEXT(INDEX('Abs Formation'!$B$4:$T$369,MATCH(AN$9*1,Tableau6[Date],0),MATCH(Tableau3[[#This Row],[Nom Prénom]],Tableau6[[#Headers],[Infirmière]:[Personne 19]],0)))=TRUE,"Form","")</f>
        <v/>
      </c>
      <c r="AO14" s="131" t="str">
        <f>IF(ISTEXT(INDEX('Abs Formation'!$B$4:$T$369,MATCH(AO$9*1,Tableau6[Date],0),MATCH(Tableau3[[#This Row],[Nom Prénom]],Tableau6[[#Headers],[Infirmière]:[Personne 19]],0)))=TRUE,"Form","")</f>
        <v/>
      </c>
      <c r="AP14" s="131" t="str">
        <f>IF(ISTEXT(INDEX('Abs Formation'!$B$4:$T$369,MATCH(AP$9*1,Tableau6[Date],0),MATCH(Tableau3[[#This Row],[Nom Prénom]],Tableau6[[#Headers],[Infirmière]:[Personne 19]],0)))=TRUE,"Form","")</f>
        <v/>
      </c>
      <c r="AQ14" s="131" t="str">
        <f>IF(ISTEXT(INDEX('Abs Formation'!$B$4:$T$369,MATCH(AQ$9*1,Tableau6[Date],0),MATCH(Tableau3[[#This Row],[Nom Prénom]],Tableau6[[#Headers],[Infirmière]:[Personne 19]],0)))=TRUE,"Form","")</f>
        <v/>
      </c>
      <c r="AR14" s="131" t="str">
        <f>IF(ISTEXT(INDEX('Abs Formation'!$B$4:$T$369,MATCH(AR$9*1,Tableau6[Date],0),MATCH(Tableau3[[#This Row],[Nom Prénom]],Tableau6[[#Headers],[Infirmière]:[Personne 19]],0)))=TRUE,"Form","")</f>
        <v/>
      </c>
      <c r="AS14" s="131" t="str">
        <f>IF(ISTEXT(INDEX('Abs Formation'!$B$4:$T$369,MATCH(AS$9*1,Tableau6[Date],0),MATCH(Tableau3[[#This Row],[Nom Prénom]],Tableau6[[#Headers],[Infirmière]:[Personne 19]],0)))=TRUE,"Form","")</f>
        <v/>
      </c>
      <c r="AT14" s="131" t="str">
        <f>IF(ISTEXT(INDEX('Abs Formation'!$B$4:$T$369,MATCH(AT$9*1,Tableau6[Date],0),MATCH(Tableau3[[#This Row],[Nom Prénom]],Tableau6[[#Headers],[Infirmière]:[Personne 19]],0)))=TRUE,"Form","")</f>
        <v/>
      </c>
      <c r="AU14" s="132" t="str">
        <f>IF(ISTEXT(INDEX('Abs Formation'!$B$4:$T$369,MATCH(AU$9*1,Tableau6[Date],0),MATCH(Tableau3[[#This Row],[Nom Prénom]],Tableau6[[#Headers],[Infirmière]:[Personne 19]],0)))=TRUE,"Form","")</f>
        <v/>
      </c>
      <c r="AV14" s="132" t="str">
        <f>IF(ISTEXT(INDEX('Abs Formation'!$B$4:$T$369,MATCH(AV$9*1,Tableau6[Date],0),MATCH(Tableau3[[#This Row],[Nom Prénom]],Tableau6[[#Headers],[Infirmière]:[Personne 19]],0)))=TRUE,"Form","")</f>
        <v/>
      </c>
      <c r="AW14" s="132" t="str">
        <f>IF(ISTEXT(INDEX('Abs Formation'!$B$4:$T$369,MATCH(AW$9*1,Tableau6[Date],0),MATCH(Tableau3[[#This Row],[Nom Prénom]],Tableau6[[#Headers],[Infirmière]:[Personne 19]],0)))=TRUE,"Form","")</f>
        <v/>
      </c>
      <c r="AX14" s="132" t="str">
        <f>IF(ISTEXT(INDEX('Abs Formation'!$B$4:$T$369,MATCH(AX$9*1,Tableau6[Date],0),MATCH(Tableau3[[#This Row],[Nom Prénom]],Tableau6[[#Headers],[Infirmière]:[Personne 19]],0)))=TRUE,"Form","")</f>
        <v/>
      </c>
      <c r="AY14" s="132" t="str">
        <f>IF(ISTEXT(INDEX('Abs Formation'!$B$4:$T$369,MATCH(AY$9*1,Tableau6[Date],0),MATCH(Tableau3[[#This Row],[Nom Prénom]],Tableau6[[#Headers],[Infirmière]:[Personne 19]],0)))=TRUE,"Form","")</f>
        <v/>
      </c>
      <c r="AZ14" s="132" t="str">
        <f>IF(ISTEXT(INDEX('Abs Formation'!$B$4:$T$369,MATCH(AZ$9*1,Tableau6[Date],0),MATCH(Tableau3[[#This Row],[Nom Prénom]],Tableau6[[#Headers],[Infirmière]:[Personne 19]],0)))=TRUE,"Form","")</f>
        <v/>
      </c>
      <c r="BA14" s="132" t="str">
        <f>IF(ISTEXT(INDEX('Abs Formation'!$B$4:$T$369,MATCH(BA$9*1,Tableau6[Date],0),MATCH(Tableau3[[#This Row],[Nom Prénom]],Tableau6[[#Headers],[Infirmière]:[Personne 19]],0)))=TRUE,"Form","")</f>
        <v/>
      </c>
      <c r="BB14" s="132" t="str">
        <f>IF(ISTEXT(INDEX('Abs Formation'!$B$4:$T$369,MATCH(BB$9*1,Tableau6[Date],0),MATCH(Tableau3[[#This Row],[Nom Prénom]],Tableau6[[#Headers],[Infirmière]:[Personne 19]],0)))=TRUE,"Form","")</f>
        <v/>
      </c>
      <c r="BC14" s="132" t="str">
        <f>IF(ISTEXT(INDEX('Abs Formation'!$B$4:$T$369,MATCH(BC$9*1,Tableau6[Date],0),MATCH(Tableau3[[#This Row],[Nom Prénom]],Tableau6[[#Headers],[Infirmière]:[Personne 19]],0)))=TRUE,"Form","")</f>
        <v/>
      </c>
      <c r="BD14" s="132" t="str">
        <f>IF(ISTEXT(INDEX('Abs Formation'!$B$4:$T$369,MATCH(BD$9*1,Tableau6[Date],0),MATCH(Tableau3[[#This Row],[Nom Prénom]],Tableau6[[#Headers],[Infirmière]:[Personne 19]],0)))=TRUE,"Form","")</f>
        <v/>
      </c>
      <c r="BE14" s="132" t="str">
        <f>IF(ISTEXT(INDEX('Abs Formation'!$B$4:$T$369,MATCH(BE$9*1,Tableau6[Date],0),MATCH(Tableau3[[#This Row],[Nom Prénom]],Tableau6[[#Headers],[Infirmière]:[Personne 19]],0)))=TRUE,"Form","")</f>
        <v/>
      </c>
      <c r="BF14" s="132" t="str">
        <f>IF(ISTEXT(INDEX('Abs Formation'!$B$4:$T$369,MATCH(BF$9*1,Tableau6[Date],0),MATCH(Tableau3[[#This Row],[Nom Prénom]],Tableau6[[#Headers],[Infirmière]:[Personne 19]],0)))=TRUE,"Form","")</f>
        <v/>
      </c>
      <c r="BG14" s="132" t="str">
        <f>IF(ISTEXT(INDEX('Abs Formation'!$B$4:$T$369,MATCH(BG$9*1,Tableau6[Date],0),MATCH(Tableau3[[#This Row],[Nom Prénom]],Tableau6[[#Headers],[Infirmière]:[Personne 19]],0)))=TRUE,"Form","")</f>
        <v/>
      </c>
      <c r="BH14" s="132" t="str">
        <f>IF(ISTEXT(INDEX('Abs Formation'!$B$4:$T$369,MATCH(BH$9*1,Tableau6[Date],0),MATCH(Tableau3[[#This Row],[Nom Prénom]],Tableau6[[#Headers],[Infirmière]:[Personne 19]],0)))=TRUE,"Form","")</f>
        <v/>
      </c>
      <c r="BI14" s="132" t="str">
        <f>IF(ISTEXT(INDEX('Abs Formation'!$B$4:$T$369,MATCH(BI$9*1,Tableau6[Date],0),MATCH(Tableau3[[#This Row],[Nom Prénom]],Tableau6[[#Headers],[Infirmière]:[Personne 19]],0)))=TRUE,"Form","")</f>
        <v/>
      </c>
      <c r="BJ14" s="132" t="str">
        <f>IF(ISTEXT(INDEX('Abs Formation'!$B$4:$T$369,MATCH(BJ$9*1,Tableau6[Date],0),MATCH(Tableau3[[#This Row],[Nom Prénom]],Tableau6[[#Headers],[Infirmière]:[Personne 19]],0)))=TRUE,"Form","")</f>
        <v/>
      </c>
      <c r="BK14" s="132" t="str">
        <f>IF(ISTEXT(INDEX('Abs Formation'!$B$4:$T$369,MATCH(BK$9*1,Tableau6[Date],0),MATCH(Tableau3[[#This Row],[Nom Prénom]],Tableau6[[#Headers],[Infirmière]:[Personne 19]],0)))=TRUE,"Form","")</f>
        <v/>
      </c>
      <c r="BL14" s="132" t="str">
        <f>IF(ISTEXT(INDEX('Abs Formation'!$B$4:$T$369,MATCH(BL$9*1,Tableau6[Date],0),MATCH(Tableau3[[#This Row],[Nom Prénom]],Tableau6[[#Headers],[Infirmière]:[Personne 19]],0)))=TRUE,"Form","")</f>
        <v/>
      </c>
      <c r="BM14" s="132" t="str">
        <f>IF(ISTEXT(INDEX('Abs Formation'!$B$4:$T$369,MATCH(BM$9*1,Tableau6[Date],0),MATCH(Tableau3[[#This Row],[Nom Prénom]],Tableau6[[#Headers],[Infirmière]:[Personne 19]],0)))=TRUE,"Form","")</f>
        <v/>
      </c>
      <c r="BN14" s="132" t="str">
        <f>IF(ISTEXT(INDEX('Abs Formation'!$B$4:$T$369,MATCH(BN$9*1,Tableau6[Date],0),MATCH(Tableau3[[#This Row],[Nom Prénom]],Tableau6[[#Headers],[Infirmière]:[Personne 19]],0)))=TRUE,"Form","")</f>
        <v/>
      </c>
      <c r="BO14" s="132" t="str">
        <f>IF(ISTEXT(INDEX('Abs Formation'!$B$4:$T$369,MATCH(BO$9*1,Tableau6[Date],0),MATCH(Tableau3[[#This Row],[Nom Prénom]],Tableau6[[#Headers],[Infirmière]:[Personne 19]],0)))=TRUE,"Form","")</f>
        <v/>
      </c>
      <c r="BP14" s="132" t="str">
        <f>IF(ISTEXT(INDEX('Abs Formation'!$B$4:$T$369,MATCH(BP$9*1,Tableau6[Date],0),MATCH(Tableau3[[#This Row],[Nom Prénom]],Tableau6[[#Headers],[Infirmière]:[Personne 19]],0)))=TRUE,"Form","")</f>
        <v/>
      </c>
      <c r="BQ14" s="132" t="str">
        <f>IF(ISTEXT(INDEX('Abs Formation'!$B$4:$T$369,MATCH(BQ$9*1,Tableau6[Date],0),MATCH(Tableau3[[#This Row],[Nom Prénom]],Tableau6[[#Headers],[Infirmière]:[Personne 19]],0)))=TRUE,"Form","")</f>
        <v/>
      </c>
      <c r="BR14" s="132" t="str">
        <f>IF(ISTEXT(INDEX('Abs Formation'!$B$4:$T$369,MATCH(BR$9*1,Tableau6[Date],0),MATCH(Tableau3[[#This Row],[Nom Prénom]],Tableau6[[#Headers],[Infirmière]:[Personne 19]],0)))=TRUE,"Form","")</f>
        <v/>
      </c>
      <c r="BS14" s="132" t="str">
        <f>IF(ISTEXT(INDEX('Abs Formation'!$B$4:$T$369,MATCH(BS$9*1,Tableau6[Date],0),MATCH(Tableau3[[#This Row],[Nom Prénom]],Tableau6[[#Headers],[Infirmière]:[Personne 19]],0)))=TRUE,"Form","")</f>
        <v/>
      </c>
      <c r="BT14" s="132" t="str">
        <f>IF(ISTEXT(INDEX('Abs Formation'!$B$4:$T$369,MATCH(BT$9*1,Tableau6[Date],0),MATCH(Tableau3[[#This Row],[Nom Prénom]],Tableau6[[#Headers],[Infirmière]:[Personne 19]],0)))=TRUE,"Form","")</f>
        <v/>
      </c>
      <c r="BU14" s="132" t="str">
        <f>IF(ISTEXT(INDEX('Abs Formation'!$B$4:$T$369,MATCH(BU$9*1,Tableau6[Date],0),MATCH(Tableau3[[#This Row],[Nom Prénom]],Tableau6[[#Headers],[Infirmière]:[Personne 19]],0)))=TRUE,"Form","")</f>
        <v/>
      </c>
      <c r="BV14" s="132" t="str">
        <f>IF(ISTEXT(INDEX('Abs Formation'!$B$4:$T$369,MATCH(BV$9*1,Tableau6[Date],0),MATCH(Tableau3[[#This Row],[Nom Prénom]],Tableau6[[#Headers],[Infirmière]:[Personne 19]],0)))=TRUE,"Form","")</f>
        <v/>
      </c>
      <c r="BW14" s="133" t="str">
        <f>IF(ISTEXT(INDEX('Abs Formation'!$B$4:$T$369,MATCH(BW$9*1,Tableau6[Date],0),MATCH(Tableau3[[#This Row],[Nom Prénom]],Tableau6[[#Headers],[Infirmière]:[Personne 19]],0)))=TRUE,"Form","")</f>
        <v/>
      </c>
      <c r="BX14" s="133" t="str">
        <f>IF(ISTEXT(INDEX('Abs Formation'!$B$4:$T$369,MATCH(BX$9*1,Tableau6[Date],0),MATCH(Tableau3[[#This Row],[Nom Prénom]],Tableau6[[#Headers],[Infirmière]:[Personne 19]],0)))=TRUE,"Form","")</f>
        <v/>
      </c>
      <c r="BY14" s="133" t="str">
        <f>IF(ISTEXT(INDEX('Abs Formation'!$B$4:$T$369,MATCH(BY$9*1,Tableau6[Date],0),MATCH(Tableau3[[#This Row],[Nom Prénom]],Tableau6[[#Headers],[Infirmière]:[Personne 19]],0)))=TRUE,"Form","")</f>
        <v/>
      </c>
      <c r="BZ14" s="133" t="str">
        <f>IF(ISTEXT(INDEX('Abs Formation'!$B$4:$T$369,MATCH(BZ$9*1,Tableau6[Date],0),MATCH(Tableau3[[#This Row],[Nom Prénom]],Tableau6[[#Headers],[Infirmière]:[Personne 19]],0)))=TRUE,"Form","")</f>
        <v/>
      </c>
      <c r="CA14" s="133" t="str">
        <f>IF(ISTEXT(INDEX('Abs Formation'!$B$4:$T$369,MATCH(CA$9*1,Tableau6[Date],0),MATCH(Tableau3[[#This Row],[Nom Prénom]],Tableau6[[#Headers],[Infirmière]:[Personne 19]],0)))=TRUE,"Form","")</f>
        <v/>
      </c>
      <c r="CB14" s="133" t="str">
        <f>IF(ISTEXT(INDEX('Abs Formation'!$B$4:$T$369,MATCH(CB$9*1,Tableau6[Date],0),MATCH(Tableau3[[#This Row],[Nom Prénom]],Tableau6[[#Headers],[Infirmière]:[Personne 19]],0)))=TRUE,"Form","")</f>
        <v/>
      </c>
      <c r="CC14" s="133" t="str">
        <f>IF(ISTEXT(INDEX('Abs Formation'!$B$4:$T$369,MATCH(CC$9*1,Tableau6[Date],0),MATCH(Tableau3[[#This Row],[Nom Prénom]],Tableau6[[#Headers],[Infirmière]:[Personne 19]],0)))=TRUE,"Form","")</f>
        <v/>
      </c>
      <c r="CD14" s="133" t="str">
        <f>IF(ISTEXT(INDEX('Abs Formation'!$B$4:$T$369,MATCH(CD$9*1,Tableau6[Date],0),MATCH(Tableau3[[#This Row],[Nom Prénom]],Tableau6[[#Headers],[Infirmière]:[Personne 19]],0)))=TRUE,"Form","")</f>
        <v/>
      </c>
      <c r="CE14" s="133" t="str">
        <f>IF(ISTEXT(INDEX('Abs Formation'!$B$4:$T$369,MATCH(CE$9*1,Tableau6[Date],0),MATCH(Tableau3[[#This Row],[Nom Prénom]],Tableau6[[#Headers],[Infirmière]:[Personne 19]],0)))=TRUE,"Form","")</f>
        <v/>
      </c>
      <c r="CF14" s="133" t="str">
        <f>IF(ISTEXT(INDEX('Abs Formation'!$B$4:$T$369,MATCH(CF$9*1,Tableau6[Date],0),MATCH(Tableau3[[#This Row],[Nom Prénom]],Tableau6[[#Headers],[Infirmière]:[Personne 19]],0)))=TRUE,"Form","")</f>
        <v/>
      </c>
      <c r="CG14" s="133" t="str">
        <f>IF(ISTEXT(INDEX('Abs Formation'!$B$4:$T$369,MATCH(CG$9*1,Tableau6[Date],0),MATCH(Tableau3[[#This Row],[Nom Prénom]],Tableau6[[#Headers],[Infirmière]:[Personne 19]],0)))=TRUE,"Form","")</f>
        <v/>
      </c>
      <c r="CH14" s="133" t="str">
        <f>IF(ISTEXT(INDEX('Abs Formation'!$B$4:$T$369,MATCH(CH$9*1,Tableau6[Date],0),MATCH(Tableau3[[#This Row],[Nom Prénom]],Tableau6[[#Headers],[Infirmière]:[Personne 19]],0)))=TRUE,"Form","")</f>
        <v/>
      </c>
      <c r="CI14" s="133" t="str">
        <f>IF(ISTEXT(INDEX('Abs Formation'!$B$4:$T$369,MATCH(CI$9*1,Tableau6[Date],0),MATCH(Tableau3[[#This Row],[Nom Prénom]],Tableau6[[#Headers],[Infirmière]:[Personne 19]],0)))=TRUE,"Form","")</f>
        <v/>
      </c>
      <c r="CJ14" s="133" t="str">
        <f>IF(ISTEXT(INDEX('Abs Formation'!$B$4:$T$369,MATCH(CJ$9*1,Tableau6[Date],0),MATCH(Tableau3[[#This Row],[Nom Prénom]],Tableau6[[#Headers],[Infirmière]:[Personne 19]],0)))=TRUE,"Form","")</f>
        <v/>
      </c>
      <c r="CK14" s="133" t="str">
        <f>IF(ISTEXT(INDEX('Abs Formation'!$B$4:$T$369,MATCH(CK$9*1,Tableau6[Date],0),MATCH(Tableau3[[#This Row],[Nom Prénom]],Tableau6[[#Headers],[Infirmière]:[Personne 19]],0)))=TRUE,"Form","")</f>
        <v/>
      </c>
      <c r="CL14" s="133" t="str">
        <f>IF(ISTEXT(INDEX('Abs Formation'!$B$4:$T$369,MATCH(CL$9*1,Tableau6[Date],0),MATCH(Tableau3[[#This Row],[Nom Prénom]],Tableau6[[#Headers],[Infirmière]:[Personne 19]],0)))=TRUE,"Form","")</f>
        <v/>
      </c>
      <c r="CM14" s="133" t="str">
        <f>IF(ISTEXT(INDEX('Abs Formation'!$B$4:$T$369,MATCH(CM$9*1,Tableau6[Date],0),MATCH(Tableau3[[#This Row],[Nom Prénom]],Tableau6[[#Headers],[Infirmière]:[Personne 19]],0)))=TRUE,"Form","")</f>
        <v/>
      </c>
      <c r="CN14" s="133" t="str">
        <f>IF(ISTEXT(INDEX('Abs Formation'!$B$4:$T$369,MATCH(CN$9*1,Tableau6[Date],0),MATCH(Tableau3[[#This Row],[Nom Prénom]],Tableau6[[#Headers],[Infirmière]:[Personne 19]],0)))=TRUE,"Form","")</f>
        <v/>
      </c>
      <c r="CO14" s="133" t="str">
        <f>IF(ISTEXT(INDEX('Abs Formation'!$B$4:$T$369,MATCH(CO$9*1,Tableau6[Date],0),MATCH(Tableau3[[#This Row],[Nom Prénom]],Tableau6[[#Headers],[Infirmière]:[Personne 19]],0)))=TRUE,"Form","")</f>
        <v/>
      </c>
      <c r="CP14" s="133" t="str">
        <f>IF(ISTEXT(INDEX('Abs Formation'!$B$4:$T$369,MATCH(CP$9*1,Tableau6[Date],0),MATCH(Tableau3[[#This Row],[Nom Prénom]],Tableau6[[#Headers],[Infirmière]:[Personne 19]],0)))=TRUE,"Form","")</f>
        <v/>
      </c>
      <c r="CQ14" s="133" t="str">
        <f>IF(ISTEXT(INDEX('Abs Formation'!$B$4:$T$369,MATCH(CQ$9*1,Tableau6[Date],0),MATCH(Tableau3[[#This Row],[Nom Prénom]],Tableau6[[#Headers],[Infirmière]:[Personne 19]],0)))=TRUE,"Form","")</f>
        <v/>
      </c>
      <c r="CR14" s="133" t="str">
        <f>IF(ISTEXT(INDEX('Abs Formation'!$B$4:$T$369,MATCH(CR$9*1,Tableau6[Date],0),MATCH(Tableau3[[#This Row],[Nom Prénom]],Tableau6[[#Headers],[Infirmière]:[Personne 19]],0)))=TRUE,"Form","")</f>
        <v/>
      </c>
      <c r="CS14" s="133" t="str">
        <f>IF(ISTEXT(INDEX('Abs Formation'!$B$4:$T$369,MATCH(CS$9*1,Tableau6[Date],0),MATCH(Tableau3[[#This Row],[Nom Prénom]],Tableau6[[#Headers],[Infirmière]:[Personne 19]],0)))=TRUE,"Form","")</f>
        <v/>
      </c>
      <c r="CT14" s="133" t="str">
        <f>IF(ISTEXT(INDEX('Abs Formation'!$B$4:$T$369,MATCH(CT$9*1,Tableau6[Date],0),MATCH(Tableau3[[#This Row],[Nom Prénom]],Tableau6[[#Headers],[Infirmière]:[Personne 19]],0)))=TRUE,"Form","")</f>
        <v/>
      </c>
      <c r="CU14" s="133" t="str">
        <f>IF(ISTEXT(INDEX('Abs Formation'!$B$4:$T$369,MATCH(CU$9*1,Tableau6[Date],0),MATCH(Tableau3[[#This Row],[Nom Prénom]],Tableau6[[#Headers],[Infirmière]:[Personne 19]],0)))=TRUE,"Form","")</f>
        <v/>
      </c>
      <c r="CV14" s="133" t="str">
        <f>IF(ISTEXT(INDEX('Abs Formation'!$B$4:$T$369,MATCH(CV$9*1,Tableau6[Date],0),MATCH(Tableau3[[#This Row],[Nom Prénom]],Tableau6[[#Headers],[Infirmière]:[Personne 19]],0)))=TRUE,"Form","")</f>
        <v/>
      </c>
      <c r="CW14" s="133" t="str">
        <f>IF(ISTEXT(INDEX('Abs Formation'!$B$4:$T$369,MATCH(CW$9*1,Tableau6[Date],0),MATCH(Tableau3[[#This Row],[Nom Prénom]],Tableau6[[#Headers],[Infirmière]:[Personne 19]],0)))=TRUE,"Form","")</f>
        <v/>
      </c>
      <c r="CX14" s="133" t="str">
        <f>IF(ISTEXT(INDEX('Abs Formation'!$B$4:$T$369,MATCH(CX$9*1,Tableau6[Date],0),MATCH(Tableau3[[#This Row],[Nom Prénom]],Tableau6[[#Headers],[Infirmière]:[Personne 19]],0)))=TRUE,"Form","")</f>
        <v/>
      </c>
      <c r="CY14" s="133" t="str">
        <f>IF(ISTEXT(INDEX('Abs Formation'!$B$4:$T$369,MATCH(CY$9*1,Tableau6[Date],0),MATCH(Tableau3[[#This Row],[Nom Prénom]],Tableau6[[#Headers],[Infirmière]:[Personne 19]],0)))=TRUE,"Form","")</f>
        <v/>
      </c>
      <c r="CZ14" s="133" t="str">
        <f>IF(ISTEXT(INDEX('Abs Formation'!$B$4:$T$369,MATCH(CZ$9*1,Tableau6[Date],0),MATCH(Tableau3[[#This Row],[Nom Prénom]],Tableau6[[#Headers],[Infirmière]:[Personne 19]],0)))=TRUE,"Form","")</f>
        <v/>
      </c>
      <c r="DA14" s="133" t="str">
        <f>IF(ISTEXT(INDEX('Abs Formation'!$B$4:$T$369,MATCH(DA$9*1,Tableau6[Date],0),MATCH(Tableau3[[#This Row],[Nom Prénom]],Tableau6[[#Headers],[Infirmière]:[Personne 19]],0)))=TRUE,"Form","")</f>
        <v/>
      </c>
      <c r="DB14" s="134" t="str">
        <f>IF(ISTEXT(INDEX('Abs Formation'!$B$4:$T$369,MATCH(DB$9*1,Tableau6[Date],0),MATCH(Tableau3[[#This Row],[Nom Prénom]],Tableau6[[#Headers],[Infirmière]:[Personne 19]],0)))=TRUE,"Form","")</f>
        <v/>
      </c>
      <c r="DC14" s="134" t="str">
        <f>IF(ISTEXT(INDEX('Abs Formation'!$B$4:$T$369,MATCH(DC$9*1,Tableau6[Date],0),MATCH(Tableau3[[#This Row],[Nom Prénom]],Tableau6[[#Headers],[Infirmière]:[Personne 19]],0)))=TRUE,"Form","")</f>
        <v/>
      </c>
      <c r="DD14" s="134" t="str">
        <f>IF(ISTEXT(INDEX('Abs Formation'!$B$4:$T$369,MATCH(DD$9*1,Tableau6[Date],0),MATCH(Tableau3[[#This Row],[Nom Prénom]],Tableau6[[#Headers],[Infirmière]:[Personne 19]],0)))=TRUE,"Form","")</f>
        <v/>
      </c>
      <c r="DE14" s="134" t="str">
        <f>IF(ISTEXT(INDEX('Abs Formation'!$B$4:$T$369,MATCH(DE$9*1,Tableau6[Date],0),MATCH(Tableau3[[#This Row],[Nom Prénom]],Tableau6[[#Headers],[Infirmière]:[Personne 19]],0)))=TRUE,"Form","")</f>
        <v/>
      </c>
      <c r="DF14" s="134" t="str">
        <f>IF(ISTEXT(INDEX('Abs Formation'!$B$4:$T$369,MATCH(DF$9*1,Tableau6[Date],0),MATCH(Tableau3[[#This Row],[Nom Prénom]],Tableau6[[#Headers],[Infirmière]:[Personne 19]],0)))=TRUE,"Form","")</f>
        <v/>
      </c>
      <c r="DG14" s="134" t="str">
        <f>IF(ISTEXT(INDEX('Abs Formation'!$B$4:$T$369,MATCH(DG$9*1,Tableau6[Date],0),MATCH(Tableau3[[#This Row],[Nom Prénom]],Tableau6[[#Headers],[Infirmière]:[Personne 19]],0)))=TRUE,"Form","")</f>
        <v/>
      </c>
      <c r="DH14" s="134" t="str">
        <f>IF(ISTEXT(INDEX('Abs Formation'!$B$4:$T$369,MATCH(DH$9*1,Tableau6[Date],0),MATCH(Tableau3[[#This Row],[Nom Prénom]],Tableau6[[#Headers],[Infirmière]:[Personne 19]],0)))=TRUE,"Form","")</f>
        <v/>
      </c>
      <c r="DI14" s="134" t="str">
        <f>IF(ISTEXT(INDEX('Abs Formation'!$B$4:$T$369,MATCH(DI$9*1,Tableau6[Date],0),MATCH(Tableau3[[#This Row],[Nom Prénom]],Tableau6[[#Headers],[Infirmière]:[Personne 19]],0)))=TRUE,"Form","")</f>
        <v/>
      </c>
      <c r="DJ14" s="134" t="str">
        <f>IF(ISTEXT(INDEX('Abs Formation'!$B$4:$T$369,MATCH(DJ$9*1,Tableau6[Date],0),MATCH(Tableau3[[#This Row],[Nom Prénom]],Tableau6[[#Headers],[Infirmière]:[Personne 19]],0)))=TRUE,"Form","")</f>
        <v/>
      </c>
      <c r="DK14" s="134" t="str">
        <f>IF(ISTEXT(INDEX('Abs Formation'!$B$4:$T$369,MATCH(DK$9*1,Tableau6[Date],0),MATCH(Tableau3[[#This Row],[Nom Prénom]],Tableau6[[#Headers],[Infirmière]:[Personne 19]],0)))=TRUE,"Form","")</f>
        <v/>
      </c>
      <c r="DL14" s="134" t="str">
        <f>IF(ISTEXT(INDEX('Abs Formation'!$B$4:$T$369,MATCH(DL$9*1,Tableau6[Date],0),MATCH(Tableau3[[#This Row],[Nom Prénom]],Tableau6[[#Headers],[Infirmière]:[Personne 19]],0)))=TRUE,"Form","")</f>
        <v/>
      </c>
      <c r="DM14" s="134" t="str">
        <f>IF(ISTEXT(INDEX('Abs Formation'!$B$4:$T$369,MATCH(DM$9*1,Tableau6[Date],0),MATCH(Tableau3[[#This Row],[Nom Prénom]],Tableau6[[#Headers],[Infirmière]:[Personne 19]],0)))=TRUE,"Form","")</f>
        <v/>
      </c>
      <c r="DN14" s="134" t="str">
        <f>IF(ISTEXT(INDEX('Abs Formation'!$B$4:$T$369,MATCH(DN$9*1,Tableau6[Date],0),MATCH(Tableau3[[#This Row],[Nom Prénom]],Tableau6[[#Headers],[Infirmière]:[Personne 19]],0)))=TRUE,"Form","")</f>
        <v/>
      </c>
      <c r="DO14" s="134" t="str">
        <f>IF(ISTEXT(INDEX('Abs Formation'!$B$4:$T$369,MATCH(DO$9*1,Tableau6[Date],0),MATCH(Tableau3[[#This Row],[Nom Prénom]],Tableau6[[#Headers],[Infirmière]:[Personne 19]],0)))=TRUE,"Form","")</f>
        <v/>
      </c>
      <c r="DP14" s="134" t="str">
        <f>IF(ISTEXT(INDEX('Abs Formation'!$B$4:$T$369,MATCH(DP$9*1,Tableau6[Date],0),MATCH(Tableau3[[#This Row],[Nom Prénom]],Tableau6[[#Headers],[Infirmière]:[Personne 19]],0)))=TRUE,"Form","")</f>
        <v/>
      </c>
      <c r="DQ14" s="134" t="str">
        <f>IF(ISTEXT(INDEX('Abs Formation'!$B$4:$T$369,MATCH(DQ$9*1,Tableau6[Date],0),MATCH(Tableau3[[#This Row],[Nom Prénom]],Tableau6[[#Headers],[Infirmière]:[Personne 19]],0)))=TRUE,"Form","")</f>
        <v/>
      </c>
      <c r="DR14" s="134" t="str">
        <f>IF(ISTEXT(INDEX('Abs Formation'!$B$4:$T$369,MATCH(DR$9*1,Tableau6[Date],0),MATCH(Tableau3[[#This Row],[Nom Prénom]],Tableau6[[#Headers],[Infirmière]:[Personne 19]],0)))=TRUE,"Form","")</f>
        <v/>
      </c>
      <c r="DS14" s="134" t="str">
        <f>IF(ISTEXT(INDEX('Abs Formation'!$B$4:$T$369,MATCH(DS$9*1,Tableau6[Date],0),MATCH(Tableau3[[#This Row],[Nom Prénom]],Tableau6[[#Headers],[Infirmière]:[Personne 19]],0)))=TRUE,"Form","")</f>
        <v/>
      </c>
      <c r="DT14" s="134" t="str">
        <f>IF(ISTEXT(INDEX('Abs Formation'!$B$4:$T$369,MATCH(DT$9*1,Tableau6[Date],0),MATCH(Tableau3[[#This Row],[Nom Prénom]],Tableau6[[#Headers],[Infirmière]:[Personne 19]],0)))=TRUE,"Form","")</f>
        <v/>
      </c>
      <c r="DU14" s="134" t="str">
        <f>IF(ISTEXT(INDEX('Abs Formation'!$B$4:$T$369,MATCH(DU$9*1,Tableau6[Date],0),MATCH(Tableau3[[#This Row],[Nom Prénom]],Tableau6[[#Headers],[Infirmière]:[Personne 19]],0)))=TRUE,"Form","")</f>
        <v/>
      </c>
      <c r="DV14" s="134" t="str">
        <f>IF(ISTEXT(INDEX('Abs Formation'!$B$4:$T$369,MATCH(DV$9*1,Tableau6[Date],0),MATCH(Tableau3[[#This Row],[Nom Prénom]],Tableau6[[#Headers],[Infirmière]:[Personne 19]],0)))=TRUE,"Form","")</f>
        <v/>
      </c>
      <c r="DW14" s="134" t="str">
        <f>IF(ISTEXT(INDEX('Abs Formation'!$B$4:$T$369,MATCH(DW$9*1,Tableau6[Date],0),MATCH(Tableau3[[#This Row],[Nom Prénom]],Tableau6[[#Headers],[Infirmière]:[Personne 19]],0)))=TRUE,"Form","")</f>
        <v/>
      </c>
      <c r="DX14" s="134" t="str">
        <f>IF(ISTEXT(INDEX('Abs Formation'!$B$4:$T$369,MATCH(DX$9*1,Tableau6[Date],0),MATCH(Tableau3[[#This Row],[Nom Prénom]],Tableau6[[#Headers],[Infirmière]:[Personne 19]],0)))=TRUE,"Form","")</f>
        <v/>
      </c>
      <c r="DY14" s="134" t="str">
        <f>IF(ISTEXT(INDEX('Abs Formation'!$B$4:$T$369,MATCH(DY$9*1,Tableau6[Date],0),MATCH(Tableau3[[#This Row],[Nom Prénom]],Tableau6[[#Headers],[Infirmière]:[Personne 19]],0)))=TRUE,"Form","")</f>
        <v/>
      </c>
      <c r="DZ14" s="134" t="str">
        <f>IF(ISTEXT(INDEX('Abs Formation'!$B$4:$T$369,MATCH(DZ$9*1,Tableau6[Date],0),MATCH(Tableau3[[#This Row],[Nom Prénom]],Tableau6[[#Headers],[Infirmière]:[Personne 19]],0)))=TRUE,"Form","")</f>
        <v/>
      </c>
      <c r="EA14" s="134" t="str">
        <f>IF(ISTEXT(INDEX('Abs Formation'!$B$4:$T$369,MATCH(EA$9*1,Tableau6[Date],0),MATCH(Tableau3[[#This Row],[Nom Prénom]],Tableau6[[#Headers],[Infirmière]:[Personne 19]],0)))=TRUE,"Form","")</f>
        <v/>
      </c>
      <c r="EB14" s="134" t="str">
        <f>IF(ISTEXT(INDEX('Abs Formation'!$B$4:$T$369,MATCH(EB$9*1,Tableau6[Date],0),MATCH(Tableau3[[#This Row],[Nom Prénom]],Tableau6[[#Headers],[Infirmière]:[Personne 19]],0)))=TRUE,"Form","")</f>
        <v/>
      </c>
      <c r="EC14" s="134" t="str">
        <f>IF(ISTEXT(INDEX('Abs Formation'!$B$4:$T$369,MATCH(EC$9*1,Tableau6[Date],0),MATCH(Tableau3[[#This Row],[Nom Prénom]],Tableau6[[#Headers],[Infirmière]:[Personne 19]],0)))=TRUE,"Form","")</f>
        <v/>
      </c>
      <c r="ED14" s="134" t="str">
        <f>IF(ISTEXT(INDEX('Abs Formation'!$B$4:$T$369,MATCH(ED$9*1,Tableau6[Date],0),MATCH(Tableau3[[#This Row],[Nom Prénom]],Tableau6[[#Headers],[Infirmière]:[Personne 19]],0)))=TRUE,"Form","")</f>
        <v/>
      </c>
      <c r="EE14" s="134" t="str">
        <f>IF(ISTEXT(INDEX('Abs Formation'!$B$4:$T$369,MATCH(EE$9*1,Tableau6[Date],0),MATCH(Tableau3[[#This Row],[Nom Prénom]],Tableau6[[#Headers],[Infirmière]:[Personne 19]],0)))=TRUE,"Form","")</f>
        <v/>
      </c>
      <c r="EF14" s="135" t="str">
        <f>IF(ISTEXT(INDEX('Abs Formation'!$B$4:$T$369,MATCH(EF$9*1,Tableau6[Date],0),MATCH(Tableau3[[#This Row],[Nom Prénom]],Tableau6[[#Headers],[Infirmière]:[Personne 19]],0)))=TRUE,"Form","")</f>
        <v/>
      </c>
      <c r="EG14" s="135" t="str">
        <f>IF(ISTEXT(INDEX('Abs Formation'!$B$4:$T$369,MATCH(EG$9*1,Tableau6[Date],0),MATCH(Tableau3[[#This Row],[Nom Prénom]],Tableau6[[#Headers],[Infirmière]:[Personne 19]],0)))=TRUE,"Form","")</f>
        <v/>
      </c>
      <c r="EH14" s="135" t="str">
        <f>IF(ISTEXT(INDEX('Abs Formation'!$B$4:$T$369,MATCH(EH$9*1,Tableau6[Date],0),MATCH(Tableau3[[#This Row],[Nom Prénom]],Tableau6[[#Headers],[Infirmière]:[Personne 19]],0)))=TRUE,"Form","")</f>
        <v/>
      </c>
      <c r="EI14" s="135" t="str">
        <f>IF(ISTEXT(INDEX('Abs Formation'!$B$4:$T$369,MATCH(EI$9*1,Tableau6[Date],0),MATCH(Tableau3[[#This Row],[Nom Prénom]],Tableau6[[#Headers],[Infirmière]:[Personne 19]],0)))=TRUE,"Form","")</f>
        <v/>
      </c>
      <c r="EJ14" s="135" t="str">
        <f>IF(ISTEXT(INDEX('Abs Formation'!$B$4:$T$369,MATCH(EJ$9*1,Tableau6[Date],0),MATCH(Tableau3[[#This Row],[Nom Prénom]],Tableau6[[#Headers],[Infirmière]:[Personne 19]],0)))=TRUE,"Form","")</f>
        <v/>
      </c>
      <c r="EK14" s="135" t="str">
        <f>IF(ISTEXT(INDEX('Abs Formation'!$B$4:$T$369,MATCH(EK$9*1,Tableau6[Date],0),MATCH(Tableau3[[#This Row],[Nom Prénom]],Tableau6[[#Headers],[Infirmière]:[Personne 19]],0)))=TRUE,"Form","")</f>
        <v/>
      </c>
      <c r="EL14" s="135" t="str">
        <f>IF(ISTEXT(INDEX('Abs Formation'!$B$4:$T$369,MATCH(EL$9*1,Tableau6[Date],0),MATCH(Tableau3[[#This Row],[Nom Prénom]],Tableau6[[#Headers],[Infirmière]:[Personne 19]],0)))=TRUE,"Form","")</f>
        <v/>
      </c>
      <c r="EM14" s="135" t="str">
        <f>IF(ISTEXT(INDEX('Abs Formation'!$B$4:$T$369,MATCH(EM$9*1,Tableau6[Date],0),MATCH(Tableau3[[#This Row],[Nom Prénom]],Tableau6[[#Headers],[Infirmière]:[Personne 19]],0)))=TRUE,"Form","")</f>
        <v/>
      </c>
      <c r="EN14" s="135" t="str">
        <f>IF(ISTEXT(INDEX('Abs Formation'!$B$4:$T$369,MATCH(EN$9*1,Tableau6[Date],0),MATCH(Tableau3[[#This Row],[Nom Prénom]],Tableau6[[#Headers],[Infirmière]:[Personne 19]],0)))=TRUE,"Form","")</f>
        <v/>
      </c>
      <c r="EO14" s="135" t="str">
        <f>IF(ISTEXT(INDEX('Abs Formation'!$B$4:$T$369,MATCH(EO$9*1,Tableau6[Date],0),MATCH(Tableau3[[#This Row],[Nom Prénom]],Tableau6[[#Headers],[Infirmière]:[Personne 19]],0)))=TRUE,"Form","")</f>
        <v/>
      </c>
      <c r="EP14" s="135" t="str">
        <f>IF(ISTEXT(INDEX('Abs Formation'!$B$4:$T$369,MATCH(EP$9*1,Tableau6[Date],0),MATCH(Tableau3[[#This Row],[Nom Prénom]],Tableau6[[#Headers],[Infirmière]:[Personne 19]],0)))=TRUE,"Form","")</f>
        <v/>
      </c>
      <c r="EQ14" s="135" t="str">
        <f>IF(ISTEXT(INDEX('Abs Formation'!$B$4:$T$369,MATCH(EQ$9*1,Tableau6[Date],0),MATCH(Tableau3[[#This Row],[Nom Prénom]],Tableau6[[#Headers],[Infirmière]:[Personne 19]],0)))=TRUE,"Form","")</f>
        <v/>
      </c>
      <c r="ER14" s="135" t="str">
        <f>IF(ISTEXT(INDEX('Abs Formation'!$B$4:$T$369,MATCH(ER$9*1,Tableau6[Date],0),MATCH(Tableau3[[#This Row],[Nom Prénom]],Tableau6[[#Headers],[Infirmière]:[Personne 19]],0)))=TRUE,"Form","")</f>
        <v/>
      </c>
      <c r="ES14" s="135" t="str">
        <f>IF(ISTEXT(INDEX('Abs Formation'!$B$4:$T$369,MATCH(ES$9*1,Tableau6[Date],0),MATCH(Tableau3[[#This Row],[Nom Prénom]],Tableau6[[#Headers],[Infirmière]:[Personne 19]],0)))=TRUE,"Form","")</f>
        <v/>
      </c>
      <c r="ET14" s="135" t="str">
        <f>IF(ISTEXT(INDEX('Abs Formation'!$B$4:$T$369,MATCH(ET$9*1,Tableau6[Date],0),MATCH(Tableau3[[#This Row],[Nom Prénom]],Tableau6[[#Headers],[Infirmière]:[Personne 19]],0)))=TRUE,"Form","")</f>
        <v/>
      </c>
      <c r="EU14" s="135" t="str">
        <f>IF(ISTEXT(INDEX('Abs Formation'!$B$4:$T$369,MATCH(EU$9*1,Tableau6[Date],0),MATCH(Tableau3[[#This Row],[Nom Prénom]],Tableau6[[#Headers],[Infirmière]:[Personne 19]],0)))=TRUE,"Form","")</f>
        <v/>
      </c>
      <c r="EV14" s="135" t="str">
        <f>IF(ISTEXT(INDEX('Abs Formation'!$B$4:$T$369,MATCH(EV$9*1,Tableau6[Date],0),MATCH(Tableau3[[#This Row],[Nom Prénom]],Tableau6[[#Headers],[Infirmière]:[Personne 19]],0)))=TRUE,"Form","")</f>
        <v/>
      </c>
      <c r="EW14" s="135" t="str">
        <f>IF(ISTEXT(INDEX('Abs Formation'!$B$4:$T$369,MATCH(EW$9*1,Tableau6[Date],0),MATCH(Tableau3[[#This Row],[Nom Prénom]],Tableau6[[#Headers],[Infirmière]:[Personne 19]],0)))=TRUE,"Form","")</f>
        <v/>
      </c>
      <c r="EX14" s="135" t="str">
        <f>IF(ISTEXT(INDEX('Abs Formation'!$B$4:$T$369,MATCH(EX$9*1,Tableau6[Date],0),MATCH(Tableau3[[#This Row],[Nom Prénom]],Tableau6[[#Headers],[Infirmière]:[Personne 19]],0)))=TRUE,"Form","")</f>
        <v/>
      </c>
      <c r="EY14" s="135" t="str">
        <f>IF(ISTEXT(INDEX('Abs Formation'!$B$4:$T$369,MATCH(EY$9*1,Tableau6[Date],0),MATCH(Tableau3[[#This Row],[Nom Prénom]],Tableau6[[#Headers],[Infirmière]:[Personne 19]],0)))=TRUE,"Form","")</f>
        <v/>
      </c>
      <c r="EZ14" s="135" t="str">
        <f>IF(ISTEXT(INDEX('Abs Formation'!$B$4:$T$369,MATCH(EZ$9*1,Tableau6[Date],0),MATCH(Tableau3[[#This Row],[Nom Prénom]],Tableau6[[#Headers],[Infirmière]:[Personne 19]],0)))=TRUE,"Form","")</f>
        <v/>
      </c>
      <c r="FA14" s="135" t="str">
        <f>IF(ISTEXT(INDEX('Abs Formation'!$B$4:$T$369,MATCH(FA$9*1,Tableau6[Date],0),MATCH(Tableau3[[#This Row],[Nom Prénom]],Tableau6[[#Headers],[Infirmière]:[Personne 19]],0)))=TRUE,"Form","")</f>
        <v/>
      </c>
      <c r="FB14" s="135" t="str">
        <f>IF(ISTEXT(INDEX('Abs Formation'!$B$4:$T$369,MATCH(FB$9*1,Tableau6[Date],0),MATCH(Tableau3[[#This Row],[Nom Prénom]],Tableau6[[#Headers],[Infirmière]:[Personne 19]],0)))=TRUE,"Form","")</f>
        <v/>
      </c>
      <c r="FC14" s="135" t="str">
        <f>IF(ISTEXT(INDEX('Abs Formation'!$B$4:$T$369,MATCH(FC$9*1,Tableau6[Date],0),MATCH(Tableau3[[#This Row],[Nom Prénom]],Tableau6[[#Headers],[Infirmière]:[Personne 19]],0)))=TRUE,"Form","")</f>
        <v/>
      </c>
      <c r="FD14" s="135" t="str">
        <f>IF(ISTEXT(INDEX('Abs Formation'!$B$4:$T$369,MATCH(FD$9*1,Tableau6[Date],0),MATCH(Tableau3[[#This Row],[Nom Prénom]],Tableau6[[#Headers],[Infirmière]:[Personne 19]],0)))=TRUE,"Form","")</f>
        <v/>
      </c>
      <c r="FE14" s="135" t="str">
        <f>IF(ISTEXT(INDEX('Abs Formation'!$B$4:$T$369,MATCH(FE$9*1,Tableau6[Date],0),MATCH(Tableau3[[#This Row],[Nom Prénom]],Tableau6[[#Headers],[Infirmière]:[Personne 19]],0)))=TRUE,"Form","")</f>
        <v/>
      </c>
      <c r="FF14" s="135" t="str">
        <f>IF(ISTEXT(INDEX('Abs Formation'!$B$4:$T$369,MATCH(FF$9*1,Tableau6[Date],0),MATCH(Tableau3[[#This Row],[Nom Prénom]],Tableau6[[#Headers],[Infirmière]:[Personne 19]],0)))=TRUE,"Form","")</f>
        <v/>
      </c>
      <c r="FG14" s="135" t="str">
        <f>IF(ISTEXT(INDEX('Abs Formation'!$B$4:$T$369,MATCH(FG$9*1,Tableau6[Date],0),MATCH(Tableau3[[#This Row],[Nom Prénom]],Tableau6[[#Headers],[Infirmière]:[Personne 19]],0)))=TRUE,"Form","")</f>
        <v/>
      </c>
      <c r="FH14" s="135" t="str">
        <f>IF(ISTEXT(INDEX('Abs Formation'!$B$4:$T$369,MATCH(FH$9*1,Tableau6[Date],0),MATCH(Tableau3[[#This Row],[Nom Prénom]],Tableau6[[#Headers],[Infirmière]:[Personne 19]],0)))=TRUE,"Form","")</f>
        <v/>
      </c>
      <c r="FI14" s="135" t="str">
        <f>IF(ISTEXT(INDEX('Abs Formation'!$B$4:$T$369,MATCH(FI$9*1,Tableau6[Date],0),MATCH(Tableau3[[#This Row],[Nom Prénom]],Tableau6[[#Headers],[Infirmière]:[Personne 19]],0)))=TRUE,"Form","")</f>
        <v/>
      </c>
      <c r="FJ14" s="135" t="str">
        <f>IF(ISTEXT(INDEX('Abs Formation'!$B$4:$T$369,MATCH(FJ$9*1,Tableau6[Date],0),MATCH(Tableau3[[#This Row],[Nom Prénom]],Tableau6[[#Headers],[Infirmière]:[Personne 19]],0)))=TRUE,"Form","")</f>
        <v/>
      </c>
      <c r="FK14" s="136" t="str">
        <f>IF(ISTEXT(INDEX('Abs Formation'!$B$4:$T$369,MATCH(FK$9*1,Tableau6[Date],0),MATCH(Tableau3[[#This Row],[Nom Prénom]],Tableau6[[#Headers],[Infirmière]:[Personne 19]],0)))=TRUE,"Form","")</f>
        <v/>
      </c>
      <c r="FL14" s="136" t="str">
        <f>IF(ISTEXT(INDEX('Abs Formation'!$B$4:$T$369,MATCH(FL$9*1,Tableau6[Date],0),MATCH(Tableau3[[#This Row],[Nom Prénom]],Tableau6[[#Headers],[Infirmière]:[Personne 19]],0)))=TRUE,"Form","")</f>
        <v/>
      </c>
      <c r="FM14" s="136" t="str">
        <f>IF(ISTEXT(INDEX('Abs Formation'!$B$4:$T$369,MATCH(FM$9*1,Tableau6[Date],0),MATCH(Tableau3[[#This Row],[Nom Prénom]],Tableau6[[#Headers],[Infirmière]:[Personne 19]],0)))=TRUE,"Form","")</f>
        <v/>
      </c>
      <c r="FN14" s="136" t="str">
        <f>IF(ISTEXT(INDEX('Abs Formation'!$B$4:$T$369,MATCH(FN$9*1,Tableau6[Date],0),MATCH(Tableau3[[#This Row],[Nom Prénom]],Tableau6[[#Headers],[Infirmière]:[Personne 19]],0)))=TRUE,"Form","")</f>
        <v/>
      </c>
      <c r="FO14" s="136" t="str">
        <f>IF(ISTEXT(INDEX('Abs Formation'!$B$4:$T$369,MATCH(FO$9*1,Tableau6[Date],0),MATCH(Tableau3[[#This Row],[Nom Prénom]],Tableau6[[#Headers],[Infirmière]:[Personne 19]],0)))=TRUE,"Form","")</f>
        <v/>
      </c>
      <c r="FP14" s="136" t="str">
        <f>IF(ISTEXT(INDEX('Abs Formation'!$B$4:$T$369,MATCH(FP$9*1,Tableau6[Date],0),MATCH(Tableau3[[#This Row],[Nom Prénom]],Tableau6[[#Headers],[Infirmière]:[Personne 19]],0)))=TRUE,"Form","")</f>
        <v/>
      </c>
      <c r="FQ14" s="136" t="str">
        <f>IF(ISTEXT(INDEX('Abs Formation'!$B$4:$T$369,MATCH(FQ$9*1,Tableau6[Date],0),MATCH(Tableau3[[#This Row],[Nom Prénom]],Tableau6[[#Headers],[Infirmière]:[Personne 19]],0)))=TRUE,"Form","")</f>
        <v/>
      </c>
      <c r="FR14" s="136" t="str">
        <f>IF(ISTEXT(INDEX('Abs Formation'!$B$4:$T$369,MATCH(FR$9*1,Tableau6[Date],0),MATCH(Tableau3[[#This Row],[Nom Prénom]],Tableau6[[#Headers],[Infirmière]:[Personne 19]],0)))=TRUE,"Form","")</f>
        <v/>
      </c>
      <c r="FS14" s="136" t="str">
        <f>IF(ISTEXT(INDEX('Abs Formation'!$B$4:$T$369,MATCH(FS$9*1,Tableau6[Date],0),MATCH(Tableau3[[#This Row],[Nom Prénom]],Tableau6[[#Headers],[Infirmière]:[Personne 19]],0)))=TRUE,"Form","")</f>
        <v/>
      </c>
      <c r="FT14" s="136" t="str">
        <f>IF(ISTEXT(INDEX('Abs Formation'!$B$4:$T$369,MATCH(FT$9*1,Tableau6[Date],0),MATCH(Tableau3[[#This Row],[Nom Prénom]],Tableau6[[#Headers],[Infirmière]:[Personne 19]],0)))=TRUE,"Form","")</f>
        <v/>
      </c>
      <c r="FU14" s="136" t="str">
        <f>IF(ISTEXT(INDEX('Abs Formation'!$B$4:$T$369,MATCH(FU$9*1,Tableau6[Date],0),MATCH(Tableau3[[#This Row],[Nom Prénom]],Tableau6[[#Headers],[Infirmière]:[Personne 19]],0)))=TRUE,"Form","")</f>
        <v/>
      </c>
      <c r="FV14" s="136" t="str">
        <f>IF(ISTEXT(INDEX('Abs Formation'!$B$4:$T$369,MATCH(FV$9*1,Tableau6[Date],0),MATCH(Tableau3[[#This Row],[Nom Prénom]],Tableau6[[#Headers],[Infirmière]:[Personne 19]],0)))=TRUE,"Form","")</f>
        <v/>
      </c>
      <c r="FW14" s="136" t="str">
        <f>IF(ISTEXT(INDEX('Abs Formation'!$B$4:$T$369,MATCH(FW$9*1,Tableau6[Date],0),MATCH(Tableau3[[#This Row],[Nom Prénom]],Tableau6[[#Headers],[Infirmière]:[Personne 19]],0)))=TRUE,"Form","")</f>
        <v/>
      </c>
      <c r="FX14" s="136" t="str">
        <f>IF(ISTEXT(INDEX('Abs Formation'!$B$4:$T$369,MATCH(FX$9*1,Tableau6[Date],0),MATCH(Tableau3[[#This Row],[Nom Prénom]],Tableau6[[#Headers],[Infirmière]:[Personne 19]],0)))=TRUE,"Form","")</f>
        <v/>
      </c>
      <c r="FY14" s="136" t="str">
        <f>IF(ISTEXT(INDEX('Abs Formation'!$B$4:$T$369,MATCH(FY$9*1,Tableau6[Date],0),MATCH(Tableau3[[#This Row],[Nom Prénom]],Tableau6[[#Headers],[Infirmière]:[Personne 19]],0)))=TRUE,"Form","")</f>
        <v/>
      </c>
      <c r="FZ14" s="136" t="str">
        <f>IF(ISTEXT(INDEX('Abs Formation'!$B$4:$T$369,MATCH(FZ$9*1,Tableau6[Date],0),MATCH(Tableau3[[#This Row],[Nom Prénom]],Tableau6[[#Headers],[Infirmière]:[Personne 19]],0)))=TRUE,"Form","")</f>
        <v/>
      </c>
      <c r="GA14" s="136" t="str">
        <f>IF(ISTEXT(INDEX('Abs Formation'!$B$4:$T$369,MATCH(GA$9*1,Tableau6[Date],0),MATCH(Tableau3[[#This Row],[Nom Prénom]],Tableau6[[#Headers],[Infirmière]:[Personne 19]],0)))=TRUE,"Form","")</f>
        <v/>
      </c>
      <c r="GB14" s="136" t="str">
        <f>IF(ISTEXT(INDEX('Abs Formation'!$B$4:$T$369,MATCH(GB$9*1,Tableau6[Date],0),MATCH(Tableau3[[#This Row],[Nom Prénom]],Tableau6[[#Headers],[Infirmière]:[Personne 19]],0)))=TRUE,"Form","")</f>
        <v/>
      </c>
      <c r="GC14" s="136" t="str">
        <f>IF(ISTEXT(INDEX('Abs Formation'!$B$4:$T$369,MATCH(GC$9*1,Tableau6[Date],0),MATCH(Tableau3[[#This Row],[Nom Prénom]],Tableau6[[#Headers],[Infirmière]:[Personne 19]],0)))=TRUE,"Form","")</f>
        <v/>
      </c>
      <c r="GD14" s="136" t="str">
        <f>IF(ISTEXT(INDEX('Abs Formation'!$B$4:$T$369,MATCH(GD$9*1,Tableau6[Date],0),MATCH(Tableau3[[#This Row],[Nom Prénom]],Tableau6[[#Headers],[Infirmière]:[Personne 19]],0)))=TRUE,"Form","")</f>
        <v/>
      </c>
      <c r="GE14" s="136" t="str">
        <f>IF(ISTEXT(INDEX('Abs Formation'!$B$4:$T$369,MATCH(GE$9*1,Tableau6[Date],0),MATCH(Tableau3[[#This Row],[Nom Prénom]],Tableau6[[#Headers],[Infirmière]:[Personne 19]],0)))=TRUE,"Form","")</f>
        <v/>
      </c>
      <c r="GF14" s="136" t="str">
        <f>IF(ISTEXT(INDEX('Abs Formation'!$B$4:$T$369,MATCH(GF$9*1,Tableau6[Date],0),MATCH(Tableau3[[#This Row],[Nom Prénom]],Tableau6[[#Headers],[Infirmière]:[Personne 19]],0)))=TRUE,"Form","")</f>
        <v/>
      </c>
      <c r="GG14" s="136" t="str">
        <f>IF(ISTEXT(INDEX('Abs Formation'!$B$4:$T$369,MATCH(GG$9*1,Tableau6[Date],0),MATCH(Tableau3[[#This Row],[Nom Prénom]],Tableau6[[#Headers],[Infirmière]:[Personne 19]],0)))=TRUE,"Form","")</f>
        <v/>
      </c>
      <c r="GH14" s="136" t="str">
        <f>IF(ISTEXT(INDEX('Abs Formation'!$B$4:$T$369,MATCH(GH$9*1,Tableau6[Date],0),MATCH(Tableau3[[#This Row],[Nom Prénom]],Tableau6[[#Headers],[Infirmière]:[Personne 19]],0)))=TRUE,"Form","")</f>
        <v/>
      </c>
      <c r="GI14" s="136" t="str">
        <f>IF(ISTEXT(INDEX('Abs Formation'!$B$4:$T$369,MATCH(GI$9*1,Tableau6[Date],0),MATCH(Tableau3[[#This Row],[Nom Prénom]],Tableau6[[#Headers],[Infirmière]:[Personne 19]],0)))=TRUE,"Form","")</f>
        <v/>
      </c>
      <c r="GJ14" s="136" t="str">
        <f>IF(ISTEXT(INDEX('Abs Formation'!$B$4:$T$369,MATCH(GJ$9*1,Tableau6[Date],0),MATCH(Tableau3[[#This Row],[Nom Prénom]],Tableau6[[#Headers],[Infirmière]:[Personne 19]],0)))=TRUE,"Form","")</f>
        <v/>
      </c>
      <c r="GK14" s="136" t="str">
        <f>IF(ISTEXT(INDEX('Abs Formation'!$B$4:$T$369,MATCH(GK$9*1,Tableau6[Date],0),MATCH(Tableau3[[#This Row],[Nom Prénom]],Tableau6[[#Headers],[Infirmière]:[Personne 19]],0)))=TRUE,"Form","")</f>
        <v/>
      </c>
      <c r="GL14" s="136" t="str">
        <f>IF(ISTEXT(INDEX('Abs Formation'!$B$4:$T$369,MATCH(GL$9*1,Tableau6[Date],0),MATCH(Tableau3[[#This Row],[Nom Prénom]],Tableau6[[#Headers],[Infirmière]:[Personne 19]],0)))=TRUE,"Form","")</f>
        <v/>
      </c>
      <c r="GM14" s="136" t="str">
        <f>IF(ISTEXT(INDEX('Abs Formation'!$B$4:$T$369,MATCH(GM$9*1,Tableau6[Date],0),MATCH(Tableau3[[#This Row],[Nom Prénom]],Tableau6[[#Headers],[Infirmière]:[Personne 19]],0)))=TRUE,"Form","")</f>
        <v/>
      </c>
      <c r="GN14" s="136" t="str">
        <f>IF(ISTEXT(INDEX('Abs Formation'!$B$4:$T$369,MATCH(GN$9*1,Tableau6[Date],0),MATCH(Tableau3[[#This Row],[Nom Prénom]],Tableau6[[#Headers],[Infirmière]:[Personne 19]],0)))=TRUE,"Form","")</f>
        <v/>
      </c>
      <c r="GO14" s="137" t="str">
        <f>IF(ISTEXT(INDEX('Abs Formation'!$B$4:$T$369,MATCH(GO$9*1,Tableau6[Date],0),MATCH(Tableau3[[#This Row],[Nom Prénom]],Tableau6[[#Headers],[Infirmière]:[Personne 19]],0)))=TRUE,"Form","")</f>
        <v/>
      </c>
      <c r="GP14" s="137" t="str">
        <f>IF(ISTEXT(INDEX('Abs Formation'!$B$4:$T$369,MATCH(GP$9*1,Tableau6[Date],0),MATCH(Tableau3[[#This Row],[Nom Prénom]],Tableau6[[#Headers],[Infirmière]:[Personne 19]],0)))=TRUE,"Form","")</f>
        <v/>
      </c>
      <c r="GQ14" s="137" t="str">
        <f>IF(ISTEXT(INDEX('Abs Formation'!$B$4:$T$369,MATCH(GQ$9*1,Tableau6[Date],0),MATCH(Tableau3[[#This Row],[Nom Prénom]],Tableau6[[#Headers],[Infirmière]:[Personne 19]],0)))=TRUE,"Form","")</f>
        <v/>
      </c>
      <c r="GR14" s="137" t="str">
        <f>IF(ISTEXT(INDEX('Abs Formation'!$B$4:$T$369,MATCH(GR$9*1,Tableau6[Date],0),MATCH(Tableau3[[#This Row],[Nom Prénom]],Tableau6[[#Headers],[Infirmière]:[Personne 19]],0)))=TRUE,"Form","")</f>
        <v/>
      </c>
      <c r="GS14" s="137" t="str">
        <f>IF(ISTEXT(INDEX('Abs Formation'!$B$4:$T$369,MATCH(GS$9*1,Tableau6[Date],0),MATCH(Tableau3[[#This Row],[Nom Prénom]],Tableau6[[#Headers],[Infirmière]:[Personne 19]],0)))=TRUE,"Form","")</f>
        <v/>
      </c>
      <c r="GT14" s="137" t="str">
        <f>IF(ISTEXT(INDEX('Abs Formation'!$B$4:$T$369,MATCH(GT$9*1,Tableau6[Date],0),MATCH(Tableau3[[#This Row],[Nom Prénom]],Tableau6[[#Headers],[Infirmière]:[Personne 19]],0)))=TRUE,"Form","")</f>
        <v/>
      </c>
      <c r="GU14" s="137" t="str">
        <f>IF(ISTEXT(INDEX('Abs Formation'!$B$4:$T$369,MATCH(GU$9*1,Tableau6[Date],0),MATCH(Tableau3[[#This Row],[Nom Prénom]],Tableau6[[#Headers],[Infirmière]:[Personne 19]],0)))=TRUE,"Form","")</f>
        <v/>
      </c>
      <c r="GV14" s="137" t="str">
        <f>IF(ISTEXT(INDEX('Abs Formation'!$B$4:$T$369,MATCH(GV$9*1,Tableau6[Date],0),MATCH(Tableau3[[#This Row],[Nom Prénom]],Tableau6[[#Headers],[Infirmière]:[Personne 19]],0)))=TRUE,"Form","")</f>
        <v/>
      </c>
      <c r="GW14" s="137" t="str">
        <f>IF(ISTEXT(INDEX('Abs Formation'!$B$4:$T$369,MATCH(GW$9*1,Tableau6[Date],0),MATCH(Tableau3[[#This Row],[Nom Prénom]],Tableau6[[#Headers],[Infirmière]:[Personne 19]],0)))=TRUE,"Form","")</f>
        <v/>
      </c>
      <c r="GX14" s="137" t="str">
        <f>IF(ISTEXT(INDEX('Abs Formation'!$B$4:$T$369,MATCH(GX$9*1,Tableau6[Date],0),MATCH(Tableau3[[#This Row],[Nom Prénom]],Tableau6[[#Headers],[Infirmière]:[Personne 19]],0)))=TRUE,"Form","")</f>
        <v/>
      </c>
      <c r="GY14" s="137" t="str">
        <f>IF(ISTEXT(INDEX('Abs Formation'!$B$4:$T$369,MATCH(GY$9*1,Tableau6[Date],0),MATCH(Tableau3[[#This Row],[Nom Prénom]],Tableau6[[#Headers],[Infirmière]:[Personne 19]],0)))=TRUE,"Form","")</f>
        <v/>
      </c>
      <c r="GZ14" s="137" t="str">
        <f>IF(ISTEXT(INDEX('Abs Formation'!$B$4:$T$369,MATCH(GZ$9*1,Tableau6[Date],0),MATCH(Tableau3[[#This Row],[Nom Prénom]],Tableau6[[#Headers],[Infirmière]:[Personne 19]],0)))=TRUE,"Form","")</f>
        <v/>
      </c>
      <c r="HA14" s="137" t="str">
        <f>IF(ISTEXT(INDEX('Abs Formation'!$B$4:$T$369,MATCH(HA$9*1,Tableau6[Date],0),MATCH(Tableau3[[#This Row],[Nom Prénom]],Tableau6[[#Headers],[Infirmière]:[Personne 19]],0)))=TRUE,"Form","")</f>
        <v/>
      </c>
      <c r="HB14" s="137" t="str">
        <f>IF(ISTEXT(INDEX('Abs Formation'!$B$4:$T$369,MATCH(HB$9*1,Tableau6[Date],0),MATCH(Tableau3[[#This Row],[Nom Prénom]],Tableau6[[#Headers],[Infirmière]:[Personne 19]],0)))=TRUE,"Form","")</f>
        <v/>
      </c>
      <c r="HC14" s="137" t="str">
        <f>IF(ISTEXT(INDEX('Abs Formation'!$B$4:$T$369,MATCH(HC$9*1,Tableau6[Date],0),MATCH(Tableau3[[#This Row],[Nom Prénom]],Tableau6[[#Headers],[Infirmière]:[Personne 19]],0)))=TRUE,"Form","")</f>
        <v/>
      </c>
      <c r="HD14" s="137" t="str">
        <f>IF(ISTEXT(INDEX('Abs Formation'!$B$4:$T$369,MATCH(HD$9*1,Tableau6[Date],0),MATCH(Tableau3[[#This Row],[Nom Prénom]],Tableau6[[#Headers],[Infirmière]:[Personne 19]],0)))=TRUE,"Form","")</f>
        <v/>
      </c>
      <c r="HE14" s="137" t="str">
        <f>IF(ISTEXT(INDEX('Abs Formation'!$B$4:$T$369,MATCH(HE$9*1,Tableau6[Date],0),MATCH(Tableau3[[#This Row],[Nom Prénom]],Tableau6[[#Headers],[Infirmière]:[Personne 19]],0)))=TRUE,"Form","")</f>
        <v/>
      </c>
      <c r="HF14" s="137" t="str">
        <f>IF(ISTEXT(INDEX('Abs Formation'!$B$4:$T$369,MATCH(HF$9*1,Tableau6[Date],0),MATCH(Tableau3[[#This Row],[Nom Prénom]],Tableau6[[#Headers],[Infirmière]:[Personne 19]],0)))=TRUE,"Form","")</f>
        <v/>
      </c>
      <c r="HG14" s="137" t="str">
        <f>IF(ISTEXT(INDEX('Abs Formation'!$B$4:$T$369,MATCH(HG$9*1,Tableau6[Date],0),MATCH(Tableau3[[#This Row],[Nom Prénom]],Tableau6[[#Headers],[Infirmière]:[Personne 19]],0)))=TRUE,"Form","")</f>
        <v/>
      </c>
      <c r="HH14" s="137" t="str">
        <f>IF(ISTEXT(INDEX('Abs Formation'!$B$4:$T$369,MATCH(HH$9*1,Tableau6[Date],0),MATCH(Tableau3[[#This Row],[Nom Prénom]],Tableau6[[#Headers],[Infirmière]:[Personne 19]],0)))=TRUE,"Form","")</f>
        <v/>
      </c>
      <c r="HI14" s="137" t="str">
        <f>IF(ISTEXT(INDEX('Abs Formation'!$B$4:$T$369,MATCH(HI$9*1,Tableau6[Date],0),MATCH(Tableau3[[#This Row],[Nom Prénom]],Tableau6[[#Headers],[Infirmière]:[Personne 19]],0)))=TRUE,"Form","")</f>
        <v/>
      </c>
      <c r="HJ14" s="137" t="str">
        <f>IF(ISTEXT(INDEX('Abs Formation'!$B$4:$T$369,MATCH(HJ$9*1,Tableau6[Date],0),MATCH(Tableau3[[#This Row],[Nom Prénom]],Tableau6[[#Headers],[Infirmière]:[Personne 19]],0)))=TRUE,"Form","")</f>
        <v/>
      </c>
      <c r="HK14" s="137" t="str">
        <f>IF(ISTEXT(INDEX('Abs Formation'!$B$4:$T$369,MATCH(HK$9*1,Tableau6[Date],0),MATCH(Tableau3[[#This Row],[Nom Prénom]],Tableau6[[#Headers],[Infirmière]:[Personne 19]],0)))=TRUE,"Form","")</f>
        <v/>
      </c>
      <c r="HL14" s="137" t="str">
        <f>IF(ISTEXT(INDEX('Abs Formation'!$B$4:$T$369,MATCH(HL$9*1,Tableau6[Date],0),MATCH(Tableau3[[#This Row],[Nom Prénom]],Tableau6[[#Headers],[Infirmière]:[Personne 19]],0)))=TRUE,"Form","")</f>
        <v/>
      </c>
      <c r="HM14" s="137" t="str">
        <f>IF(ISTEXT(INDEX('Abs Formation'!$B$4:$T$369,MATCH(HM$9*1,Tableau6[Date],0),MATCH(Tableau3[[#This Row],[Nom Prénom]],Tableau6[[#Headers],[Infirmière]:[Personne 19]],0)))=TRUE,"Form","")</f>
        <v/>
      </c>
      <c r="HN14" s="137" t="str">
        <f>IF(ISTEXT(INDEX('Abs Formation'!$B$4:$T$369,MATCH(HN$9*1,Tableau6[Date],0),MATCH(Tableau3[[#This Row],[Nom Prénom]],Tableau6[[#Headers],[Infirmière]:[Personne 19]],0)))=TRUE,"Form","")</f>
        <v/>
      </c>
      <c r="HO14" s="137" t="str">
        <f>IF(ISTEXT(INDEX('Abs Formation'!$B$4:$T$369,MATCH(HO$9*1,Tableau6[Date],0),MATCH(Tableau3[[#This Row],[Nom Prénom]],Tableau6[[#Headers],[Infirmière]:[Personne 19]],0)))=TRUE,"Form","")</f>
        <v/>
      </c>
      <c r="HP14" s="137" t="str">
        <f>IF(ISTEXT(INDEX('Abs Formation'!$B$4:$T$369,MATCH(HP$9*1,Tableau6[Date],0),MATCH(Tableau3[[#This Row],[Nom Prénom]],Tableau6[[#Headers],[Infirmière]:[Personne 19]],0)))=TRUE,"Form","")</f>
        <v/>
      </c>
      <c r="HQ14" s="137" t="str">
        <f>IF(ISTEXT(INDEX('Abs Formation'!$B$4:$T$369,MATCH(HQ$9*1,Tableau6[Date],0),MATCH(Tableau3[[#This Row],[Nom Prénom]],Tableau6[[#Headers],[Infirmière]:[Personne 19]],0)))=TRUE,"Form","")</f>
        <v/>
      </c>
      <c r="HR14" s="137" t="str">
        <f>IF(ISTEXT(INDEX('Abs Formation'!$B$4:$T$369,MATCH(HR$9*1,Tableau6[Date],0),MATCH(Tableau3[[#This Row],[Nom Prénom]],Tableau6[[#Headers],[Infirmière]:[Personne 19]],0)))=TRUE,"Form","")</f>
        <v/>
      </c>
      <c r="HS14" s="137" t="str">
        <f>IF(ISTEXT(INDEX('Abs Formation'!$B$4:$T$369,MATCH(HS$9*1,Tableau6[Date],0),MATCH(Tableau3[[#This Row],[Nom Prénom]],Tableau6[[#Headers],[Infirmière]:[Personne 19]],0)))=TRUE,"Form","")</f>
        <v/>
      </c>
      <c r="HT14" s="131" t="str">
        <f>IF(ISTEXT(INDEX('Abs Formation'!$B$4:$T$369,MATCH(HT$9*1,Tableau6[Date],0),MATCH(Tableau3[[#This Row],[Nom Prénom]],Tableau6[[#Headers],[Infirmière]:[Personne 19]],0)))=TRUE,"Form","")</f>
        <v/>
      </c>
      <c r="HU14" s="131" t="str">
        <f>IF(ISTEXT(INDEX('Abs Formation'!$B$4:$T$369,MATCH(HU$9*1,Tableau6[Date],0),MATCH(Tableau3[[#This Row],[Nom Prénom]],Tableau6[[#Headers],[Infirmière]:[Personne 19]],0)))=TRUE,"Form","")</f>
        <v/>
      </c>
      <c r="HV14" s="131" t="str">
        <f>IF(ISTEXT(INDEX('Abs Formation'!$B$4:$T$369,MATCH(HV$9*1,Tableau6[Date],0),MATCH(Tableau3[[#This Row],[Nom Prénom]],Tableau6[[#Headers],[Infirmière]:[Personne 19]],0)))=TRUE,"Form","")</f>
        <v/>
      </c>
      <c r="HW14" s="131" t="str">
        <f>IF(ISTEXT(INDEX('Abs Formation'!$B$4:$T$369,MATCH(HW$9*1,Tableau6[Date],0),MATCH(Tableau3[[#This Row],[Nom Prénom]],Tableau6[[#Headers],[Infirmière]:[Personne 19]],0)))=TRUE,"Form","")</f>
        <v/>
      </c>
      <c r="HX14" s="131" t="str">
        <f>IF(ISTEXT(INDEX('Abs Formation'!$B$4:$T$369,MATCH(HX$9*1,Tableau6[Date],0),MATCH(Tableau3[[#This Row],[Nom Prénom]],Tableau6[[#Headers],[Infirmière]:[Personne 19]],0)))=TRUE,"Form","")</f>
        <v/>
      </c>
      <c r="HY14" s="131" t="str">
        <f>IF(ISTEXT(INDEX('Abs Formation'!$B$4:$T$369,MATCH(HY$9*1,Tableau6[Date],0),MATCH(Tableau3[[#This Row],[Nom Prénom]],Tableau6[[#Headers],[Infirmière]:[Personne 19]],0)))=TRUE,"Form","")</f>
        <v/>
      </c>
      <c r="HZ14" s="131" t="str">
        <f>IF(ISTEXT(INDEX('Abs Formation'!$B$4:$T$369,MATCH(HZ$9*1,Tableau6[Date],0),MATCH(Tableau3[[#This Row],[Nom Prénom]],Tableau6[[#Headers],[Infirmière]:[Personne 19]],0)))=TRUE,"Form","")</f>
        <v/>
      </c>
      <c r="IA14" s="131" t="str">
        <f>IF(ISTEXT(INDEX('Abs Formation'!$B$4:$T$369,MATCH(IA$9*1,Tableau6[Date],0),MATCH(Tableau3[[#This Row],[Nom Prénom]],Tableau6[[#Headers],[Infirmière]:[Personne 19]],0)))=TRUE,"Form","")</f>
        <v/>
      </c>
      <c r="IB14" s="131" t="str">
        <f>IF(ISTEXT(INDEX('Abs Formation'!$B$4:$T$369,MATCH(IB$9*1,Tableau6[Date],0),MATCH(Tableau3[[#This Row],[Nom Prénom]],Tableau6[[#Headers],[Infirmière]:[Personne 19]],0)))=TRUE,"Form","")</f>
        <v/>
      </c>
      <c r="IC14" s="131" t="str">
        <f>IF(ISTEXT(INDEX('Abs Formation'!$B$4:$T$369,MATCH(IC$9*1,Tableau6[Date],0),MATCH(Tableau3[[#This Row],[Nom Prénom]],Tableau6[[#Headers],[Infirmière]:[Personne 19]],0)))=TRUE,"Form","")</f>
        <v/>
      </c>
      <c r="ID14" s="131" t="str">
        <f>IF(ISTEXT(INDEX('Abs Formation'!$B$4:$T$369,MATCH(ID$9*1,Tableau6[Date],0),MATCH(Tableau3[[#This Row],[Nom Prénom]],Tableau6[[#Headers],[Infirmière]:[Personne 19]],0)))=TRUE,"Form","")</f>
        <v/>
      </c>
      <c r="IE14" s="131" t="str">
        <f>IF(ISTEXT(INDEX('Abs Formation'!$B$4:$T$369,MATCH(IE$9*1,Tableau6[Date],0),MATCH(Tableau3[[#This Row],[Nom Prénom]],Tableau6[[#Headers],[Infirmière]:[Personne 19]],0)))=TRUE,"Form","")</f>
        <v/>
      </c>
      <c r="IF14" s="131" t="str">
        <f>IF(ISTEXT(INDEX('Abs Formation'!$B$4:$T$369,MATCH(IF$9*1,Tableau6[Date],0),MATCH(Tableau3[[#This Row],[Nom Prénom]],Tableau6[[#Headers],[Infirmière]:[Personne 19]],0)))=TRUE,"Form","")</f>
        <v/>
      </c>
      <c r="IG14" s="131" t="str">
        <f>IF(ISTEXT(INDEX('Abs Formation'!$B$4:$T$369,MATCH(IG$9*1,Tableau6[Date],0),MATCH(Tableau3[[#This Row],[Nom Prénom]],Tableau6[[#Headers],[Infirmière]:[Personne 19]],0)))=TRUE,"Form","")</f>
        <v/>
      </c>
      <c r="IH14" s="131" t="str">
        <f>IF(ISTEXT(INDEX('Abs Formation'!$B$4:$T$369,MATCH(IH$9*1,Tableau6[Date],0),MATCH(Tableau3[[#This Row],[Nom Prénom]],Tableau6[[#Headers],[Infirmière]:[Personne 19]],0)))=TRUE,"Form","")</f>
        <v/>
      </c>
      <c r="II14" s="131" t="str">
        <f>IF(ISTEXT(INDEX('Abs Formation'!$B$4:$T$369,MATCH(II$9*1,Tableau6[Date],0),MATCH(Tableau3[[#This Row],[Nom Prénom]],Tableau6[[#Headers],[Infirmière]:[Personne 19]],0)))=TRUE,"Form","")</f>
        <v/>
      </c>
      <c r="IJ14" s="131" t="str">
        <f>IF(ISTEXT(INDEX('Abs Formation'!$B$4:$T$369,MATCH(IJ$9*1,Tableau6[Date],0),MATCH(Tableau3[[#This Row],[Nom Prénom]],Tableau6[[#Headers],[Infirmière]:[Personne 19]],0)))=TRUE,"Form","")</f>
        <v/>
      </c>
      <c r="IK14" s="131" t="str">
        <f>IF(ISTEXT(INDEX('Abs Formation'!$B$4:$T$369,MATCH(IK$9*1,Tableau6[Date],0),MATCH(Tableau3[[#This Row],[Nom Prénom]],Tableau6[[#Headers],[Infirmière]:[Personne 19]],0)))=TRUE,"Form","")</f>
        <v/>
      </c>
      <c r="IL14" s="131" t="str">
        <f>IF(ISTEXT(INDEX('Abs Formation'!$B$4:$T$369,MATCH(IL$9*1,Tableau6[Date],0),MATCH(Tableau3[[#This Row],[Nom Prénom]],Tableau6[[#Headers],[Infirmière]:[Personne 19]],0)))=TRUE,"Form","")</f>
        <v/>
      </c>
      <c r="IM14" s="131" t="str">
        <f>IF(ISTEXT(INDEX('Abs Formation'!$B$4:$T$369,MATCH(IM$9*1,Tableau6[Date],0),MATCH(Tableau3[[#This Row],[Nom Prénom]],Tableau6[[#Headers],[Infirmière]:[Personne 19]],0)))=TRUE,"Form","")</f>
        <v/>
      </c>
      <c r="IN14" s="131" t="str">
        <f>IF(ISTEXT(INDEX('Abs Formation'!$B$4:$T$369,MATCH(IN$9*1,Tableau6[Date],0),MATCH(Tableau3[[#This Row],[Nom Prénom]],Tableau6[[#Headers],[Infirmière]:[Personne 19]],0)))=TRUE,"Form","")</f>
        <v/>
      </c>
      <c r="IO14" s="131" t="str">
        <f>IF(ISTEXT(INDEX('Abs Formation'!$B$4:$T$369,MATCH(IO$9*1,Tableau6[Date],0),MATCH(Tableau3[[#This Row],[Nom Prénom]],Tableau6[[#Headers],[Infirmière]:[Personne 19]],0)))=TRUE,"Form","")</f>
        <v/>
      </c>
      <c r="IP14" s="131" t="str">
        <f>IF(ISTEXT(INDEX('Abs Formation'!$B$4:$T$369,MATCH(IP$9*1,Tableau6[Date],0),MATCH(Tableau3[[#This Row],[Nom Prénom]],Tableau6[[#Headers],[Infirmière]:[Personne 19]],0)))=TRUE,"Form","")</f>
        <v/>
      </c>
      <c r="IQ14" s="131" t="str">
        <f>IF(ISTEXT(INDEX('Abs Formation'!$B$4:$T$369,MATCH(IQ$9*1,Tableau6[Date],0),MATCH(Tableau3[[#This Row],[Nom Prénom]],Tableau6[[#Headers],[Infirmière]:[Personne 19]],0)))=TRUE,"Form","")</f>
        <v/>
      </c>
      <c r="IR14" s="131" t="str">
        <f>IF(ISTEXT(INDEX('Abs Formation'!$B$4:$T$369,MATCH(IR$9*1,Tableau6[Date],0),MATCH(Tableau3[[#This Row],[Nom Prénom]],Tableau6[[#Headers],[Infirmière]:[Personne 19]],0)))=TRUE,"Form","")</f>
        <v/>
      </c>
      <c r="IS14" s="131" t="str">
        <f>IF(ISTEXT(INDEX('Abs Formation'!$B$4:$T$369,MATCH(IS$9*1,Tableau6[Date],0),MATCH(Tableau3[[#This Row],[Nom Prénom]],Tableau6[[#Headers],[Infirmière]:[Personne 19]],0)))=TRUE,"Form","")</f>
        <v/>
      </c>
      <c r="IT14" s="131" t="str">
        <f>IF(ISTEXT(INDEX('Abs Formation'!$B$4:$T$369,MATCH(IT$9*1,Tableau6[Date],0),MATCH(Tableau3[[#This Row],[Nom Prénom]],Tableau6[[#Headers],[Infirmière]:[Personne 19]],0)))=TRUE,"Form","")</f>
        <v/>
      </c>
      <c r="IU14" s="131" t="str">
        <f>IF(ISTEXT(INDEX('Abs Formation'!$B$4:$T$369,MATCH(IU$9*1,Tableau6[Date],0),MATCH(Tableau3[[#This Row],[Nom Prénom]],Tableau6[[#Headers],[Infirmière]:[Personne 19]],0)))=TRUE,"Form","")</f>
        <v/>
      </c>
      <c r="IV14" s="131" t="str">
        <f>IF(ISTEXT(INDEX('Abs Formation'!$B$4:$T$369,MATCH(IV$9*1,Tableau6[Date],0),MATCH(Tableau3[[#This Row],[Nom Prénom]],Tableau6[[#Headers],[Infirmière]:[Personne 19]],0)))=TRUE,"Form","")</f>
        <v/>
      </c>
      <c r="IW14" s="131" t="str">
        <f>IF(ISTEXT(INDEX('Abs Formation'!$B$4:$T$369,MATCH(IW$9*1,Tableau6[Date],0),MATCH(Tableau3[[#This Row],[Nom Prénom]],Tableau6[[#Headers],[Infirmière]:[Personne 19]],0)))=TRUE,"Form","")</f>
        <v/>
      </c>
      <c r="IX14" s="131" t="str">
        <f>IF(ISTEXT(INDEX('Abs Formation'!$B$4:$T$369,MATCH(IX$9*1,Tableau6[Date],0),MATCH(Tableau3[[#This Row],[Nom Prénom]],Tableau6[[#Headers],[Infirmière]:[Personne 19]],0)))=TRUE,"Form","")</f>
        <v/>
      </c>
      <c r="IY14" s="138" t="str">
        <f>IF(ISTEXT(INDEX('Abs Formation'!$B$4:$T$369,MATCH(IY$9*1,Tableau6[Date],0),MATCH(Tableau3[[#This Row],[Nom Prénom]],Tableau6[[#Headers],[Infirmière]:[Personne 19]],0)))=TRUE,"Form","")</f>
        <v/>
      </c>
      <c r="IZ14" s="138" t="str">
        <f>IF(ISTEXT(INDEX('Abs Formation'!$B$4:$T$369,MATCH(IZ$9*1,Tableau6[Date],0),MATCH(Tableau3[[#This Row],[Nom Prénom]],Tableau6[[#Headers],[Infirmière]:[Personne 19]],0)))=TRUE,"Form","")</f>
        <v/>
      </c>
      <c r="JA14" s="138" t="str">
        <f>IF(ISTEXT(INDEX('Abs Formation'!$B$4:$T$369,MATCH(JA$9*1,Tableau6[Date],0),MATCH(Tableau3[[#This Row],[Nom Prénom]],Tableau6[[#Headers],[Infirmière]:[Personne 19]],0)))=TRUE,"Form","")</f>
        <v/>
      </c>
      <c r="JB14" s="138" t="str">
        <f>IF(ISTEXT(INDEX('Abs Formation'!$B$4:$T$369,MATCH(JB$9*1,Tableau6[Date],0),MATCH(Tableau3[[#This Row],[Nom Prénom]],Tableau6[[#Headers],[Infirmière]:[Personne 19]],0)))=TRUE,"Form","")</f>
        <v/>
      </c>
      <c r="JC14" s="138" t="str">
        <f>IF(ISTEXT(INDEX('Abs Formation'!$B$4:$T$369,MATCH(JC$9*1,Tableau6[Date],0),MATCH(Tableau3[[#This Row],[Nom Prénom]],Tableau6[[#Headers],[Infirmière]:[Personne 19]],0)))=TRUE,"Form","")</f>
        <v/>
      </c>
      <c r="JD14" s="138" t="str">
        <f>IF(ISTEXT(INDEX('Abs Formation'!$B$4:$T$369,MATCH(JD$9*1,Tableau6[Date],0),MATCH(Tableau3[[#This Row],[Nom Prénom]],Tableau6[[#Headers],[Infirmière]:[Personne 19]],0)))=TRUE,"Form","")</f>
        <v/>
      </c>
      <c r="JE14" s="138" t="str">
        <f>IF(ISTEXT(INDEX('Abs Formation'!$B$4:$T$369,MATCH(JE$9*1,Tableau6[Date],0),MATCH(Tableau3[[#This Row],[Nom Prénom]],Tableau6[[#Headers],[Infirmière]:[Personne 19]],0)))=TRUE,"Form","")</f>
        <v/>
      </c>
      <c r="JF14" s="138" t="str">
        <f>IF(ISTEXT(INDEX('Abs Formation'!$B$4:$T$369,MATCH(JF$9*1,Tableau6[Date],0),MATCH(Tableau3[[#This Row],[Nom Prénom]],Tableau6[[#Headers],[Infirmière]:[Personne 19]],0)))=TRUE,"Form","")</f>
        <v/>
      </c>
      <c r="JG14" s="138" t="str">
        <f>IF(ISTEXT(INDEX('Abs Formation'!$B$4:$T$369,MATCH(JG$9*1,Tableau6[Date],0),MATCH(Tableau3[[#This Row],[Nom Prénom]],Tableau6[[#Headers],[Infirmière]:[Personne 19]],0)))=TRUE,"Form","")</f>
        <v/>
      </c>
      <c r="JH14" s="138" t="str">
        <f>IF(ISTEXT(INDEX('Abs Formation'!$B$4:$T$369,MATCH(JH$9*1,Tableau6[Date],0),MATCH(Tableau3[[#This Row],[Nom Prénom]],Tableau6[[#Headers],[Infirmière]:[Personne 19]],0)))=TRUE,"Form","")</f>
        <v/>
      </c>
      <c r="JI14" s="138" t="str">
        <f>IF(ISTEXT(INDEX('Abs Formation'!$B$4:$T$369,MATCH(JI$9*1,Tableau6[Date],0),MATCH(Tableau3[[#This Row],[Nom Prénom]],Tableau6[[#Headers],[Infirmière]:[Personne 19]],0)))=TRUE,"Form","")</f>
        <v/>
      </c>
      <c r="JJ14" s="138" t="str">
        <f>IF(ISTEXT(INDEX('Abs Formation'!$B$4:$T$369,MATCH(JJ$9*1,Tableau6[Date],0),MATCH(Tableau3[[#This Row],[Nom Prénom]],Tableau6[[#Headers],[Infirmière]:[Personne 19]],0)))=TRUE,"Form","")</f>
        <v/>
      </c>
      <c r="JK14" s="138" t="str">
        <f>IF(ISTEXT(INDEX('Abs Formation'!$B$4:$T$369,MATCH(JK$9*1,Tableau6[Date],0),MATCH(Tableau3[[#This Row],[Nom Prénom]],Tableau6[[#Headers],[Infirmière]:[Personne 19]],0)))=TRUE,"Form","")</f>
        <v/>
      </c>
      <c r="JL14" s="138" t="str">
        <f>IF(ISTEXT(INDEX('Abs Formation'!$B$4:$T$369,MATCH(JL$9*1,Tableau6[Date],0),MATCH(Tableau3[[#This Row],[Nom Prénom]],Tableau6[[#Headers],[Infirmière]:[Personne 19]],0)))=TRUE,"Form","")</f>
        <v/>
      </c>
      <c r="JM14" s="138" t="str">
        <f>IF(ISTEXT(INDEX('Abs Formation'!$B$4:$T$369,MATCH(JM$9*1,Tableau6[Date],0),MATCH(Tableau3[[#This Row],[Nom Prénom]],Tableau6[[#Headers],[Infirmière]:[Personne 19]],0)))=TRUE,"Form","")</f>
        <v/>
      </c>
      <c r="JN14" s="138" t="str">
        <f>IF(ISTEXT(INDEX('Abs Formation'!$B$4:$T$369,MATCH(JN$9*1,Tableau6[Date],0),MATCH(Tableau3[[#This Row],[Nom Prénom]],Tableau6[[#Headers],[Infirmière]:[Personne 19]],0)))=TRUE,"Form","")</f>
        <v/>
      </c>
      <c r="JO14" s="138" t="str">
        <f>IF(ISTEXT(INDEX('Abs Formation'!$B$4:$T$369,MATCH(JO$9*1,Tableau6[Date],0),MATCH(Tableau3[[#This Row],[Nom Prénom]],Tableau6[[#Headers],[Infirmière]:[Personne 19]],0)))=TRUE,"Form","")</f>
        <v/>
      </c>
      <c r="JP14" s="138" t="str">
        <f>IF(ISTEXT(INDEX('Abs Formation'!$B$4:$T$369,MATCH(JP$9*1,Tableau6[Date],0),MATCH(Tableau3[[#This Row],[Nom Prénom]],Tableau6[[#Headers],[Infirmière]:[Personne 19]],0)))=TRUE,"Form","")</f>
        <v/>
      </c>
      <c r="JQ14" s="138" t="str">
        <f>IF(ISTEXT(INDEX('Abs Formation'!$B$4:$T$369,MATCH(JQ$9*1,Tableau6[Date],0),MATCH(Tableau3[[#This Row],[Nom Prénom]],Tableau6[[#Headers],[Infirmière]:[Personne 19]],0)))=TRUE,"Form","")</f>
        <v/>
      </c>
      <c r="JR14" s="138" t="str">
        <f>IF(ISTEXT(INDEX('Abs Formation'!$B$4:$T$369,MATCH(JR$9*1,Tableau6[Date],0),MATCH(Tableau3[[#This Row],[Nom Prénom]],Tableau6[[#Headers],[Infirmière]:[Personne 19]],0)))=TRUE,"Form","")</f>
        <v/>
      </c>
      <c r="JS14" s="138" t="str">
        <f>IF(ISTEXT(INDEX('Abs Formation'!$B$4:$T$369,MATCH(JS$9*1,Tableau6[Date],0),MATCH(Tableau3[[#This Row],[Nom Prénom]],Tableau6[[#Headers],[Infirmière]:[Personne 19]],0)))=TRUE,"Form","")</f>
        <v/>
      </c>
      <c r="JT14" s="138" t="str">
        <f>IF(ISTEXT(INDEX('Abs Formation'!$B$4:$T$369,MATCH(JT$9*1,Tableau6[Date],0),MATCH(Tableau3[[#This Row],[Nom Prénom]],Tableau6[[#Headers],[Infirmière]:[Personne 19]],0)))=TRUE,"Form","")</f>
        <v/>
      </c>
      <c r="JU14" s="138" t="str">
        <f>IF(ISTEXT(INDEX('Abs Formation'!$B$4:$T$369,MATCH(JU$9*1,Tableau6[Date],0),MATCH(Tableau3[[#This Row],[Nom Prénom]],Tableau6[[#Headers],[Infirmière]:[Personne 19]],0)))=TRUE,"Form","")</f>
        <v/>
      </c>
      <c r="JV14" s="138" t="str">
        <f>IF(ISTEXT(INDEX('Abs Formation'!$B$4:$T$369,MATCH(JV$9*1,Tableau6[Date],0),MATCH(Tableau3[[#This Row],[Nom Prénom]],Tableau6[[#Headers],[Infirmière]:[Personne 19]],0)))=TRUE,"Form","")</f>
        <v/>
      </c>
      <c r="JW14" s="138" t="str">
        <f>IF(ISTEXT(INDEX('Abs Formation'!$B$4:$T$369,MATCH(JW$9*1,Tableau6[Date],0),MATCH(Tableau3[[#This Row],[Nom Prénom]],Tableau6[[#Headers],[Infirmière]:[Personne 19]],0)))=TRUE,"Form","")</f>
        <v/>
      </c>
      <c r="JX14" s="138" t="str">
        <f>IF(ISTEXT(INDEX('Abs Formation'!$B$4:$T$369,MATCH(JX$9*1,Tableau6[Date],0),MATCH(Tableau3[[#This Row],[Nom Prénom]],Tableau6[[#Headers],[Infirmière]:[Personne 19]],0)))=TRUE,"Form","")</f>
        <v/>
      </c>
      <c r="JY14" s="138" t="str">
        <f>IF(ISTEXT(INDEX('Abs Formation'!$B$4:$T$369,MATCH(JY$9*1,Tableau6[Date],0),MATCH(Tableau3[[#This Row],[Nom Prénom]],Tableau6[[#Headers],[Infirmière]:[Personne 19]],0)))=TRUE,"Form","")</f>
        <v/>
      </c>
      <c r="JZ14" s="138" t="str">
        <f>IF(ISTEXT(INDEX('Abs Formation'!$B$4:$T$369,MATCH(JZ$9*1,Tableau6[Date],0),MATCH(Tableau3[[#This Row],[Nom Prénom]],Tableau6[[#Headers],[Infirmière]:[Personne 19]],0)))=TRUE,"Form","")</f>
        <v/>
      </c>
      <c r="KA14" s="138" t="str">
        <f>IF(ISTEXT(INDEX('Abs Formation'!$B$4:$T$369,MATCH(KA$9*1,Tableau6[Date],0),MATCH(Tableau3[[#This Row],[Nom Prénom]],Tableau6[[#Headers],[Infirmière]:[Personne 19]],0)))=TRUE,"Form","")</f>
        <v/>
      </c>
      <c r="KB14" s="138" t="str">
        <f>IF(ISTEXT(INDEX('Abs Formation'!$B$4:$T$369,MATCH(KB$9*1,Tableau6[Date],0),MATCH(Tableau3[[#This Row],[Nom Prénom]],Tableau6[[#Headers],[Infirmière]:[Personne 19]],0)))=TRUE,"Form","")</f>
        <v/>
      </c>
      <c r="KC14" s="139" t="str">
        <f>IF(ISTEXT(INDEX('Abs Formation'!$B$4:$T$369,MATCH(KC$9*1,Tableau6[Date],0),MATCH(Tableau3[[#This Row],[Nom Prénom]],Tableau6[[#Headers],[Infirmière]:[Personne 19]],0)))=TRUE,"Form","")</f>
        <v/>
      </c>
      <c r="KD14" s="139" t="str">
        <f>IF(ISTEXT(INDEX('Abs Formation'!$B$4:$T$369,MATCH(KD$9*1,Tableau6[Date],0),MATCH(Tableau3[[#This Row],[Nom Prénom]],Tableau6[[#Headers],[Infirmière]:[Personne 19]],0)))=TRUE,"Form","")</f>
        <v/>
      </c>
      <c r="KE14" s="139" t="str">
        <f>IF(ISTEXT(INDEX('Abs Formation'!$B$4:$T$369,MATCH(KE$9*1,Tableau6[Date],0),MATCH(Tableau3[[#This Row],[Nom Prénom]],Tableau6[[#Headers],[Infirmière]:[Personne 19]],0)))=TRUE,"Form","")</f>
        <v/>
      </c>
      <c r="KF14" s="139" t="str">
        <f>IF(ISTEXT(INDEX('Abs Formation'!$B$4:$T$369,MATCH(KF$9*1,Tableau6[Date],0),MATCH(Tableau3[[#This Row],[Nom Prénom]],Tableau6[[#Headers],[Infirmière]:[Personne 19]],0)))=TRUE,"Form","")</f>
        <v/>
      </c>
      <c r="KG14" s="139" t="str">
        <f>IF(ISTEXT(INDEX('Abs Formation'!$B$4:$T$369,MATCH(KG$9*1,Tableau6[Date],0),MATCH(Tableau3[[#This Row],[Nom Prénom]],Tableau6[[#Headers],[Infirmière]:[Personne 19]],0)))=TRUE,"Form","")</f>
        <v/>
      </c>
      <c r="KH14" s="139" t="str">
        <f>IF(ISTEXT(INDEX('Abs Formation'!$B$4:$T$369,MATCH(KH$9*1,Tableau6[Date],0),MATCH(Tableau3[[#This Row],[Nom Prénom]],Tableau6[[#Headers],[Infirmière]:[Personne 19]],0)))=TRUE,"Form","")</f>
        <v/>
      </c>
      <c r="KI14" s="139" t="str">
        <f>IF(ISTEXT(INDEX('Abs Formation'!$B$4:$T$369,MATCH(KI$9*1,Tableau6[Date],0),MATCH(Tableau3[[#This Row],[Nom Prénom]],Tableau6[[#Headers],[Infirmière]:[Personne 19]],0)))=TRUE,"Form","")</f>
        <v/>
      </c>
      <c r="KJ14" s="139" t="str">
        <f>IF(ISTEXT(INDEX('Abs Formation'!$B$4:$T$369,MATCH(KJ$9*1,Tableau6[Date],0),MATCH(Tableau3[[#This Row],[Nom Prénom]],Tableau6[[#Headers],[Infirmière]:[Personne 19]],0)))=TRUE,"Form","")</f>
        <v/>
      </c>
      <c r="KK14" s="139" t="str">
        <f>IF(ISTEXT(INDEX('Abs Formation'!$B$4:$T$369,MATCH(KK$9*1,Tableau6[Date],0),MATCH(Tableau3[[#This Row],[Nom Prénom]],Tableau6[[#Headers],[Infirmière]:[Personne 19]],0)))=TRUE,"Form","")</f>
        <v/>
      </c>
      <c r="KL14" s="139" t="str">
        <f>IF(ISTEXT(INDEX('Abs Formation'!$B$4:$T$369,MATCH(KL$9*1,Tableau6[Date],0),MATCH(Tableau3[[#This Row],[Nom Prénom]],Tableau6[[#Headers],[Infirmière]:[Personne 19]],0)))=TRUE,"Form","")</f>
        <v/>
      </c>
      <c r="KM14" s="139" t="str">
        <f>IF(ISTEXT(INDEX('Abs Formation'!$B$4:$T$369,MATCH(KM$9*1,Tableau6[Date],0),MATCH(Tableau3[[#This Row],[Nom Prénom]],Tableau6[[#Headers],[Infirmière]:[Personne 19]],0)))=TRUE,"Form","")</f>
        <v/>
      </c>
      <c r="KN14" s="139" t="str">
        <f>IF(ISTEXT(INDEX('Abs Formation'!$B$4:$T$369,MATCH(KN$9*1,Tableau6[Date],0),MATCH(Tableau3[[#This Row],[Nom Prénom]],Tableau6[[#Headers],[Infirmière]:[Personne 19]],0)))=TRUE,"Form","")</f>
        <v/>
      </c>
      <c r="KO14" s="139" t="str">
        <f>IF(ISTEXT(INDEX('Abs Formation'!$B$4:$T$369,MATCH(KO$9*1,Tableau6[Date],0),MATCH(Tableau3[[#This Row],[Nom Prénom]],Tableau6[[#Headers],[Infirmière]:[Personne 19]],0)))=TRUE,"Form","")</f>
        <v/>
      </c>
      <c r="KP14" s="139" t="str">
        <f>IF(ISTEXT(INDEX('Abs Formation'!$B$4:$T$369,MATCH(KP$9*1,Tableau6[Date],0),MATCH(Tableau3[[#This Row],[Nom Prénom]],Tableau6[[#Headers],[Infirmière]:[Personne 19]],0)))=TRUE,"Form","")</f>
        <v/>
      </c>
      <c r="KQ14" s="139" t="str">
        <f>IF(ISTEXT(INDEX('Abs Formation'!$B$4:$T$369,MATCH(KQ$9*1,Tableau6[Date],0),MATCH(Tableau3[[#This Row],[Nom Prénom]],Tableau6[[#Headers],[Infirmière]:[Personne 19]],0)))=TRUE,"Form","")</f>
        <v/>
      </c>
      <c r="KR14" s="139" t="str">
        <f>IF(ISTEXT(INDEX('Abs Formation'!$B$4:$T$369,MATCH(KR$9*1,Tableau6[Date],0),MATCH(Tableau3[[#This Row],[Nom Prénom]],Tableau6[[#Headers],[Infirmière]:[Personne 19]],0)))=TRUE,"Form","")</f>
        <v/>
      </c>
      <c r="KS14" s="139" t="str">
        <f>IF(ISTEXT(INDEX('Abs Formation'!$B$4:$T$369,MATCH(KS$9*1,Tableau6[Date],0),MATCH(Tableau3[[#This Row],[Nom Prénom]],Tableau6[[#Headers],[Infirmière]:[Personne 19]],0)))=TRUE,"Form","")</f>
        <v/>
      </c>
      <c r="KT14" s="139" t="str">
        <f>IF(ISTEXT(INDEX('Abs Formation'!$B$4:$T$369,MATCH(KT$9*1,Tableau6[Date],0),MATCH(Tableau3[[#This Row],[Nom Prénom]],Tableau6[[#Headers],[Infirmière]:[Personne 19]],0)))=TRUE,"Form","")</f>
        <v/>
      </c>
      <c r="KU14" s="139" t="str">
        <f>IF(ISTEXT(INDEX('Abs Formation'!$B$4:$T$369,MATCH(KU$9*1,Tableau6[Date],0),MATCH(Tableau3[[#This Row],[Nom Prénom]],Tableau6[[#Headers],[Infirmière]:[Personne 19]],0)))=TRUE,"Form","")</f>
        <v/>
      </c>
      <c r="KV14" s="139" t="str">
        <f>IF(ISTEXT(INDEX('Abs Formation'!$B$4:$T$369,MATCH(KV$9*1,Tableau6[Date],0),MATCH(Tableau3[[#This Row],[Nom Prénom]],Tableau6[[#Headers],[Infirmière]:[Personne 19]],0)))=TRUE,"Form","")</f>
        <v/>
      </c>
      <c r="KW14" s="139" t="str">
        <f>IF(ISTEXT(INDEX('Abs Formation'!$B$4:$T$369,MATCH(KW$9*1,Tableau6[Date],0),MATCH(Tableau3[[#This Row],[Nom Prénom]],Tableau6[[#Headers],[Infirmière]:[Personne 19]],0)))=TRUE,"Form","")</f>
        <v/>
      </c>
      <c r="KX14" s="139" t="str">
        <f>IF(ISTEXT(INDEX('Abs Formation'!$B$4:$T$369,MATCH(KX$9*1,Tableau6[Date],0),MATCH(Tableau3[[#This Row],[Nom Prénom]],Tableau6[[#Headers],[Infirmière]:[Personne 19]],0)))=TRUE,"Form","")</f>
        <v/>
      </c>
      <c r="KY14" s="139" t="str">
        <f>IF(ISTEXT(INDEX('Abs Formation'!$B$4:$T$369,MATCH(KY$9*1,Tableau6[Date],0),MATCH(Tableau3[[#This Row],[Nom Prénom]],Tableau6[[#Headers],[Infirmière]:[Personne 19]],0)))=TRUE,"Form","")</f>
        <v/>
      </c>
      <c r="KZ14" s="139" t="str">
        <f>IF(ISTEXT(INDEX('Abs Formation'!$B$4:$T$369,MATCH(KZ$9*1,Tableau6[Date],0),MATCH(Tableau3[[#This Row],[Nom Prénom]],Tableau6[[#Headers],[Infirmière]:[Personne 19]],0)))=TRUE,"Form","")</f>
        <v/>
      </c>
      <c r="LA14" s="139" t="str">
        <f>IF(ISTEXT(INDEX('Abs Formation'!$B$4:$T$369,MATCH(LA$9*1,Tableau6[Date],0),MATCH(Tableau3[[#This Row],[Nom Prénom]],Tableau6[[#Headers],[Infirmière]:[Personne 19]],0)))=TRUE,"Form","")</f>
        <v/>
      </c>
      <c r="LB14" s="139" t="str">
        <f>IF(ISTEXT(INDEX('Abs Formation'!$B$4:$T$369,MATCH(LB$9*1,Tableau6[Date],0),MATCH(Tableau3[[#This Row],[Nom Prénom]],Tableau6[[#Headers],[Infirmière]:[Personne 19]],0)))=TRUE,"Form","")</f>
        <v/>
      </c>
      <c r="LC14" s="139" t="str">
        <f>IF(ISTEXT(INDEX('Abs Formation'!$B$4:$T$369,MATCH(LC$9*1,Tableau6[Date],0),MATCH(Tableau3[[#This Row],[Nom Prénom]],Tableau6[[#Headers],[Infirmière]:[Personne 19]],0)))=TRUE,"Form","")</f>
        <v/>
      </c>
      <c r="LD14" s="139" t="str">
        <f>IF(ISTEXT(INDEX('Abs Formation'!$B$4:$T$369,MATCH(LD$9*1,Tableau6[Date],0),MATCH(Tableau3[[#This Row],[Nom Prénom]],Tableau6[[#Headers],[Infirmière]:[Personne 19]],0)))=TRUE,"Form","")</f>
        <v/>
      </c>
      <c r="LE14" s="139" t="str">
        <f>IF(ISTEXT(INDEX('Abs Formation'!$B$4:$T$369,MATCH(LE$9*1,Tableau6[Date],0),MATCH(Tableau3[[#This Row],[Nom Prénom]],Tableau6[[#Headers],[Infirmière]:[Personne 19]],0)))=TRUE,"Form","")</f>
        <v/>
      </c>
      <c r="LF14" s="139" t="str">
        <f>IF(ISTEXT(INDEX('Abs Formation'!$B$4:$T$369,MATCH(LF$9*1,Tableau6[Date],0),MATCH(Tableau3[[#This Row],[Nom Prénom]],Tableau6[[#Headers],[Infirmière]:[Personne 19]],0)))=TRUE,"Form","")</f>
        <v/>
      </c>
      <c r="LG14" s="139" t="str">
        <f>IF(ISTEXT(INDEX('Abs Formation'!$B$4:$T$369,MATCH(LG$9*1,Tableau6[Date],0),MATCH(Tableau3[[#This Row],[Nom Prénom]],Tableau6[[#Headers],[Infirmière]:[Personne 19]],0)))=TRUE,"Form","")</f>
        <v/>
      </c>
      <c r="LH14" s="140" t="str">
        <f>IF(ISTEXT(INDEX('Abs Formation'!$B$4:$T$369,MATCH(LH$9*1,Tableau6[Date],0),MATCH(Tableau3[[#This Row],[Nom Prénom]],Tableau6[[#Headers],[Infirmière]:[Personne 19]],0)))=TRUE,"Form","")</f>
        <v/>
      </c>
      <c r="LI14" s="140" t="str">
        <f>IF(ISTEXT(INDEX('Abs Formation'!$B$4:$T$369,MATCH(LI$9*1,Tableau6[Date],0),MATCH(Tableau3[[#This Row],[Nom Prénom]],Tableau6[[#Headers],[Infirmière]:[Personne 19]],0)))=TRUE,"Form","")</f>
        <v/>
      </c>
      <c r="LJ14" s="140" t="str">
        <f>IF(ISTEXT(INDEX('Abs Formation'!$B$4:$T$369,MATCH(LJ$9*1,Tableau6[Date],0),MATCH(Tableau3[[#This Row],[Nom Prénom]],Tableau6[[#Headers],[Infirmière]:[Personne 19]],0)))=TRUE,"Form","")</f>
        <v/>
      </c>
      <c r="LK14" s="140" t="str">
        <f>IF(ISTEXT(INDEX('Abs Formation'!$B$4:$T$369,MATCH(LK$9*1,Tableau6[Date],0),MATCH(Tableau3[[#This Row],[Nom Prénom]],Tableau6[[#Headers],[Infirmière]:[Personne 19]],0)))=TRUE,"Form","")</f>
        <v/>
      </c>
      <c r="LL14" s="140" t="str">
        <f>IF(ISTEXT(INDEX('Abs Formation'!$B$4:$T$369,MATCH(LL$9*1,Tableau6[Date],0),MATCH(Tableau3[[#This Row],[Nom Prénom]],Tableau6[[#Headers],[Infirmière]:[Personne 19]],0)))=TRUE,"Form","")</f>
        <v/>
      </c>
      <c r="LM14" s="140" t="str">
        <f>IF(ISTEXT(INDEX('Abs Formation'!$B$4:$T$369,MATCH(LM$9*1,Tableau6[Date],0),MATCH(Tableau3[[#This Row],[Nom Prénom]],Tableau6[[#Headers],[Infirmière]:[Personne 19]],0)))=TRUE,"Form","")</f>
        <v/>
      </c>
      <c r="LN14" s="140" t="str">
        <f>IF(ISTEXT(INDEX('Abs Formation'!$B$4:$T$369,MATCH(LN$9*1,Tableau6[Date],0),MATCH(Tableau3[[#This Row],[Nom Prénom]],Tableau6[[#Headers],[Infirmière]:[Personne 19]],0)))=TRUE,"Form","")</f>
        <v/>
      </c>
      <c r="LO14" s="140" t="str">
        <f>IF(ISTEXT(INDEX('Abs Formation'!$B$4:$T$369,MATCH(LO$9*1,Tableau6[Date],0),MATCH(Tableau3[[#This Row],[Nom Prénom]],Tableau6[[#Headers],[Infirmière]:[Personne 19]],0)))=TRUE,"Form","")</f>
        <v/>
      </c>
      <c r="LP14" s="140" t="str">
        <f>IF(ISTEXT(INDEX('Abs Formation'!$B$4:$T$369,MATCH(LP$9*1,Tableau6[Date],0),MATCH(Tableau3[[#This Row],[Nom Prénom]],Tableau6[[#Headers],[Infirmière]:[Personne 19]],0)))=TRUE,"Form","")</f>
        <v/>
      </c>
      <c r="LQ14" s="140" t="str">
        <f>IF(ISTEXT(INDEX('Abs Formation'!$B$4:$T$369,MATCH(LQ$9*1,Tableau6[Date],0),MATCH(Tableau3[[#This Row],[Nom Prénom]],Tableau6[[#Headers],[Infirmière]:[Personne 19]],0)))=TRUE,"Form","")</f>
        <v/>
      </c>
      <c r="LR14" s="140" t="str">
        <f>IF(ISTEXT(INDEX('Abs Formation'!$B$4:$T$369,MATCH(LR$9*1,Tableau6[Date],0),MATCH(Tableau3[[#This Row],[Nom Prénom]],Tableau6[[#Headers],[Infirmière]:[Personne 19]],0)))=TRUE,"Form","")</f>
        <v/>
      </c>
      <c r="LS14" s="140" t="str">
        <f>IF(ISTEXT(INDEX('Abs Formation'!$B$4:$T$369,MATCH(LS$9*1,Tableau6[Date],0),MATCH(Tableau3[[#This Row],[Nom Prénom]],Tableau6[[#Headers],[Infirmière]:[Personne 19]],0)))=TRUE,"Form","")</f>
        <v/>
      </c>
      <c r="LT14" s="140" t="str">
        <f>IF(ISTEXT(INDEX('Abs Formation'!$B$4:$T$369,MATCH(LT$9*1,Tableau6[Date],0),MATCH(Tableau3[[#This Row],[Nom Prénom]],Tableau6[[#Headers],[Infirmière]:[Personne 19]],0)))=TRUE,"Form","")</f>
        <v/>
      </c>
      <c r="LU14" s="140" t="str">
        <f>IF(ISTEXT(INDEX('Abs Formation'!$B$4:$T$369,MATCH(LU$9*1,Tableau6[Date],0),MATCH(Tableau3[[#This Row],[Nom Prénom]],Tableau6[[#Headers],[Infirmière]:[Personne 19]],0)))=TRUE,"Form","")</f>
        <v/>
      </c>
      <c r="LV14" s="140" t="str">
        <f>IF(ISTEXT(INDEX('Abs Formation'!$B$4:$T$369,MATCH(LV$9*1,Tableau6[Date],0),MATCH(Tableau3[[#This Row],[Nom Prénom]],Tableau6[[#Headers],[Infirmière]:[Personne 19]],0)))=TRUE,"Form","")</f>
        <v/>
      </c>
      <c r="LW14" s="140" t="str">
        <f>IF(ISTEXT(INDEX('Abs Formation'!$B$4:$T$369,MATCH(LW$9*1,Tableau6[Date],0),MATCH(Tableau3[[#This Row],[Nom Prénom]],Tableau6[[#Headers],[Infirmière]:[Personne 19]],0)))=TRUE,"Form","")</f>
        <v/>
      </c>
      <c r="LX14" s="140" t="str">
        <f>IF(ISTEXT(INDEX('Abs Formation'!$B$4:$T$369,MATCH(LX$9*1,Tableau6[Date],0),MATCH(Tableau3[[#This Row],[Nom Prénom]],Tableau6[[#Headers],[Infirmière]:[Personne 19]],0)))=TRUE,"Form","")</f>
        <v/>
      </c>
      <c r="LY14" s="140" t="str">
        <f>IF(ISTEXT(INDEX('Abs Formation'!$B$4:$T$369,MATCH(LY$9*1,Tableau6[Date],0),MATCH(Tableau3[[#This Row],[Nom Prénom]],Tableau6[[#Headers],[Infirmière]:[Personne 19]],0)))=TRUE,"Form","")</f>
        <v/>
      </c>
      <c r="LZ14" s="140" t="str">
        <f>IF(ISTEXT(INDEX('Abs Formation'!$B$4:$T$369,MATCH(LZ$9*1,Tableau6[Date],0),MATCH(Tableau3[[#This Row],[Nom Prénom]],Tableau6[[#Headers],[Infirmière]:[Personne 19]],0)))=TRUE,"Form","")</f>
        <v/>
      </c>
      <c r="MA14" s="140" t="str">
        <f>IF(ISTEXT(INDEX('Abs Formation'!$B$4:$T$369,MATCH(MA$9*1,Tableau6[Date],0),MATCH(Tableau3[[#This Row],[Nom Prénom]],Tableau6[[#Headers],[Infirmière]:[Personne 19]],0)))=TRUE,"Form","")</f>
        <v/>
      </c>
      <c r="MB14" s="140" t="str">
        <f>IF(ISTEXT(INDEX('Abs Formation'!$B$4:$T$369,MATCH(MB$9*1,Tableau6[Date],0),MATCH(Tableau3[[#This Row],[Nom Prénom]],Tableau6[[#Headers],[Infirmière]:[Personne 19]],0)))=TRUE,"Form","")</f>
        <v/>
      </c>
      <c r="MC14" s="140" t="str">
        <f>IF(ISTEXT(INDEX('Abs Formation'!$B$4:$T$369,MATCH(MC$9*1,Tableau6[Date],0),MATCH(Tableau3[[#This Row],[Nom Prénom]],Tableau6[[#Headers],[Infirmière]:[Personne 19]],0)))=TRUE,"Form","")</f>
        <v/>
      </c>
      <c r="MD14" s="140" t="str">
        <f>IF(ISTEXT(INDEX('Abs Formation'!$B$4:$T$369,MATCH(MD$9*1,Tableau6[Date],0),MATCH(Tableau3[[#This Row],[Nom Prénom]],Tableau6[[#Headers],[Infirmière]:[Personne 19]],0)))=TRUE,"Form","")</f>
        <v/>
      </c>
      <c r="ME14" s="140" t="str">
        <f>IF(ISTEXT(INDEX('Abs Formation'!$B$4:$T$369,MATCH(ME$9*1,Tableau6[Date],0),MATCH(Tableau3[[#This Row],[Nom Prénom]],Tableau6[[#Headers],[Infirmière]:[Personne 19]],0)))=TRUE,"Form","")</f>
        <v/>
      </c>
      <c r="MF14" s="140" t="str">
        <f>IF(ISTEXT(INDEX('Abs Formation'!$B$4:$T$369,MATCH(MF$9*1,Tableau6[Date],0),MATCH(Tableau3[[#This Row],[Nom Prénom]],Tableau6[[#Headers],[Infirmière]:[Personne 19]],0)))=TRUE,"Form","")</f>
        <v/>
      </c>
      <c r="MG14" s="140" t="str">
        <f>IF(ISTEXT(INDEX('Abs Formation'!$B$4:$T$369,MATCH(MG$9*1,Tableau6[Date],0),MATCH(Tableau3[[#This Row],[Nom Prénom]],Tableau6[[#Headers],[Infirmière]:[Personne 19]],0)))=TRUE,"Form","")</f>
        <v/>
      </c>
      <c r="MH14" s="140" t="str">
        <f>IF(ISTEXT(INDEX('Abs Formation'!$B$4:$T$369,MATCH(MH$9*1,Tableau6[Date],0),MATCH(Tableau3[[#This Row],[Nom Prénom]],Tableau6[[#Headers],[Infirmière]:[Personne 19]],0)))=TRUE,"Form","")</f>
        <v/>
      </c>
      <c r="MI14" s="140" t="str">
        <f>IF(ISTEXT(INDEX('Abs Formation'!$B$4:$T$369,MATCH(MI$9*1,Tableau6[Date],0),MATCH(Tableau3[[#This Row],[Nom Prénom]],Tableau6[[#Headers],[Infirmière]:[Personne 19]],0)))=TRUE,"Form","")</f>
        <v/>
      </c>
      <c r="MJ14" s="140" t="str">
        <f>IF(ISTEXT(INDEX('Abs Formation'!$B$4:$T$369,MATCH(MJ$9*1,Tableau6[Date],0),MATCH(Tableau3[[#This Row],[Nom Prénom]],Tableau6[[#Headers],[Infirmière]:[Personne 19]],0)))=TRUE,"Form","")</f>
        <v/>
      </c>
      <c r="MK14" s="140" t="str">
        <f>IF(ISTEXT(INDEX('Abs Formation'!$B$4:$T$369,MATCH(MK$9*1,Tableau6[Date],0),MATCH(Tableau3[[#This Row],[Nom Prénom]],Tableau6[[#Headers],[Infirmière]:[Personne 19]],0)))=TRUE,"Form","")</f>
        <v/>
      </c>
      <c r="ML14" s="141" t="str">
        <f>IF(ISTEXT(INDEX('Abs Formation'!$B$4:$T$369,MATCH(ML$9*1,Tableau6[Date],0),MATCH(Tableau3[[#This Row],[Nom Prénom]],Tableau6[[#Headers],[Infirmière]:[Personne 19]],0)))=TRUE,"Form","")</f>
        <v/>
      </c>
      <c r="MM14" s="141" t="str">
        <f>IF(ISTEXT(INDEX('Abs Formation'!$B$4:$T$369,MATCH(MM$9*1,Tableau6[Date],0),MATCH(Tableau3[[#This Row],[Nom Prénom]],Tableau6[[#Headers],[Infirmière]:[Personne 19]],0)))=TRUE,"Form","")</f>
        <v/>
      </c>
      <c r="MN14" s="141" t="str">
        <f>IF(ISTEXT(INDEX('Abs Formation'!$B$4:$T$369,MATCH(MN$9*1,Tableau6[Date],0),MATCH(Tableau3[[#This Row],[Nom Prénom]],Tableau6[[#Headers],[Infirmière]:[Personne 19]],0)))=TRUE,"Form","")</f>
        <v/>
      </c>
      <c r="MO14" s="141" t="str">
        <f>IF(ISTEXT(INDEX('Abs Formation'!$B$4:$T$369,MATCH(MO$9*1,Tableau6[Date],0),MATCH(Tableau3[[#This Row],[Nom Prénom]],Tableau6[[#Headers],[Infirmière]:[Personne 19]],0)))=TRUE,"Form","")</f>
        <v/>
      </c>
      <c r="MP14" s="141" t="str">
        <f>IF(ISTEXT(INDEX('Abs Formation'!$B$4:$T$369,MATCH(MP$9*1,Tableau6[Date],0),MATCH(Tableau3[[#This Row],[Nom Prénom]],Tableau6[[#Headers],[Infirmière]:[Personne 19]],0)))=TRUE,"Form","")</f>
        <v/>
      </c>
      <c r="MQ14" s="141" t="str">
        <f>IF(ISTEXT(INDEX('Abs Formation'!$B$4:$T$369,MATCH(MQ$9*1,Tableau6[Date],0),MATCH(Tableau3[[#This Row],[Nom Prénom]],Tableau6[[#Headers],[Infirmière]:[Personne 19]],0)))=TRUE,"Form","")</f>
        <v/>
      </c>
      <c r="MR14" s="141" t="str">
        <f>IF(ISTEXT(INDEX('Abs Formation'!$B$4:$T$369,MATCH(MR$9*1,Tableau6[Date],0),MATCH(Tableau3[[#This Row],[Nom Prénom]],Tableau6[[#Headers],[Infirmière]:[Personne 19]],0)))=TRUE,"Form","")</f>
        <v/>
      </c>
      <c r="MS14" s="141" t="str">
        <f>IF(ISTEXT(INDEX('Abs Formation'!$B$4:$T$369,MATCH(MS$9*1,Tableau6[Date],0),MATCH(Tableau3[[#This Row],[Nom Prénom]],Tableau6[[#Headers],[Infirmière]:[Personne 19]],0)))=TRUE,"Form","")</f>
        <v/>
      </c>
      <c r="MT14" s="141" t="str">
        <f>IF(ISTEXT(INDEX('Abs Formation'!$B$4:$T$369,MATCH(MT$9*1,Tableau6[Date],0),MATCH(Tableau3[[#This Row],[Nom Prénom]],Tableau6[[#Headers],[Infirmière]:[Personne 19]],0)))=TRUE,"Form","")</f>
        <v/>
      </c>
      <c r="MU14" s="141" t="str">
        <f>IF(ISTEXT(INDEX('Abs Formation'!$B$4:$T$369,MATCH(MU$9*1,Tableau6[Date],0),MATCH(Tableau3[[#This Row],[Nom Prénom]],Tableau6[[#Headers],[Infirmière]:[Personne 19]],0)))=TRUE,"Form","")</f>
        <v/>
      </c>
      <c r="MV14" s="141" t="str">
        <f>IF(ISTEXT(INDEX('Abs Formation'!$B$4:$T$369,MATCH(MV$9*1,Tableau6[Date],0),MATCH(Tableau3[[#This Row],[Nom Prénom]],Tableau6[[#Headers],[Infirmière]:[Personne 19]],0)))=TRUE,"Form","")</f>
        <v/>
      </c>
      <c r="MW14" s="141" t="str">
        <f>IF(ISTEXT(INDEX('Abs Formation'!$B$4:$T$369,MATCH(MW$9*1,Tableau6[Date],0),MATCH(Tableau3[[#This Row],[Nom Prénom]],Tableau6[[#Headers],[Infirmière]:[Personne 19]],0)))=TRUE,"Form","")</f>
        <v/>
      </c>
      <c r="MX14" s="141" t="str">
        <f>IF(ISTEXT(INDEX('Abs Formation'!$B$4:$T$369,MATCH(MX$9*1,Tableau6[Date],0),MATCH(Tableau3[[#This Row],[Nom Prénom]],Tableau6[[#Headers],[Infirmière]:[Personne 19]],0)))=TRUE,"Form","")</f>
        <v/>
      </c>
      <c r="MY14" s="141" t="str">
        <f>IF(ISTEXT(INDEX('Abs Formation'!$B$4:$T$369,MATCH(MY$9*1,Tableau6[Date],0),MATCH(Tableau3[[#This Row],[Nom Prénom]],Tableau6[[#Headers],[Infirmière]:[Personne 19]],0)))=TRUE,"Form","")</f>
        <v/>
      </c>
      <c r="MZ14" s="141" t="str">
        <f>IF(ISTEXT(INDEX('Abs Formation'!$B$4:$T$369,MATCH(MZ$9*1,Tableau6[Date],0),MATCH(Tableau3[[#This Row],[Nom Prénom]],Tableau6[[#Headers],[Infirmière]:[Personne 19]],0)))=TRUE,"Form","")</f>
        <v/>
      </c>
      <c r="NA14" s="141" t="str">
        <f>IF(ISTEXT(INDEX('Abs Formation'!$B$4:$T$369,MATCH(NA$9*1,Tableau6[Date],0),MATCH(Tableau3[[#This Row],[Nom Prénom]],Tableau6[[#Headers],[Infirmière]:[Personne 19]],0)))=TRUE,"Form","")</f>
        <v/>
      </c>
      <c r="NB14" s="141" t="str">
        <f>IF(ISTEXT(INDEX('Abs Formation'!$B$4:$T$369,MATCH(NB$9*1,Tableau6[Date],0),MATCH(Tableau3[[#This Row],[Nom Prénom]],Tableau6[[#Headers],[Infirmière]:[Personne 19]],0)))=TRUE,"Form","")</f>
        <v/>
      </c>
      <c r="NC14" s="141" t="str">
        <f>IF(ISTEXT(INDEX('Abs Formation'!$B$4:$T$369,MATCH(NC$9*1,Tableau6[Date],0),MATCH(Tableau3[[#This Row],[Nom Prénom]],Tableau6[[#Headers],[Infirmière]:[Personne 19]],0)))=TRUE,"Form","")</f>
        <v/>
      </c>
      <c r="ND14" s="141" t="str">
        <f>IF(ISTEXT(INDEX('Abs Formation'!$B$4:$T$369,MATCH(ND$9*1,Tableau6[Date],0),MATCH(Tableau3[[#This Row],[Nom Prénom]],Tableau6[[#Headers],[Infirmière]:[Personne 19]],0)))=TRUE,"Form","")</f>
        <v/>
      </c>
      <c r="NE14" s="141" t="str">
        <f>IF(ISTEXT(INDEX('Abs Formation'!$B$4:$T$369,MATCH(NE$9*1,Tableau6[Date],0),MATCH(Tableau3[[#This Row],[Nom Prénom]],Tableau6[[#Headers],[Infirmière]:[Personne 19]],0)))=TRUE,"Form","")</f>
        <v/>
      </c>
      <c r="NF14" s="141" t="str">
        <f>IF(ISTEXT(INDEX('Abs Formation'!$B$4:$T$369,MATCH(NF$9*1,Tableau6[Date],0),MATCH(Tableau3[[#This Row],[Nom Prénom]],Tableau6[[#Headers],[Infirmière]:[Personne 19]],0)))=TRUE,"Form","")</f>
        <v/>
      </c>
      <c r="NG14" s="141" t="str">
        <f>IF(ISTEXT(INDEX('Abs Formation'!$B$4:$T$369,MATCH(NG$9*1,Tableau6[Date],0),MATCH(Tableau3[[#This Row],[Nom Prénom]],Tableau6[[#Headers],[Infirmière]:[Personne 19]],0)))=TRUE,"Form","")</f>
        <v/>
      </c>
      <c r="NH14" s="141" t="str">
        <f>IF(ISTEXT(INDEX('Abs Formation'!$B$4:$T$369,MATCH(NH$9*1,Tableau6[Date],0),MATCH(Tableau3[[#This Row],[Nom Prénom]],Tableau6[[#Headers],[Infirmière]:[Personne 19]],0)))=TRUE,"Form","")</f>
        <v/>
      </c>
      <c r="NI14" s="141" t="str">
        <f>IF(ISTEXT(INDEX('Abs Formation'!$B$4:$T$369,MATCH(NI$9*1,Tableau6[Date],0),MATCH(Tableau3[[#This Row],[Nom Prénom]],Tableau6[[#Headers],[Infirmière]:[Personne 19]],0)))=TRUE,"Form","")</f>
        <v/>
      </c>
      <c r="NJ14" s="141" t="str">
        <f>IF(ISTEXT(INDEX('Abs Formation'!$B$4:$T$369,MATCH(NJ$9*1,Tableau6[Date],0),MATCH(Tableau3[[#This Row],[Nom Prénom]],Tableau6[[#Headers],[Infirmière]:[Personne 19]],0)))=TRUE,"Form","")</f>
        <v/>
      </c>
      <c r="NK14" s="141" t="str">
        <f>IF(ISTEXT(INDEX('Abs Formation'!$B$4:$T$369,MATCH(NK$9*1,Tableau6[Date],0),MATCH(Tableau3[[#This Row],[Nom Prénom]],Tableau6[[#Headers],[Infirmière]:[Personne 19]],0)))=TRUE,"Form","")</f>
        <v/>
      </c>
      <c r="NL14" s="141" t="str">
        <f>IF(ISTEXT(INDEX('Abs Formation'!$B$4:$T$369,MATCH(NL$9*1,Tableau6[Date],0),MATCH(Tableau3[[#This Row],[Nom Prénom]],Tableau6[[#Headers],[Infirmière]:[Personne 19]],0)))=TRUE,"Form","")</f>
        <v/>
      </c>
      <c r="NM14" s="141" t="str">
        <f>IF(ISTEXT(INDEX('Abs Formation'!$B$4:$T$369,MATCH(NM$9*1,Tableau6[Date],0),MATCH(Tableau3[[#This Row],[Nom Prénom]],Tableau6[[#Headers],[Infirmière]:[Personne 19]],0)))=TRUE,"Form","")</f>
        <v/>
      </c>
      <c r="NN14" s="141" t="str">
        <f>IF(ISTEXT(INDEX('Abs Formation'!$B$4:$T$369,MATCH(NN$9*1,Tableau6[Date],0),MATCH(Tableau3[[#This Row],[Nom Prénom]],Tableau6[[#Headers],[Infirmière]:[Personne 19]],0)))=TRUE,"Form","")</f>
        <v/>
      </c>
      <c r="NO14" s="141" t="str">
        <f>IF(ISTEXT(INDEX('Abs Formation'!$B$4:$T$369,MATCH(NO$9*1,Tableau6[Date],0),MATCH(Tableau3[[#This Row],[Nom Prénom]],Tableau6[[#Headers],[Infirmière]:[Personne 19]],0)))=TRUE,"Form","")</f>
        <v/>
      </c>
      <c r="NP14" s="145" t="str">
        <f>IF(ISTEXT(INDEX('Abs Formation'!$B$4:$T$369,MATCH(NP$9*1,Tableau6[Date],0),MATCH(Tableau3[[#This Row],[Nom Prénom]],Tableau6[[#Headers],[Infirmière]:[Personne 19]],0)))=TRUE,"Form","")</f>
        <v/>
      </c>
    </row>
    <row r="15" spans="1:380" ht="27" customHeight="1" x14ac:dyDescent="0.2">
      <c r="A15" s="77"/>
      <c r="B15" s="77"/>
      <c r="C15" s="77"/>
      <c r="D15" s="77">
        <f t="shared" si="7"/>
        <v>0</v>
      </c>
      <c r="E15" s="77">
        <f t="shared" si="8"/>
        <v>0</v>
      </c>
      <c r="F15" s="77">
        <f t="shared" si="9"/>
        <v>0</v>
      </c>
      <c r="G15" s="77">
        <f t="shared" si="10"/>
        <v>0</v>
      </c>
      <c r="H15" s="77">
        <f t="shared" si="5"/>
        <v>0</v>
      </c>
      <c r="I15" s="77">
        <f t="shared" si="6"/>
        <v>0</v>
      </c>
      <c r="J15" s="77">
        <f t="shared" si="11"/>
        <v>0</v>
      </c>
      <c r="K15" s="77"/>
      <c r="L15" s="77"/>
      <c r="M15" s="77"/>
      <c r="N15" s="148"/>
      <c r="O15" s="78"/>
      <c r="P15" s="131" t="str">
        <f>IF(ISTEXT(INDEX('Abs Formation'!$B$4:$T$369,MATCH(P$9*1,Tableau6[Date],0),MATCH(Tableau3[[#This Row],[Nom Prénom]],Tableau6[[#Headers],[Infirmière]:[Personne 19]],0)))=TRUE,"Form","")</f>
        <v/>
      </c>
      <c r="Q15" s="131" t="str">
        <f>IF(ISTEXT(INDEX('Abs Formation'!$B$4:$T$369,MATCH(Q$9*1,Tableau6[Date],0),MATCH(Tableau3[[#This Row],[Nom Prénom]],Tableau6[[#Headers],[Infirmière]:[Personne 19]],0)))=TRUE,"Form","")</f>
        <v/>
      </c>
      <c r="R15" s="131" t="str">
        <f>IF(ISTEXT(INDEX('Abs Formation'!$B$4:$T$369,MATCH(R$9*1,Tableau6[Date],0),MATCH(Tableau3[[#This Row],[Nom Prénom]],Tableau6[[#Headers],[Infirmière]:[Personne 19]],0)))=TRUE,"Form","")</f>
        <v/>
      </c>
      <c r="S15" s="131" t="str">
        <f>IF(ISTEXT(INDEX('Abs Formation'!$B$4:$T$369,MATCH(S$9*1,Tableau6[Date],0),MATCH(Tableau3[[#This Row],[Nom Prénom]],Tableau6[[#Headers],[Infirmière]:[Personne 19]],0)))=TRUE,"Form","")</f>
        <v/>
      </c>
      <c r="T15" s="131" t="str">
        <f>IF(ISTEXT(INDEX('Abs Formation'!$B$4:$T$369,MATCH(T$9*1,Tableau6[Date],0),MATCH(Tableau3[[#This Row],[Nom Prénom]],Tableau6[[#Headers],[Infirmière]:[Personne 19]],0)))=TRUE,"Form","")</f>
        <v/>
      </c>
      <c r="U15" s="131" t="str">
        <f>IF(ISTEXT(INDEX('Abs Formation'!$B$4:$T$369,MATCH(U$9*1,Tableau6[Date],0),MATCH(Tableau3[[#This Row],[Nom Prénom]],Tableau6[[#Headers],[Infirmière]:[Personne 19]],0)))=TRUE,"Form","")</f>
        <v/>
      </c>
      <c r="V15" s="131" t="str">
        <f>IF(ISTEXT(INDEX('Abs Formation'!$B$4:$T$369,MATCH(V$9*1,Tableau6[Date],0),MATCH(Tableau3[[#This Row],[Nom Prénom]],Tableau6[[#Headers],[Infirmière]:[Personne 19]],0)))=TRUE,"Form","")</f>
        <v/>
      </c>
      <c r="W15" s="131" t="str">
        <f>IF(ISTEXT(INDEX('Abs Formation'!$B$4:$T$369,MATCH(W$9*1,Tableau6[Date],0),MATCH(Tableau3[[#This Row],[Nom Prénom]],Tableau6[[#Headers],[Infirmière]:[Personne 19]],0)))=TRUE,"Form","")</f>
        <v/>
      </c>
      <c r="X15" s="131" t="str">
        <f>IF(ISTEXT(INDEX('Abs Formation'!$B$4:$T$369,MATCH(X$9*1,Tableau6[Date],0),MATCH(Tableau3[[#This Row],[Nom Prénom]],Tableau6[[#Headers],[Infirmière]:[Personne 19]],0)))=TRUE,"Form","")</f>
        <v/>
      </c>
      <c r="Y15" s="131" t="str">
        <f>IF(ISTEXT(INDEX('Abs Formation'!$B$4:$T$369,MATCH(Y$9*1,Tableau6[Date],0),MATCH(Tableau3[[#This Row],[Nom Prénom]],Tableau6[[#Headers],[Infirmière]:[Personne 19]],0)))=TRUE,"Form","")</f>
        <v/>
      </c>
      <c r="Z15" s="131" t="str">
        <f>IF(ISTEXT(INDEX('Abs Formation'!$B$4:$T$369,MATCH(Z$9*1,Tableau6[Date],0),MATCH(Tableau3[[#This Row],[Nom Prénom]],Tableau6[[#Headers],[Infirmière]:[Personne 19]],0)))=TRUE,"Form","")</f>
        <v/>
      </c>
      <c r="AA15" s="131" t="str">
        <f>IF(ISTEXT(INDEX('Abs Formation'!$B$4:$T$369,MATCH(AA$9*1,Tableau6[Date],0),MATCH(Tableau3[[#This Row],[Nom Prénom]],Tableau6[[#Headers],[Infirmière]:[Personne 19]],0)))=TRUE,"Form","")</f>
        <v/>
      </c>
      <c r="AB15" s="131" t="str">
        <f>IF(ISTEXT(INDEX('Abs Formation'!$B$4:$T$369,MATCH(AB$9*1,Tableau6[Date],0),MATCH(Tableau3[[#This Row],[Nom Prénom]],Tableau6[[#Headers],[Infirmière]:[Personne 19]],0)))=TRUE,"Form","")</f>
        <v/>
      </c>
      <c r="AC15" s="131" t="str">
        <f>IF(ISTEXT(INDEX('Abs Formation'!$B$4:$T$369,MATCH(AC$9*1,Tableau6[Date],0),MATCH(Tableau3[[#This Row],[Nom Prénom]],Tableau6[[#Headers],[Infirmière]:[Personne 19]],0)))=TRUE,"Form","")</f>
        <v/>
      </c>
      <c r="AD15" s="131" t="str">
        <f>IF(ISTEXT(INDEX('Abs Formation'!$B$4:$T$369,MATCH(AD$9*1,Tableau6[Date],0),MATCH(Tableau3[[#This Row],[Nom Prénom]],Tableau6[[#Headers],[Infirmière]:[Personne 19]],0)))=TRUE,"Form","")</f>
        <v/>
      </c>
      <c r="AE15" s="131" t="str">
        <f>IF(ISTEXT(INDEX('Abs Formation'!$B$4:$T$369,MATCH(AE$9*1,Tableau6[Date],0),MATCH(Tableau3[[#This Row],[Nom Prénom]],Tableau6[[#Headers],[Infirmière]:[Personne 19]],0)))=TRUE,"Form","")</f>
        <v/>
      </c>
      <c r="AF15" s="131" t="str">
        <f>IF(ISTEXT(INDEX('Abs Formation'!$B$4:$T$369,MATCH(AF$9*1,Tableau6[Date],0),MATCH(Tableau3[[#This Row],[Nom Prénom]],Tableau6[[#Headers],[Infirmière]:[Personne 19]],0)))=TRUE,"Form","")</f>
        <v/>
      </c>
      <c r="AG15" s="131" t="str">
        <f>IF(ISTEXT(INDEX('Abs Formation'!$B$4:$T$369,MATCH(AG$9*1,Tableau6[Date],0),MATCH(Tableau3[[#This Row],[Nom Prénom]],Tableau6[[#Headers],[Infirmière]:[Personne 19]],0)))=TRUE,"Form","")</f>
        <v/>
      </c>
      <c r="AH15" s="131" t="str">
        <f>IF(ISTEXT(INDEX('Abs Formation'!$B$4:$T$369,MATCH(AH$9*1,Tableau6[Date],0),MATCH(Tableau3[[#This Row],[Nom Prénom]],Tableau6[[#Headers],[Infirmière]:[Personne 19]],0)))=TRUE,"Form","")</f>
        <v/>
      </c>
      <c r="AI15" s="131" t="str">
        <f>IF(ISTEXT(INDEX('Abs Formation'!$B$4:$T$369,MATCH(AI$9*1,Tableau6[Date],0),MATCH(Tableau3[[#This Row],[Nom Prénom]],Tableau6[[#Headers],[Infirmière]:[Personne 19]],0)))=TRUE,"Form","")</f>
        <v/>
      </c>
      <c r="AJ15" s="131" t="str">
        <f>IF(ISTEXT(INDEX('Abs Formation'!$B$4:$T$369,MATCH(AJ$9*1,Tableau6[Date],0),MATCH(Tableau3[[#This Row],[Nom Prénom]],Tableau6[[#Headers],[Infirmière]:[Personne 19]],0)))=TRUE,"Form","")</f>
        <v/>
      </c>
      <c r="AK15" s="131" t="str">
        <f>IF(ISTEXT(INDEX('Abs Formation'!$B$4:$T$369,MATCH(AK$9*1,Tableau6[Date],0),MATCH(Tableau3[[#This Row],[Nom Prénom]],Tableau6[[#Headers],[Infirmière]:[Personne 19]],0)))=TRUE,"Form","")</f>
        <v/>
      </c>
      <c r="AL15" s="131" t="str">
        <f>IF(ISTEXT(INDEX('Abs Formation'!$B$4:$T$369,MATCH(AL$9*1,Tableau6[Date],0),MATCH(Tableau3[[#This Row],[Nom Prénom]],Tableau6[[#Headers],[Infirmière]:[Personne 19]],0)))=TRUE,"Form","")</f>
        <v/>
      </c>
      <c r="AM15" s="131" t="str">
        <f>IF(ISTEXT(INDEX('Abs Formation'!$B$4:$T$369,MATCH(AM$9*1,Tableau6[Date],0),MATCH(Tableau3[[#This Row],[Nom Prénom]],Tableau6[[#Headers],[Infirmière]:[Personne 19]],0)))=TRUE,"Form","")</f>
        <v/>
      </c>
      <c r="AN15" s="131" t="str">
        <f>IF(ISTEXT(INDEX('Abs Formation'!$B$4:$T$369,MATCH(AN$9*1,Tableau6[Date],0),MATCH(Tableau3[[#This Row],[Nom Prénom]],Tableau6[[#Headers],[Infirmière]:[Personne 19]],0)))=TRUE,"Form","")</f>
        <v/>
      </c>
      <c r="AO15" s="131" t="str">
        <f>IF(ISTEXT(INDEX('Abs Formation'!$B$4:$T$369,MATCH(AO$9*1,Tableau6[Date],0),MATCH(Tableau3[[#This Row],[Nom Prénom]],Tableau6[[#Headers],[Infirmière]:[Personne 19]],0)))=TRUE,"Form","")</f>
        <v/>
      </c>
      <c r="AP15" s="131" t="str">
        <f>IF(ISTEXT(INDEX('Abs Formation'!$B$4:$T$369,MATCH(AP$9*1,Tableau6[Date],0),MATCH(Tableau3[[#This Row],[Nom Prénom]],Tableau6[[#Headers],[Infirmière]:[Personne 19]],0)))=TRUE,"Form","")</f>
        <v/>
      </c>
      <c r="AQ15" s="131" t="str">
        <f>IF(ISTEXT(INDEX('Abs Formation'!$B$4:$T$369,MATCH(AQ$9*1,Tableau6[Date],0),MATCH(Tableau3[[#This Row],[Nom Prénom]],Tableau6[[#Headers],[Infirmière]:[Personne 19]],0)))=TRUE,"Form","")</f>
        <v/>
      </c>
      <c r="AR15" s="131" t="str">
        <f>IF(ISTEXT(INDEX('Abs Formation'!$B$4:$T$369,MATCH(AR$9*1,Tableau6[Date],0),MATCH(Tableau3[[#This Row],[Nom Prénom]],Tableau6[[#Headers],[Infirmière]:[Personne 19]],0)))=TRUE,"Form","")</f>
        <v/>
      </c>
      <c r="AS15" s="131" t="str">
        <f>IF(ISTEXT(INDEX('Abs Formation'!$B$4:$T$369,MATCH(AS$9*1,Tableau6[Date],0),MATCH(Tableau3[[#This Row],[Nom Prénom]],Tableau6[[#Headers],[Infirmière]:[Personne 19]],0)))=TRUE,"Form","")</f>
        <v/>
      </c>
      <c r="AT15" s="131" t="str">
        <f>IF(ISTEXT(INDEX('Abs Formation'!$B$4:$T$369,MATCH(AT$9*1,Tableau6[Date],0),MATCH(Tableau3[[#This Row],[Nom Prénom]],Tableau6[[#Headers],[Infirmière]:[Personne 19]],0)))=TRUE,"Form","")</f>
        <v/>
      </c>
      <c r="AU15" s="132" t="str">
        <f>IF(ISTEXT(INDEX('Abs Formation'!$B$4:$T$369,MATCH(AU$9*1,Tableau6[Date],0),MATCH(Tableau3[[#This Row],[Nom Prénom]],Tableau6[[#Headers],[Infirmière]:[Personne 19]],0)))=TRUE,"Form","")</f>
        <v/>
      </c>
      <c r="AV15" s="132" t="str">
        <f>IF(ISTEXT(INDEX('Abs Formation'!$B$4:$T$369,MATCH(AV$9*1,Tableau6[Date],0),MATCH(Tableau3[[#This Row],[Nom Prénom]],Tableau6[[#Headers],[Infirmière]:[Personne 19]],0)))=TRUE,"Form","")</f>
        <v/>
      </c>
      <c r="AW15" s="132" t="str">
        <f>IF(ISTEXT(INDEX('Abs Formation'!$B$4:$T$369,MATCH(AW$9*1,Tableau6[Date],0),MATCH(Tableau3[[#This Row],[Nom Prénom]],Tableau6[[#Headers],[Infirmière]:[Personne 19]],0)))=TRUE,"Form","")</f>
        <v/>
      </c>
      <c r="AX15" s="132" t="str">
        <f>IF(ISTEXT(INDEX('Abs Formation'!$B$4:$T$369,MATCH(AX$9*1,Tableau6[Date],0),MATCH(Tableau3[[#This Row],[Nom Prénom]],Tableau6[[#Headers],[Infirmière]:[Personne 19]],0)))=TRUE,"Form","")</f>
        <v/>
      </c>
      <c r="AY15" s="132" t="str">
        <f>IF(ISTEXT(INDEX('Abs Formation'!$B$4:$T$369,MATCH(AY$9*1,Tableau6[Date],0),MATCH(Tableau3[[#This Row],[Nom Prénom]],Tableau6[[#Headers],[Infirmière]:[Personne 19]],0)))=TRUE,"Form","")</f>
        <v/>
      </c>
      <c r="AZ15" s="132" t="str">
        <f>IF(ISTEXT(INDEX('Abs Formation'!$B$4:$T$369,MATCH(AZ$9*1,Tableau6[Date],0),MATCH(Tableau3[[#This Row],[Nom Prénom]],Tableau6[[#Headers],[Infirmière]:[Personne 19]],0)))=TRUE,"Form","")</f>
        <v/>
      </c>
      <c r="BA15" s="132" t="str">
        <f>IF(ISTEXT(INDEX('Abs Formation'!$B$4:$T$369,MATCH(BA$9*1,Tableau6[Date],0),MATCH(Tableau3[[#This Row],[Nom Prénom]],Tableau6[[#Headers],[Infirmière]:[Personne 19]],0)))=TRUE,"Form","")</f>
        <v/>
      </c>
      <c r="BB15" s="132" t="str">
        <f>IF(ISTEXT(INDEX('Abs Formation'!$B$4:$T$369,MATCH(BB$9*1,Tableau6[Date],0),MATCH(Tableau3[[#This Row],[Nom Prénom]],Tableau6[[#Headers],[Infirmière]:[Personne 19]],0)))=TRUE,"Form","")</f>
        <v/>
      </c>
      <c r="BC15" s="132" t="str">
        <f>IF(ISTEXT(INDEX('Abs Formation'!$B$4:$T$369,MATCH(BC$9*1,Tableau6[Date],0),MATCH(Tableau3[[#This Row],[Nom Prénom]],Tableau6[[#Headers],[Infirmière]:[Personne 19]],0)))=TRUE,"Form","")</f>
        <v/>
      </c>
      <c r="BD15" s="132" t="str">
        <f>IF(ISTEXT(INDEX('Abs Formation'!$B$4:$T$369,MATCH(BD$9*1,Tableau6[Date],0),MATCH(Tableau3[[#This Row],[Nom Prénom]],Tableau6[[#Headers],[Infirmière]:[Personne 19]],0)))=TRUE,"Form","")</f>
        <v/>
      </c>
      <c r="BE15" s="132" t="str">
        <f>IF(ISTEXT(INDEX('Abs Formation'!$B$4:$T$369,MATCH(BE$9*1,Tableau6[Date],0),MATCH(Tableau3[[#This Row],[Nom Prénom]],Tableau6[[#Headers],[Infirmière]:[Personne 19]],0)))=TRUE,"Form","")</f>
        <v/>
      </c>
      <c r="BF15" s="132" t="str">
        <f>IF(ISTEXT(INDEX('Abs Formation'!$B$4:$T$369,MATCH(BF$9*1,Tableau6[Date],0),MATCH(Tableau3[[#This Row],[Nom Prénom]],Tableau6[[#Headers],[Infirmière]:[Personne 19]],0)))=TRUE,"Form","")</f>
        <v/>
      </c>
      <c r="BG15" s="132" t="str">
        <f>IF(ISTEXT(INDEX('Abs Formation'!$B$4:$T$369,MATCH(BG$9*1,Tableau6[Date],0),MATCH(Tableau3[[#This Row],[Nom Prénom]],Tableau6[[#Headers],[Infirmière]:[Personne 19]],0)))=TRUE,"Form","")</f>
        <v/>
      </c>
      <c r="BH15" s="132" t="str">
        <f>IF(ISTEXT(INDEX('Abs Formation'!$B$4:$T$369,MATCH(BH$9*1,Tableau6[Date],0),MATCH(Tableau3[[#This Row],[Nom Prénom]],Tableau6[[#Headers],[Infirmière]:[Personne 19]],0)))=TRUE,"Form","")</f>
        <v/>
      </c>
      <c r="BI15" s="132" t="str">
        <f>IF(ISTEXT(INDEX('Abs Formation'!$B$4:$T$369,MATCH(BI$9*1,Tableau6[Date],0),MATCH(Tableau3[[#This Row],[Nom Prénom]],Tableau6[[#Headers],[Infirmière]:[Personne 19]],0)))=TRUE,"Form","")</f>
        <v/>
      </c>
      <c r="BJ15" s="132" t="str">
        <f>IF(ISTEXT(INDEX('Abs Formation'!$B$4:$T$369,MATCH(BJ$9*1,Tableau6[Date],0),MATCH(Tableau3[[#This Row],[Nom Prénom]],Tableau6[[#Headers],[Infirmière]:[Personne 19]],0)))=TRUE,"Form","")</f>
        <v/>
      </c>
      <c r="BK15" s="132" t="str">
        <f>IF(ISTEXT(INDEX('Abs Formation'!$B$4:$T$369,MATCH(BK$9*1,Tableau6[Date],0),MATCH(Tableau3[[#This Row],[Nom Prénom]],Tableau6[[#Headers],[Infirmière]:[Personne 19]],0)))=TRUE,"Form","")</f>
        <v/>
      </c>
      <c r="BL15" s="132" t="str">
        <f>IF(ISTEXT(INDEX('Abs Formation'!$B$4:$T$369,MATCH(BL$9*1,Tableau6[Date],0),MATCH(Tableau3[[#This Row],[Nom Prénom]],Tableau6[[#Headers],[Infirmière]:[Personne 19]],0)))=TRUE,"Form","")</f>
        <v/>
      </c>
      <c r="BM15" s="132" t="str">
        <f>IF(ISTEXT(INDEX('Abs Formation'!$B$4:$T$369,MATCH(BM$9*1,Tableau6[Date],0),MATCH(Tableau3[[#This Row],[Nom Prénom]],Tableau6[[#Headers],[Infirmière]:[Personne 19]],0)))=TRUE,"Form","")</f>
        <v/>
      </c>
      <c r="BN15" s="132" t="str">
        <f>IF(ISTEXT(INDEX('Abs Formation'!$B$4:$T$369,MATCH(BN$9*1,Tableau6[Date],0),MATCH(Tableau3[[#This Row],[Nom Prénom]],Tableau6[[#Headers],[Infirmière]:[Personne 19]],0)))=TRUE,"Form","")</f>
        <v/>
      </c>
      <c r="BO15" s="132" t="str">
        <f>IF(ISTEXT(INDEX('Abs Formation'!$B$4:$T$369,MATCH(BO$9*1,Tableau6[Date],0),MATCH(Tableau3[[#This Row],[Nom Prénom]],Tableau6[[#Headers],[Infirmière]:[Personne 19]],0)))=TRUE,"Form","")</f>
        <v/>
      </c>
      <c r="BP15" s="132" t="str">
        <f>IF(ISTEXT(INDEX('Abs Formation'!$B$4:$T$369,MATCH(BP$9*1,Tableau6[Date],0),MATCH(Tableau3[[#This Row],[Nom Prénom]],Tableau6[[#Headers],[Infirmière]:[Personne 19]],0)))=TRUE,"Form","")</f>
        <v/>
      </c>
      <c r="BQ15" s="132" t="str">
        <f>IF(ISTEXT(INDEX('Abs Formation'!$B$4:$T$369,MATCH(BQ$9*1,Tableau6[Date],0),MATCH(Tableau3[[#This Row],[Nom Prénom]],Tableau6[[#Headers],[Infirmière]:[Personne 19]],0)))=TRUE,"Form","")</f>
        <v/>
      </c>
      <c r="BR15" s="132" t="str">
        <f>IF(ISTEXT(INDEX('Abs Formation'!$B$4:$T$369,MATCH(BR$9*1,Tableau6[Date],0),MATCH(Tableau3[[#This Row],[Nom Prénom]],Tableau6[[#Headers],[Infirmière]:[Personne 19]],0)))=TRUE,"Form","")</f>
        <v/>
      </c>
      <c r="BS15" s="132" t="str">
        <f>IF(ISTEXT(INDEX('Abs Formation'!$B$4:$T$369,MATCH(BS$9*1,Tableau6[Date],0),MATCH(Tableau3[[#This Row],[Nom Prénom]],Tableau6[[#Headers],[Infirmière]:[Personne 19]],0)))=TRUE,"Form","")</f>
        <v/>
      </c>
      <c r="BT15" s="132" t="str">
        <f>IF(ISTEXT(INDEX('Abs Formation'!$B$4:$T$369,MATCH(BT$9*1,Tableau6[Date],0),MATCH(Tableau3[[#This Row],[Nom Prénom]],Tableau6[[#Headers],[Infirmière]:[Personne 19]],0)))=TRUE,"Form","")</f>
        <v/>
      </c>
      <c r="BU15" s="132" t="str">
        <f>IF(ISTEXT(INDEX('Abs Formation'!$B$4:$T$369,MATCH(BU$9*1,Tableau6[Date],0),MATCH(Tableau3[[#This Row],[Nom Prénom]],Tableau6[[#Headers],[Infirmière]:[Personne 19]],0)))=TRUE,"Form","")</f>
        <v/>
      </c>
      <c r="BV15" s="132" t="str">
        <f>IF(ISTEXT(INDEX('Abs Formation'!$B$4:$T$369,MATCH(BV$9*1,Tableau6[Date],0),MATCH(Tableau3[[#This Row],[Nom Prénom]],Tableau6[[#Headers],[Infirmière]:[Personne 19]],0)))=TRUE,"Form","")</f>
        <v/>
      </c>
      <c r="BW15" s="133" t="str">
        <f>IF(ISTEXT(INDEX('Abs Formation'!$B$4:$T$369,MATCH(BW$9*1,Tableau6[Date],0),MATCH(Tableau3[[#This Row],[Nom Prénom]],Tableau6[[#Headers],[Infirmière]:[Personne 19]],0)))=TRUE,"Form","")</f>
        <v/>
      </c>
      <c r="BX15" s="133" t="str">
        <f>IF(ISTEXT(INDEX('Abs Formation'!$B$4:$T$369,MATCH(BX$9*1,Tableau6[Date],0),MATCH(Tableau3[[#This Row],[Nom Prénom]],Tableau6[[#Headers],[Infirmière]:[Personne 19]],0)))=TRUE,"Form","")</f>
        <v/>
      </c>
      <c r="BY15" s="133" t="str">
        <f>IF(ISTEXT(INDEX('Abs Formation'!$B$4:$T$369,MATCH(BY$9*1,Tableau6[Date],0),MATCH(Tableau3[[#This Row],[Nom Prénom]],Tableau6[[#Headers],[Infirmière]:[Personne 19]],0)))=TRUE,"Form","")</f>
        <v/>
      </c>
      <c r="BZ15" s="133" t="str">
        <f>IF(ISTEXT(INDEX('Abs Formation'!$B$4:$T$369,MATCH(BZ$9*1,Tableau6[Date],0),MATCH(Tableau3[[#This Row],[Nom Prénom]],Tableau6[[#Headers],[Infirmière]:[Personne 19]],0)))=TRUE,"Form","")</f>
        <v/>
      </c>
      <c r="CA15" s="133" t="str">
        <f>IF(ISTEXT(INDEX('Abs Formation'!$B$4:$T$369,MATCH(CA$9*1,Tableau6[Date],0),MATCH(Tableau3[[#This Row],[Nom Prénom]],Tableau6[[#Headers],[Infirmière]:[Personne 19]],0)))=TRUE,"Form","")</f>
        <v/>
      </c>
      <c r="CB15" s="133" t="str">
        <f>IF(ISTEXT(INDEX('Abs Formation'!$B$4:$T$369,MATCH(CB$9*1,Tableau6[Date],0),MATCH(Tableau3[[#This Row],[Nom Prénom]],Tableau6[[#Headers],[Infirmière]:[Personne 19]],0)))=TRUE,"Form","")</f>
        <v/>
      </c>
      <c r="CC15" s="133" t="str">
        <f>IF(ISTEXT(INDEX('Abs Formation'!$B$4:$T$369,MATCH(CC$9*1,Tableau6[Date],0),MATCH(Tableau3[[#This Row],[Nom Prénom]],Tableau6[[#Headers],[Infirmière]:[Personne 19]],0)))=TRUE,"Form","")</f>
        <v/>
      </c>
      <c r="CD15" s="133" t="str">
        <f>IF(ISTEXT(INDEX('Abs Formation'!$B$4:$T$369,MATCH(CD$9*1,Tableau6[Date],0),MATCH(Tableau3[[#This Row],[Nom Prénom]],Tableau6[[#Headers],[Infirmière]:[Personne 19]],0)))=TRUE,"Form","")</f>
        <v/>
      </c>
      <c r="CE15" s="133" t="str">
        <f>IF(ISTEXT(INDEX('Abs Formation'!$B$4:$T$369,MATCH(CE$9*1,Tableau6[Date],0),MATCH(Tableau3[[#This Row],[Nom Prénom]],Tableau6[[#Headers],[Infirmière]:[Personne 19]],0)))=TRUE,"Form","")</f>
        <v/>
      </c>
      <c r="CF15" s="133" t="str">
        <f>IF(ISTEXT(INDEX('Abs Formation'!$B$4:$T$369,MATCH(CF$9*1,Tableau6[Date],0),MATCH(Tableau3[[#This Row],[Nom Prénom]],Tableau6[[#Headers],[Infirmière]:[Personne 19]],0)))=TRUE,"Form","")</f>
        <v/>
      </c>
      <c r="CG15" s="133" t="str">
        <f>IF(ISTEXT(INDEX('Abs Formation'!$B$4:$T$369,MATCH(CG$9*1,Tableau6[Date],0),MATCH(Tableau3[[#This Row],[Nom Prénom]],Tableau6[[#Headers],[Infirmière]:[Personne 19]],0)))=TRUE,"Form","")</f>
        <v/>
      </c>
      <c r="CH15" s="133" t="str">
        <f>IF(ISTEXT(INDEX('Abs Formation'!$B$4:$T$369,MATCH(CH$9*1,Tableau6[Date],0),MATCH(Tableau3[[#This Row],[Nom Prénom]],Tableau6[[#Headers],[Infirmière]:[Personne 19]],0)))=TRUE,"Form","")</f>
        <v/>
      </c>
      <c r="CI15" s="133" t="str">
        <f>IF(ISTEXT(INDEX('Abs Formation'!$B$4:$T$369,MATCH(CI$9*1,Tableau6[Date],0),MATCH(Tableau3[[#This Row],[Nom Prénom]],Tableau6[[#Headers],[Infirmière]:[Personne 19]],0)))=TRUE,"Form","")</f>
        <v/>
      </c>
      <c r="CJ15" s="133" t="str">
        <f>IF(ISTEXT(INDEX('Abs Formation'!$B$4:$T$369,MATCH(CJ$9*1,Tableau6[Date],0),MATCH(Tableau3[[#This Row],[Nom Prénom]],Tableau6[[#Headers],[Infirmière]:[Personne 19]],0)))=TRUE,"Form","")</f>
        <v/>
      </c>
      <c r="CK15" s="133" t="str">
        <f>IF(ISTEXT(INDEX('Abs Formation'!$B$4:$T$369,MATCH(CK$9*1,Tableau6[Date],0),MATCH(Tableau3[[#This Row],[Nom Prénom]],Tableau6[[#Headers],[Infirmière]:[Personne 19]],0)))=TRUE,"Form","")</f>
        <v/>
      </c>
      <c r="CL15" s="133" t="str">
        <f>IF(ISTEXT(INDEX('Abs Formation'!$B$4:$T$369,MATCH(CL$9*1,Tableau6[Date],0),MATCH(Tableau3[[#This Row],[Nom Prénom]],Tableau6[[#Headers],[Infirmière]:[Personne 19]],0)))=TRUE,"Form","")</f>
        <v/>
      </c>
      <c r="CM15" s="133" t="str">
        <f>IF(ISTEXT(INDEX('Abs Formation'!$B$4:$T$369,MATCH(CM$9*1,Tableau6[Date],0),MATCH(Tableau3[[#This Row],[Nom Prénom]],Tableau6[[#Headers],[Infirmière]:[Personne 19]],0)))=TRUE,"Form","")</f>
        <v/>
      </c>
      <c r="CN15" s="133" t="str">
        <f>IF(ISTEXT(INDEX('Abs Formation'!$B$4:$T$369,MATCH(CN$9*1,Tableau6[Date],0),MATCH(Tableau3[[#This Row],[Nom Prénom]],Tableau6[[#Headers],[Infirmière]:[Personne 19]],0)))=TRUE,"Form","")</f>
        <v/>
      </c>
      <c r="CO15" s="133" t="str">
        <f>IF(ISTEXT(INDEX('Abs Formation'!$B$4:$T$369,MATCH(CO$9*1,Tableau6[Date],0),MATCH(Tableau3[[#This Row],[Nom Prénom]],Tableau6[[#Headers],[Infirmière]:[Personne 19]],0)))=TRUE,"Form","")</f>
        <v/>
      </c>
      <c r="CP15" s="133" t="str">
        <f>IF(ISTEXT(INDEX('Abs Formation'!$B$4:$T$369,MATCH(CP$9*1,Tableau6[Date],0),MATCH(Tableau3[[#This Row],[Nom Prénom]],Tableau6[[#Headers],[Infirmière]:[Personne 19]],0)))=TRUE,"Form","")</f>
        <v/>
      </c>
      <c r="CQ15" s="133" t="str">
        <f>IF(ISTEXT(INDEX('Abs Formation'!$B$4:$T$369,MATCH(CQ$9*1,Tableau6[Date],0),MATCH(Tableau3[[#This Row],[Nom Prénom]],Tableau6[[#Headers],[Infirmière]:[Personne 19]],0)))=TRUE,"Form","")</f>
        <v/>
      </c>
      <c r="CR15" s="133" t="str">
        <f>IF(ISTEXT(INDEX('Abs Formation'!$B$4:$T$369,MATCH(CR$9*1,Tableau6[Date],0),MATCH(Tableau3[[#This Row],[Nom Prénom]],Tableau6[[#Headers],[Infirmière]:[Personne 19]],0)))=TRUE,"Form","")</f>
        <v/>
      </c>
      <c r="CS15" s="133" t="str">
        <f>IF(ISTEXT(INDEX('Abs Formation'!$B$4:$T$369,MATCH(CS$9*1,Tableau6[Date],0),MATCH(Tableau3[[#This Row],[Nom Prénom]],Tableau6[[#Headers],[Infirmière]:[Personne 19]],0)))=TRUE,"Form","")</f>
        <v/>
      </c>
      <c r="CT15" s="133" t="str">
        <f>IF(ISTEXT(INDEX('Abs Formation'!$B$4:$T$369,MATCH(CT$9*1,Tableau6[Date],0),MATCH(Tableau3[[#This Row],[Nom Prénom]],Tableau6[[#Headers],[Infirmière]:[Personne 19]],0)))=TRUE,"Form","")</f>
        <v/>
      </c>
      <c r="CU15" s="133" t="str">
        <f>IF(ISTEXT(INDEX('Abs Formation'!$B$4:$T$369,MATCH(CU$9*1,Tableau6[Date],0),MATCH(Tableau3[[#This Row],[Nom Prénom]],Tableau6[[#Headers],[Infirmière]:[Personne 19]],0)))=TRUE,"Form","")</f>
        <v/>
      </c>
      <c r="CV15" s="133" t="str">
        <f>IF(ISTEXT(INDEX('Abs Formation'!$B$4:$T$369,MATCH(CV$9*1,Tableau6[Date],0),MATCH(Tableau3[[#This Row],[Nom Prénom]],Tableau6[[#Headers],[Infirmière]:[Personne 19]],0)))=TRUE,"Form","")</f>
        <v/>
      </c>
      <c r="CW15" s="133" t="str">
        <f>IF(ISTEXT(INDEX('Abs Formation'!$B$4:$T$369,MATCH(CW$9*1,Tableau6[Date],0),MATCH(Tableau3[[#This Row],[Nom Prénom]],Tableau6[[#Headers],[Infirmière]:[Personne 19]],0)))=TRUE,"Form","")</f>
        <v/>
      </c>
      <c r="CX15" s="133" t="str">
        <f>IF(ISTEXT(INDEX('Abs Formation'!$B$4:$T$369,MATCH(CX$9*1,Tableau6[Date],0),MATCH(Tableau3[[#This Row],[Nom Prénom]],Tableau6[[#Headers],[Infirmière]:[Personne 19]],0)))=TRUE,"Form","")</f>
        <v/>
      </c>
      <c r="CY15" s="133" t="str">
        <f>IF(ISTEXT(INDEX('Abs Formation'!$B$4:$T$369,MATCH(CY$9*1,Tableau6[Date],0),MATCH(Tableau3[[#This Row],[Nom Prénom]],Tableau6[[#Headers],[Infirmière]:[Personne 19]],0)))=TRUE,"Form","")</f>
        <v/>
      </c>
      <c r="CZ15" s="133" t="str">
        <f>IF(ISTEXT(INDEX('Abs Formation'!$B$4:$T$369,MATCH(CZ$9*1,Tableau6[Date],0),MATCH(Tableau3[[#This Row],[Nom Prénom]],Tableau6[[#Headers],[Infirmière]:[Personne 19]],0)))=TRUE,"Form","")</f>
        <v/>
      </c>
      <c r="DA15" s="133" t="str">
        <f>IF(ISTEXT(INDEX('Abs Formation'!$B$4:$T$369,MATCH(DA$9*1,Tableau6[Date],0),MATCH(Tableau3[[#This Row],[Nom Prénom]],Tableau6[[#Headers],[Infirmière]:[Personne 19]],0)))=TRUE,"Form","")</f>
        <v/>
      </c>
      <c r="DB15" s="134" t="str">
        <f>IF(ISTEXT(INDEX('Abs Formation'!$B$4:$T$369,MATCH(DB$9*1,Tableau6[Date],0),MATCH(Tableau3[[#This Row],[Nom Prénom]],Tableau6[[#Headers],[Infirmière]:[Personne 19]],0)))=TRUE,"Form","")</f>
        <v/>
      </c>
      <c r="DC15" s="134" t="str">
        <f>IF(ISTEXT(INDEX('Abs Formation'!$B$4:$T$369,MATCH(DC$9*1,Tableau6[Date],0),MATCH(Tableau3[[#This Row],[Nom Prénom]],Tableau6[[#Headers],[Infirmière]:[Personne 19]],0)))=TRUE,"Form","")</f>
        <v/>
      </c>
      <c r="DD15" s="134" t="str">
        <f>IF(ISTEXT(INDEX('Abs Formation'!$B$4:$T$369,MATCH(DD$9*1,Tableau6[Date],0),MATCH(Tableau3[[#This Row],[Nom Prénom]],Tableau6[[#Headers],[Infirmière]:[Personne 19]],0)))=TRUE,"Form","")</f>
        <v/>
      </c>
      <c r="DE15" s="134" t="str">
        <f>IF(ISTEXT(INDEX('Abs Formation'!$B$4:$T$369,MATCH(DE$9*1,Tableau6[Date],0),MATCH(Tableau3[[#This Row],[Nom Prénom]],Tableau6[[#Headers],[Infirmière]:[Personne 19]],0)))=TRUE,"Form","")</f>
        <v/>
      </c>
      <c r="DF15" s="134" t="str">
        <f>IF(ISTEXT(INDEX('Abs Formation'!$B$4:$T$369,MATCH(DF$9*1,Tableau6[Date],0),MATCH(Tableau3[[#This Row],[Nom Prénom]],Tableau6[[#Headers],[Infirmière]:[Personne 19]],0)))=TRUE,"Form","")</f>
        <v/>
      </c>
      <c r="DG15" s="134" t="str">
        <f>IF(ISTEXT(INDEX('Abs Formation'!$B$4:$T$369,MATCH(DG$9*1,Tableau6[Date],0),MATCH(Tableau3[[#This Row],[Nom Prénom]],Tableau6[[#Headers],[Infirmière]:[Personne 19]],0)))=TRUE,"Form","")</f>
        <v/>
      </c>
      <c r="DH15" s="134" t="str">
        <f>IF(ISTEXT(INDEX('Abs Formation'!$B$4:$T$369,MATCH(DH$9*1,Tableau6[Date],0),MATCH(Tableau3[[#This Row],[Nom Prénom]],Tableau6[[#Headers],[Infirmière]:[Personne 19]],0)))=TRUE,"Form","")</f>
        <v/>
      </c>
      <c r="DI15" s="134" t="str">
        <f>IF(ISTEXT(INDEX('Abs Formation'!$B$4:$T$369,MATCH(DI$9*1,Tableau6[Date],0),MATCH(Tableau3[[#This Row],[Nom Prénom]],Tableau6[[#Headers],[Infirmière]:[Personne 19]],0)))=TRUE,"Form","")</f>
        <v/>
      </c>
      <c r="DJ15" s="134" t="str">
        <f>IF(ISTEXT(INDEX('Abs Formation'!$B$4:$T$369,MATCH(DJ$9*1,Tableau6[Date],0),MATCH(Tableau3[[#This Row],[Nom Prénom]],Tableau6[[#Headers],[Infirmière]:[Personne 19]],0)))=TRUE,"Form","")</f>
        <v/>
      </c>
      <c r="DK15" s="134" t="str">
        <f>IF(ISTEXT(INDEX('Abs Formation'!$B$4:$T$369,MATCH(DK$9*1,Tableau6[Date],0),MATCH(Tableau3[[#This Row],[Nom Prénom]],Tableau6[[#Headers],[Infirmière]:[Personne 19]],0)))=TRUE,"Form","")</f>
        <v/>
      </c>
      <c r="DL15" s="134" t="str">
        <f>IF(ISTEXT(INDEX('Abs Formation'!$B$4:$T$369,MATCH(DL$9*1,Tableau6[Date],0),MATCH(Tableau3[[#This Row],[Nom Prénom]],Tableau6[[#Headers],[Infirmière]:[Personne 19]],0)))=TRUE,"Form","")</f>
        <v/>
      </c>
      <c r="DM15" s="134" t="str">
        <f>IF(ISTEXT(INDEX('Abs Formation'!$B$4:$T$369,MATCH(DM$9*1,Tableau6[Date],0),MATCH(Tableau3[[#This Row],[Nom Prénom]],Tableau6[[#Headers],[Infirmière]:[Personne 19]],0)))=TRUE,"Form","")</f>
        <v/>
      </c>
      <c r="DN15" s="134" t="str">
        <f>IF(ISTEXT(INDEX('Abs Formation'!$B$4:$T$369,MATCH(DN$9*1,Tableau6[Date],0),MATCH(Tableau3[[#This Row],[Nom Prénom]],Tableau6[[#Headers],[Infirmière]:[Personne 19]],0)))=TRUE,"Form","")</f>
        <v/>
      </c>
      <c r="DO15" s="134" t="str">
        <f>IF(ISTEXT(INDEX('Abs Formation'!$B$4:$T$369,MATCH(DO$9*1,Tableau6[Date],0),MATCH(Tableau3[[#This Row],[Nom Prénom]],Tableau6[[#Headers],[Infirmière]:[Personne 19]],0)))=TRUE,"Form","")</f>
        <v/>
      </c>
      <c r="DP15" s="134" t="str">
        <f>IF(ISTEXT(INDEX('Abs Formation'!$B$4:$T$369,MATCH(DP$9*1,Tableau6[Date],0),MATCH(Tableau3[[#This Row],[Nom Prénom]],Tableau6[[#Headers],[Infirmière]:[Personne 19]],0)))=TRUE,"Form","")</f>
        <v/>
      </c>
      <c r="DQ15" s="134" t="str">
        <f>IF(ISTEXT(INDEX('Abs Formation'!$B$4:$T$369,MATCH(DQ$9*1,Tableau6[Date],0),MATCH(Tableau3[[#This Row],[Nom Prénom]],Tableau6[[#Headers],[Infirmière]:[Personne 19]],0)))=TRUE,"Form","")</f>
        <v/>
      </c>
      <c r="DR15" s="134" t="str">
        <f>IF(ISTEXT(INDEX('Abs Formation'!$B$4:$T$369,MATCH(DR$9*1,Tableau6[Date],0),MATCH(Tableau3[[#This Row],[Nom Prénom]],Tableau6[[#Headers],[Infirmière]:[Personne 19]],0)))=TRUE,"Form","")</f>
        <v/>
      </c>
      <c r="DS15" s="134" t="str">
        <f>IF(ISTEXT(INDEX('Abs Formation'!$B$4:$T$369,MATCH(DS$9*1,Tableau6[Date],0),MATCH(Tableau3[[#This Row],[Nom Prénom]],Tableau6[[#Headers],[Infirmière]:[Personne 19]],0)))=TRUE,"Form","")</f>
        <v/>
      </c>
      <c r="DT15" s="134" t="str">
        <f>IF(ISTEXT(INDEX('Abs Formation'!$B$4:$T$369,MATCH(DT$9*1,Tableau6[Date],0),MATCH(Tableau3[[#This Row],[Nom Prénom]],Tableau6[[#Headers],[Infirmière]:[Personne 19]],0)))=TRUE,"Form","")</f>
        <v/>
      </c>
      <c r="DU15" s="134" t="str">
        <f>IF(ISTEXT(INDEX('Abs Formation'!$B$4:$T$369,MATCH(DU$9*1,Tableau6[Date],0),MATCH(Tableau3[[#This Row],[Nom Prénom]],Tableau6[[#Headers],[Infirmière]:[Personne 19]],0)))=TRUE,"Form","")</f>
        <v/>
      </c>
      <c r="DV15" s="134" t="str">
        <f>IF(ISTEXT(INDEX('Abs Formation'!$B$4:$T$369,MATCH(DV$9*1,Tableau6[Date],0),MATCH(Tableau3[[#This Row],[Nom Prénom]],Tableau6[[#Headers],[Infirmière]:[Personne 19]],0)))=TRUE,"Form","")</f>
        <v/>
      </c>
      <c r="DW15" s="134" t="str">
        <f>IF(ISTEXT(INDEX('Abs Formation'!$B$4:$T$369,MATCH(DW$9*1,Tableau6[Date],0),MATCH(Tableau3[[#This Row],[Nom Prénom]],Tableau6[[#Headers],[Infirmière]:[Personne 19]],0)))=TRUE,"Form","")</f>
        <v/>
      </c>
      <c r="DX15" s="134" t="str">
        <f>IF(ISTEXT(INDEX('Abs Formation'!$B$4:$T$369,MATCH(DX$9*1,Tableau6[Date],0),MATCH(Tableau3[[#This Row],[Nom Prénom]],Tableau6[[#Headers],[Infirmière]:[Personne 19]],0)))=TRUE,"Form","")</f>
        <v/>
      </c>
      <c r="DY15" s="134" t="str">
        <f>IF(ISTEXT(INDEX('Abs Formation'!$B$4:$T$369,MATCH(DY$9*1,Tableau6[Date],0),MATCH(Tableau3[[#This Row],[Nom Prénom]],Tableau6[[#Headers],[Infirmière]:[Personne 19]],0)))=TRUE,"Form","")</f>
        <v/>
      </c>
      <c r="DZ15" s="134" t="str">
        <f>IF(ISTEXT(INDEX('Abs Formation'!$B$4:$T$369,MATCH(DZ$9*1,Tableau6[Date],0),MATCH(Tableau3[[#This Row],[Nom Prénom]],Tableau6[[#Headers],[Infirmière]:[Personne 19]],0)))=TRUE,"Form","")</f>
        <v/>
      </c>
      <c r="EA15" s="134" t="str">
        <f>IF(ISTEXT(INDEX('Abs Formation'!$B$4:$T$369,MATCH(EA$9*1,Tableau6[Date],0),MATCH(Tableau3[[#This Row],[Nom Prénom]],Tableau6[[#Headers],[Infirmière]:[Personne 19]],0)))=TRUE,"Form","")</f>
        <v/>
      </c>
      <c r="EB15" s="134" t="str">
        <f>IF(ISTEXT(INDEX('Abs Formation'!$B$4:$T$369,MATCH(EB$9*1,Tableau6[Date],0),MATCH(Tableau3[[#This Row],[Nom Prénom]],Tableau6[[#Headers],[Infirmière]:[Personne 19]],0)))=TRUE,"Form","")</f>
        <v/>
      </c>
      <c r="EC15" s="134" t="str">
        <f>IF(ISTEXT(INDEX('Abs Formation'!$B$4:$T$369,MATCH(EC$9*1,Tableau6[Date],0),MATCH(Tableau3[[#This Row],[Nom Prénom]],Tableau6[[#Headers],[Infirmière]:[Personne 19]],0)))=TRUE,"Form","")</f>
        <v/>
      </c>
      <c r="ED15" s="134" t="str">
        <f>IF(ISTEXT(INDEX('Abs Formation'!$B$4:$T$369,MATCH(ED$9*1,Tableau6[Date],0),MATCH(Tableau3[[#This Row],[Nom Prénom]],Tableau6[[#Headers],[Infirmière]:[Personne 19]],0)))=TRUE,"Form","")</f>
        <v/>
      </c>
      <c r="EE15" s="134" t="str">
        <f>IF(ISTEXT(INDEX('Abs Formation'!$B$4:$T$369,MATCH(EE$9*1,Tableau6[Date],0),MATCH(Tableau3[[#This Row],[Nom Prénom]],Tableau6[[#Headers],[Infirmière]:[Personne 19]],0)))=TRUE,"Form","")</f>
        <v/>
      </c>
      <c r="EF15" s="135" t="str">
        <f>IF(ISTEXT(INDEX('Abs Formation'!$B$4:$T$369,MATCH(EF$9*1,Tableau6[Date],0),MATCH(Tableau3[[#This Row],[Nom Prénom]],Tableau6[[#Headers],[Infirmière]:[Personne 19]],0)))=TRUE,"Form","")</f>
        <v/>
      </c>
      <c r="EG15" s="135" t="str">
        <f>IF(ISTEXT(INDEX('Abs Formation'!$B$4:$T$369,MATCH(EG$9*1,Tableau6[Date],0),MATCH(Tableau3[[#This Row],[Nom Prénom]],Tableau6[[#Headers],[Infirmière]:[Personne 19]],0)))=TRUE,"Form","")</f>
        <v/>
      </c>
      <c r="EH15" s="135" t="str">
        <f>IF(ISTEXT(INDEX('Abs Formation'!$B$4:$T$369,MATCH(EH$9*1,Tableau6[Date],0),MATCH(Tableau3[[#This Row],[Nom Prénom]],Tableau6[[#Headers],[Infirmière]:[Personne 19]],0)))=TRUE,"Form","")</f>
        <v/>
      </c>
      <c r="EI15" s="135" t="str">
        <f>IF(ISTEXT(INDEX('Abs Formation'!$B$4:$T$369,MATCH(EI$9*1,Tableau6[Date],0),MATCH(Tableau3[[#This Row],[Nom Prénom]],Tableau6[[#Headers],[Infirmière]:[Personne 19]],0)))=TRUE,"Form","")</f>
        <v/>
      </c>
      <c r="EJ15" s="135" t="str">
        <f>IF(ISTEXT(INDEX('Abs Formation'!$B$4:$T$369,MATCH(EJ$9*1,Tableau6[Date],0),MATCH(Tableau3[[#This Row],[Nom Prénom]],Tableau6[[#Headers],[Infirmière]:[Personne 19]],0)))=TRUE,"Form","")</f>
        <v/>
      </c>
      <c r="EK15" s="135" t="str">
        <f>IF(ISTEXT(INDEX('Abs Formation'!$B$4:$T$369,MATCH(EK$9*1,Tableau6[Date],0),MATCH(Tableau3[[#This Row],[Nom Prénom]],Tableau6[[#Headers],[Infirmière]:[Personne 19]],0)))=TRUE,"Form","")</f>
        <v/>
      </c>
      <c r="EL15" s="135" t="str">
        <f>IF(ISTEXT(INDEX('Abs Formation'!$B$4:$T$369,MATCH(EL$9*1,Tableau6[Date],0),MATCH(Tableau3[[#This Row],[Nom Prénom]],Tableau6[[#Headers],[Infirmière]:[Personne 19]],0)))=TRUE,"Form","")</f>
        <v/>
      </c>
      <c r="EM15" s="135" t="str">
        <f>IF(ISTEXT(INDEX('Abs Formation'!$B$4:$T$369,MATCH(EM$9*1,Tableau6[Date],0),MATCH(Tableau3[[#This Row],[Nom Prénom]],Tableau6[[#Headers],[Infirmière]:[Personne 19]],0)))=TRUE,"Form","")</f>
        <v/>
      </c>
      <c r="EN15" s="135" t="str">
        <f>IF(ISTEXT(INDEX('Abs Formation'!$B$4:$T$369,MATCH(EN$9*1,Tableau6[Date],0),MATCH(Tableau3[[#This Row],[Nom Prénom]],Tableau6[[#Headers],[Infirmière]:[Personne 19]],0)))=TRUE,"Form","")</f>
        <v/>
      </c>
      <c r="EO15" s="135" t="str">
        <f>IF(ISTEXT(INDEX('Abs Formation'!$B$4:$T$369,MATCH(EO$9*1,Tableau6[Date],0),MATCH(Tableau3[[#This Row],[Nom Prénom]],Tableau6[[#Headers],[Infirmière]:[Personne 19]],0)))=TRUE,"Form","")</f>
        <v/>
      </c>
      <c r="EP15" s="135" t="str">
        <f>IF(ISTEXT(INDEX('Abs Formation'!$B$4:$T$369,MATCH(EP$9*1,Tableau6[Date],0),MATCH(Tableau3[[#This Row],[Nom Prénom]],Tableau6[[#Headers],[Infirmière]:[Personne 19]],0)))=TRUE,"Form","")</f>
        <v/>
      </c>
      <c r="EQ15" s="135" t="str">
        <f>IF(ISTEXT(INDEX('Abs Formation'!$B$4:$T$369,MATCH(EQ$9*1,Tableau6[Date],0),MATCH(Tableau3[[#This Row],[Nom Prénom]],Tableau6[[#Headers],[Infirmière]:[Personne 19]],0)))=TRUE,"Form","")</f>
        <v/>
      </c>
      <c r="ER15" s="135" t="str">
        <f>IF(ISTEXT(INDEX('Abs Formation'!$B$4:$T$369,MATCH(ER$9*1,Tableau6[Date],0),MATCH(Tableau3[[#This Row],[Nom Prénom]],Tableau6[[#Headers],[Infirmière]:[Personne 19]],0)))=TRUE,"Form","")</f>
        <v/>
      </c>
      <c r="ES15" s="135" t="str">
        <f>IF(ISTEXT(INDEX('Abs Formation'!$B$4:$T$369,MATCH(ES$9*1,Tableau6[Date],0),MATCH(Tableau3[[#This Row],[Nom Prénom]],Tableau6[[#Headers],[Infirmière]:[Personne 19]],0)))=TRUE,"Form","")</f>
        <v/>
      </c>
      <c r="ET15" s="135" t="str">
        <f>IF(ISTEXT(INDEX('Abs Formation'!$B$4:$T$369,MATCH(ET$9*1,Tableau6[Date],0),MATCH(Tableau3[[#This Row],[Nom Prénom]],Tableau6[[#Headers],[Infirmière]:[Personne 19]],0)))=TRUE,"Form","")</f>
        <v/>
      </c>
      <c r="EU15" s="135" t="str">
        <f>IF(ISTEXT(INDEX('Abs Formation'!$B$4:$T$369,MATCH(EU$9*1,Tableau6[Date],0),MATCH(Tableau3[[#This Row],[Nom Prénom]],Tableau6[[#Headers],[Infirmière]:[Personne 19]],0)))=TRUE,"Form","")</f>
        <v/>
      </c>
      <c r="EV15" s="135" t="str">
        <f>IF(ISTEXT(INDEX('Abs Formation'!$B$4:$T$369,MATCH(EV$9*1,Tableau6[Date],0),MATCH(Tableau3[[#This Row],[Nom Prénom]],Tableau6[[#Headers],[Infirmière]:[Personne 19]],0)))=TRUE,"Form","")</f>
        <v/>
      </c>
      <c r="EW15" s="135" t="str">
        <f>IF(ISTEXT(INDEX('Abs Formation'!$B$4:$T$369,MATCH(EW$9*1,Tableau6[Date],0),MATCH(Tableau3[[#This Row],[Nom Prénom]],Tableau6[[#Headers],[Infirmière]:[Personne 19]],0)))=TRUE,"Form","")</f>
        <v/>
      </c>
      <c r="EX15" s="135" t="str">
        <f>IF(ISTEXT(INDEX('Abs Formation'!$B$4:$T$369,MATCH(EX$9*1,Tableau6[Date],0),MATCH(Tableau3[[#This Row],[Nom Prénom]],Tableau6[[#Headers],[Infirmière]:[Personne 19]],0)))=TRUE,"Form","")</f>
        <v/>
      </c>
      <c r="EY15" s="135" t="str">
        <f>IF(ISTEXT(INDEX('Abs Formation'!$B$4:$T$369,MATCH(EY$9*1,Tableau6[Date],0),MATCH(Tableau3[[#This Row],[Nom Prénom]],Tableau6[[#Headers],[Infirmière]:[Personne 19]],0)))=TRUE,"Form","")</f>
        <v/>
      </c>
      <c r="EZ15" s="135" t="str">
        <f>IF(ISTEXT(INDEX('Abs Formation'!$B$4:$T$369,MATCH(EZ$9*1,Tableau6[Date],0),MATCH(Tableau3[[#This Row],[Nom Prénom]],Tableau6[[#Headers],[Infirmière]:[Personne 19]],0)))=TRUE,"Form","")</f>
        <v/>
      </c>
      <c r="FA15" s="135" t="str">
        <f>IF(ISTEXT(INDEX('Abs Formation'!$B$4:$T$369,MATCH(FA$9*1,Tableau6[Date],0),MATCH(Tableau3[[#This Row],[Nom Prénom]],Tableau6[[#Headers],[Infirmière]:[Personne 19]],0)))=TRUE,"Form","")</f>
        <v/>
      </c>
      <c r="FB15" s="135" t="str">
        <f>IF(ISTEXT(INDEX('Abs Formation'!$B$4:$T$369,MATCH(FB$9*1,Tableau6[Date],0),MATCH(Tableau3[[#This Row],[Nom Prénom]],Tableau6[[#Headers],[Infirmière]:[Personne 19]],0)))=TRUE,"Form","")</f>
        <v/>
      </c>
      <c r="FC15" s="135" t="str">
        <f>IF(ISTEXT(INDEX('Abs Formation'!$B$4:$T$369,MATCH(FC$9*1,Tableau6[Date],0),MATCH(Tableau3[[#This Row],[Nom Prénom]],Tableau6[[#Headers],[Infirmière]:[Personne 19]],0)))=TRUE,"Form","")</f>
        <v/>
      </c>
      <c r="FD15" s="135" t="str">
        <f>IF(ISTEXT(INDEX('Abs Formation'!$B$4:$T$369,MATCH(FD$9*1,Tableau6[Date],0),MATCH(Tableau3[[#This Row],[Nom Prénom]],Tableau6[[#Headers],[Infirmière]:[Personne 19]],0)))=TRUE,"Form","")</f>
        <v/>
      </c>
      <c r="FE15" s="135" t="str">
        <f>IF(ISTEXT(INDEX('Abs Formation'!$B$4:$T$369,MATCH(FE$9*1,Tableau6[Date],0),MATCH(Tableau3[[#This Row],[Nom Prénom]],Tableau6[[#Headers],[Infirmière]:[Personne 19]],0)))=TRUE,"Form","")</f>
        <v/>
      </c>
      <c r="FF15" s="135" t="str">
        <f>IF(ISTEXT(INDEX('Abs Formation'!$B$4:$T$369,MATCH(FF$9*1,Tableau6[Date],0),MATCH(Tableau3[[#This Row],[Nom Prénom]],Tableau6[[#Headers],[Infirmière]:[Personne 19]],0)))=TRUE,"Form","")</f>
        <v/>
      </c>
      <c r="FG15" s="135" t="str">
        <f>IF(ISTEXT(INDEX('Abs Formation'!$B$4:$T$369,MATCH(FG$9*1,Tableau6[Date],0),MATCH(Tableau3[[#This Row],[Nom Prénom]],Tableau6[[#Headers],[Infirmière]:[Personne 19]],0)))=TRUE,"Form","")</f>
        <v/>
      </c>
      <c r="FH15" s="135" t="str">
        <f>IF(ISTEXT(INDEX('Abs Formation'!$B$4:$T$369,MATCH(FH$9*1,Tableau6[Date],0),MATCH(Tableau3[[#This Row],[Nom Prénom]],Tableau6[[#Headers],[Infirmière]:[Personne 19]],0)))=TRUE,"Form","")</f>
        <v/>
      </c>
      <c r="FI15" s="135" t="str">
        <f>IF(ISTEXT(INDEX('Abs Formation'!$B$4:$T$369,MATCH(FI$9*1,Tableau6[Date],0),MATCH(Tableau3[[#This Row],[Nom Prénom]],Tableau6[[#Headers],[Infirmière]:[Personne 19]],0)))=TRUE,"Form","")</f>
        <v/>
      </c>
      <c r="FJ15" s="135" t="str">
        <f>IF(ISTEXT(INDEX('Abs Formation'!$B$4:$T$369,MATCH(FJ$9*1,Tableau6[Date],0),MATCH(Tableau3[[#This Row],[Nom Prénom]],Tableau6[[#Headers],[Infirmière]:[Personne 19]],0)))=TRUE,"Form","")</f>
        <v/>
      </c>
      <c r="FK15" s="136" t="str">
        <f>IF(ISTEXT(INDEX('Abs Formation'!$B$4:$T$369,MATCH(FK$9*1,Tableau6[Date],0),MATCH(Tableau3[[#This Row],[Nom Prénom]],Tableau6[[#Headers],[Infirmière]:[Personne 19]],0)))=TRUE,"Form","")</f>
        <v/>
      </c>
      <c r="FL15" s="136" t="str">
        <f>IF(ISTEXT(INDEX('Abs Formation'!$B$4:$T$369,MATCH(FL$9*1,Tableau6[Date],0),MATCH(Tableau3[[#This Row],[Nom Prénom]],Tableau6[[#Headers],[Infirmière]:[Personne 19]],0)))=TRUE,"Form","")</f>
        <v/>
      </c>
      <c r="FM15" s="136" t="str">
        <f>IF(ISTEXT(INDEX('Abs Formation'!$B$4:$T$369,MATCH(FM$9*1,Tableau6[Date],0),MATCH(Tableau3[[#This Row],[Nom Prénom]],Tableau6[[#Headers],[Infirmière]:[Personne 19]],0)))=TRUE,"Form","")</f>
        <v/>
      </c>
      <c r="FN15" s="136" t="str">
        <f>IF(ISTEXT(INDEX('Abs Formation'!$B$4:$T$369,MATCH(FN$9*1,Tableau6[Date],0),MATCH(Tableau3[[#This Row],[Nom Prénom]],Tableau6[[#Headers],[Infirmière]:[Personne 19]],0)))=TRUE,"Form","")</f>
        <v/>
      </c>
      <c r="FO15" s="136" t="str">
        <f>IF(ISTEXT(INDEX('Abs Formation'!$B$4:$T$369,MATCH(FO$9*1,Tableau6[Date],0),MATCH(Tableau3[[#This Row],[Nom Prénom]],Tableau6[[#Headers],[Infirmière]:[Personne 19]],0)))=TRUE,"Form","")</f>
        <v/>
      </c>
      <c r="FP15" s="136" t="str">
        <f>IF(ISTEXT(INDEX('Abs Formation'!$B$4:$T$369,MATCH(FP$9*1,Tableau6[Date],0),MATCH(Tableau3[[#This Row],[Nom Prénom]],Tableau6[[#Headers],[Infirmière]:[Personne 19]],0)))=TRUE,"Form","")</f>
        <v/>
      </c>
      <c r="FQ15" s="136" t="str">
        <f>IF(ISTEXT(INDEX('Abs Formation'!$B$4:$T$369,MATCH(FQ$9*1,Tableau6[Date],0),MATCH(Tableau3[[#This Row],[Nom Prénom]],Tableau6[[#Headers],[Infirmière]:[Personne 19]],0)))=TRUE,"Form","")</f>
        <v/>
      </c>
      <c r="FR15" s="136" t="str">
        <f>IF(ISTEXT(INDEX('Abs Formation'!$B$4:$T$369,MATCH(FR$9*1,Tableau6[Date],0),MATCH(Tableau3[[#This Row],[Nom Prénom]],Tableau6[[#Headers],[Infirmière]:[Personne 19]],0)))=TRUE,"Form","")</f>
        <v/>
      </c>
      <c r="FS15" s="136" t="str">
        <f>IF(ISTEXT(INDEX('Abs Formation'!$B$4:$T$369,MATCH(FS$9*1,Tableau6[Date],0),MATCH(Tableau3[[#This Row],[Nom Prénom]],Tableau6[[#Headers],[Infirmière]:[Personne 19]],0)))=TRUE,"Form","")</f>
        <v/>
      </c>
      <c r="FT15" s="136" t="str">
        <f>IF(ISTEXT(INDEX('Abs Formation'!$B$4:$T$369,MATCH(FT$9*1,Tableau6[Date],0),MATCH(Tableau3[[#This Row],[Nom Prénom]],Tableau6[[#Headers],[Infirmière]:[Personne 19]],0)))=TRUE,"Form","")</f>
        <v/>
      </c>
      <c r="FU15" s="136" t="str">
        <f>IF(ISTEXT(INDEX('Abs Formation'!$B$4:$T$369,MATCH(FU$9*1,Tableau6[Date],0),MATCH(Tableau3[[#This Row],[Nom Prénom]],Tableau6[[#Headers],[Infirmière]:[Personne 19]],0)))=TRUE,"Form","")</f>
        <v/>
      </c>
      <c r="FV15" s="136" t="str">
        <f>IF(ISTEXT(INDEX('Abs Formation'!$B$4:$T$369,MATCH(FV$9*1,Tableau6[Date],0),MATCH(Tableau3[[#This Row],[Nom Prénom]],Tableau6[[#Headers],[Infirmière]:[Personne 19]],0)))=TRUE,"Form","")</f>
        <v/>
      </c>
      <c r="FW15" s="136" t="str">
        <f>IF(ISTEXT(INDEX('Abs Formation'!$B$4:$T$369,MATCH(FW$9*1,Tableau6[Date],0),MATCH(Tableau3[[#This Row],[Nom Prénom]],Tableau6[[#Headers],[Infirmière]:[Personne 19]],0)))=TRUE,"Form","")</f>
        <v/>
      </c>
      <c r="FX15" s="136" t="str">
        <f>IF(ISTEXT(INDEX('Abs Formation'!$B$4:$T$369,MATCH(FX$9*1,Tableau6[Date],0),MATCH(Tableau3[[#This Row],[Nom Prénom]],Tableau6[[#Headers],[Infirmière]:[Personne 19]],0)))=TRUE,"Form","")</f>
        <v/>
      </c>
      <c r="FY15" s="136" t="str">
        <f>IF(ISTEXT(INDEX('Abs Formation'!$B$4:$T$369,MATCH(FY$9*1,Tableau6[Date],0),MATCH(Tableau3[[#This Row],[Nom Prénom]],Tableau6[[#Headers],[Infirmière]:[Personne 19]],0)))=TRUE,"Form","")</f>
        <v/>
      </c>
      <c r="FZ15" s="136" t="str">
        <f>IF(ISTEXT(INDEX('Abs Formation'!$B$4:$T$369,MATCH(FZ$9*1,Tableau6[Date],0),MATCH(Tableau3[[#This Row],[Nom Prénom]],Tableau6[[#Headers],[Infirmière]:[Personne 19]],0)))=TRUE,"Form","")</f>
        <v/>
      </c>
      <c r="GA15" s="136" t="str">
        <f>IF(ISTEXT(INDEX('Abs Formation'!$B$4:$T$369,MATCH(GA$9*1,Tableau6[Date],0),MATCH(Tableau3[[#This Row],[Nom Prénom]],Tableau6[[#Headers],[Infirmière]:[Personne 19]],0)))=TRUE,"Form","")</f>
        <v/>
      </c>
      <c r="GB15" s="136" t="str">
        <f>IF(ISTEXT(INDEX('Abs Formation'!$B$4:$T$369,MATCH(GB$9*1,Tableau6[Date],0),MATCH(Tableau3[[#This Row],[Nom Prénom]],Tableau6[[#Headers],[Infirmière]:[Personne 19]],0)))=TRUE,"Form","")</f>
        <v/>
      </c>
      <c r="GC15" s="136" t="str">
        <f>IF(ISTEXT(INDEX('Abs Formation'!$B$4:$T$369,MATCH(GC$9*1,Tableau6[Date],0),MATCH(Tableau3[[#This Row],[Nom Prénom]],Tableau6[[#Headers],[Infirmière]:[Personne 19]],0)))=TRUE,"Form","")</f>
        <v/>
      </c>
      <c r="GD15" s="136" t="str">
        <f>IF(ISTEXT(INDEX('Abs Formation'!$B$4:$T$369,MATCH(GD$9*1,Tableau6[Date],0),MATCH(Tableau3[[#This Row],[Nom Prénom]],Tableau6[[#Headers],[Infirmière]:[Personne 19]],0)))=TRUE,"Form","")</f>
        <v/>
      </c>
      <c r="GE15" s="136" t="str">
        <f>IF(ISTEXT(INDEX('Abs Formation'!$B$4:$T$369,MATCH(GE$9*1,Tableau6[Date],0),MATCH(Tableau3[[#This Row],[Nom Prénom]],Tableau6[[#Headers],[Infirmière]:[Personne 19]],0)))=TRUE,"Form","")</f>
        <v/>
      </c>
      <c r="GF15" s="136" t="str">
        <f>IF(ISTEXT(INDEX('Abs Formation'!$B$4:$T$369,MATCH(GF$9*1,Tableau6[Date],0),MATCH(Tableau3[[#This Row],[Nom Prénom]],Tableau6[[#Headers],[Infirmière]:[Personne 19]],0)))=TRUE,"Form","")</f>
        <v/>
      </c>
      <c r="GG15" s="136" t="str">
        <f>IF(ISTEXT(INDEX('Abs Formation'!$B$4:$T$369,MATCH(GG$9*1,Tableau6[Date],0),MATCH(Tableau3[[#This Row],[Nom Prénom]],Tableau6[[#Headers],[Infirmière]:[Personne 19]],0)))=TRUE,"Form","")</f>
        <v/>
      </c>
      <c r="GH15" s="136" t="str">
        <f>IF(ISTEXT(INDEX('Abs Formation'!$B$4:$T$369,MATCH(GH$9*1,Tableau6[Date],0),MATCH(Tableau3[[#This Row],[Nom Prénom]],Tableau6[[#Headers],[Infirmière]:[Personne 19]],0)))=TRUE,"Form","")</f>
        <v/>
      </c>
      <c r="GI15" s="136" t="str">
        <f>IF(ISTEXT(INDEX('Abs Formation'!$B$4:$T$369,MATCH(GI$9*1,Tableau6[Date],0),MATCH(Tableau3[[#This Row],[Nom Prénom]],Tableau6[[#Headers],[Infirmière]:[Personne 19]],0)))=TRUE,"Form","")</f>
        <v/>
      </c>
      <c r="GJ15" s="136" t="str">
        <f>IF(ISTEXT(INDEX('Abs Formation'!$B$4:$T$369,MATCH(GJ$9*1,Tableau6[Date],0),MATCH(Tableau3[[#This Row],[Nom Prénom]],Tableau6[[#Headers],[Infirmière]:[Personne 19]],0)))=TRUE,"Form","")</f>
        <v/>
      </c>
      <c r="GK15" s="136" t="str">
        <f>IF(ISTEXT(INDEX('Abs Formation'!$B$4:$T$369,MATCH(GK$9*1,Tableau6[Date],0),MATCH(Tableau3[[#This Row],[Nom Prénom]],Tableau6[[#Headers],[Infirmière]:[Personne 19]],0)))=TRUE,"Form","")</f>
        <v/>
      </c>
      <c r="GL15" s="136" t="str">
        <f>IF(ISTEXT(INDEX('Abs Formation'!$B$4:$T$369,MATCH(GL$9*1,Tableau6[Date],0),MATCH(Tableau3[[#This Row],[Nom Prénom]],Tableau6[[#Headers],[Infirmière]:[Personne 19]],0)))=TRUE,"Form","")</f>
        <v/>
      </c>
      <c r="GM15" s="136" t="str">
        <f>IF(ISTEXT(INDEX('Abs Formation'!$B$4:$T$369,MATCH(GM$9*1,Tableau6[Date],0),MATCH(Tableau3[[#This Row],[Nom Prénom]],Tableau6[[#Headers],[Infirmière]:[Personne 19]],0)))=TRUE,"Form","")</f>
        <v/>
      </c>
      <c r="GN15" s="136" t="str">
        <f>IF(ISTEXT(INDEX('Abs Formation'!$B$4:$T$369,MATCH(GN$9*1,Tableau6[Date],0),MATCH(Tableau3[[#This Row],[Nom Prénom]],Tableau6[[#Headers],[Infirmière]:[Personne 19]],0)))=TRUE,"Form","")</f>
        <v/>
      </c>
      <c r="GO15" s="137" t="str">
        <f>IF(ISTEXT(INDEX('Abs Formation'!$B$4:$T$369,MATCH(GO$9*1,Tableau6[Date],0),MATCH(Tableau3[[#This Row],[Nom Prénom]],Tableau6[[#Headers],[Infirmière]:[Personne 19]],0)))=TRUE,"Form","")</f>
        <v/>
      </c>
      <c r="GP15" s="137" t="str">
        <f>IF(ISTEXT(INDEX('Abs Formation'!$B$4:$T$369,MATCH(GP$9*1,Tableau6[Date],0),MATCH(Tableau3[[#This Row],[Nom Prénom]],Tableau6[[#Headers],[Infirmière]:[Personne 19]],0)))=TRUE,"Form","")</f>
        <v/>
      </c>
      <c r="GQ15" s="137" t="str">
        <f>IF(ISTEXT(INDEX('Abs Formation'!$B$4:$T$369,MATCH(GQ$9*1,Tableau6[Date],0),MATCH(Tableau3[[#This Row],[Nom Prénom]],Tableau6[[#Headers],[Infirmière]:[Personne 19]],0)))=TRUE,"Form","")</f>
        <v/>
      </c>
      <c r="GR15" s="137" t="str">
        <f>IF(ISTEXT(INDEX('Abs Formation'!$B$4:$T$369,MATCH(GR$9*1,Tableau6[Date],0),MATCH(Tableau3[[#This Row],[Nom Prénom]],Tableau6[[#Headers],[Infirmière]:[Personne 19]],0)))=TRUE,"Form","")</f>
        <v/>
      </c>
      <c r="GS15" s="137" t="str">
        <f>IF(ISTEXT(INDEX('Abs Formation'!$B$4:$T$369,MATCH(GS$9*1,Tableau6[Date],0),MATCH(Tableau3[[#This Row],[Nom Prénom]],Tableau6[[#Headers],[Infirmière]:[Personne 19]],0)))=TRUE,"Form","")</f>
        <v/>
      </c>
      <c r="GT15" s="137" t="str">
        <f>IF(ISTEXT(INDEX('Abs Formation'!$B$4:$T$369,MATCH(GT$9*1,Tableau6[Date],0),MATCH(Tableau3[[#This Row],[Nom Prénom]],Tableau6[[#Headers],[Infirmière]:[Personne 19]],0)))=TRUE,"Form","")</f>
        <v/>
      </c>
      <c r="GU15" s="137" t="str">
        <f>IF(ISTEXT(INDEX('Abs Formation'!$B$4:$T$369,MATCH(GU$9*1,Tableau6[Date],0),MATCH(Tableau3[[#This Row],[Nom Prénom]],Tableau6[[#Headers],[Infirmière]:[Personne 19]],0)))=TRUE,"Form","")</f>
        <v/>
      </c>
      <c r="GV15" s="137" t="str">
        <f>IF(ISTEXT(INDEX('Abs Formation'!$B$4:$T$369,MATCH(GV$9*1,Tableau6[Date],0),MATCH(Tableau3[[#This Row],[Nom Prénom]],Tableau6[[#Headers],[Infirmière]:[Personne 19]],0)))=TRUE,"Form","")</f>
        <v/>
      </c>
      <c r="GW15" s="137" t="str">
        <f>IF(ISTEXT(INDEX('Abs Formation'!$B$4:$T$369,MATCH(GW$9*1,Tableau6[Date],0),MATCH(Tableau3[[#This Row],[Nom Prénom]],Tableau6[[#Headers],[Infirmière]:[Personne 19]],0)))=TRUE,"Form","")</f>
        <v/>
      </c>
      <c r="GX15" s="137" t="str">
        <f>IF(ISTEXT(INDEX('Abs Formation'!$B$4:$T$369,MATCH(GX$9*1,Tableau6[Date],0),MATCH(Tableau3[[#This Row],[Nom Prénom]],Tableau6[[#Headers],[Infirmière]:[Personne 19]],0)))=TRUE,"Form","")</f>
        <v/>
      </c>
      <c r="GY15" s="137" t="str">
        <f>IF(ISTEXT(INDEX('Abs Formation'!$B$4:$T$369,MATCH(GY$9*1,Tableau6[Date],0),MATCH(Tableau3[[#This Row],[Nom Prénom]],Tableau6[[#Headers],[Infirmière]:[Personne 19]],0)))=TRUE,"Form","")</f>
        <v/>
      </c>
      <c r="GZ15" s="137" t="str">
        <f>IF(ISTEXT(INDEX('Abs Formation'!$B$4:$T$369,MATCH(GZ$9*1,Tableau6[Date],0),MATCH(Tableau3[[#This Row],[Nom Prénom]],Tableau6[[#Headers],[Infirmière]:[Personne 19]],0)))=TRUE,"Form","")</f>
        <v/>
      </c>
      <c r="HA15" s="137" t="str">
        <f>IF(ISTEXT(INDEX('Abs Formation'!$B$4:$T$369,MATCH(HA$9*1,Tableau6[Date],0),MATCH(Tableau3[[#This Row],[Nom Prénom]],Tableau6[[#Headers],[Infirmière]:[Personne 19]],0)))=TRUE,"Form","")</f>
        <v/>
      </c>
      <c r="HB15" s="137" t="str">
        <f>IF(ISTEXT(INDEX('Abs Formation'!$B$4:$T$369,MATCH(HB$9*1,Tableau6[Date],0),MATCH(Tableau3[[#This Row],[Nom Prénom]],Tableau6[[#Headers],[Infirmière]:[Personne 19]],0)))=TRUE,"Form","")</f>
        <v/>
      </c>
      <c r="HC15" s="137" t="str">
        <f>IF(ISTEXT(INDEX('Abs Formation'!$B$4:$T$369,MATCH(HC$9*1,Tableau6[Date],0),MATCH(Tableau3[[#This Row],[Nom Prénom]],Tableau6[[#Headers],[Infirmière]:[Personne 19]],0)))=TRUE,"Form","")</f>
        <v/>
      </c>
      <c r="HD15" s="137" t="str">
        <f>IF(ISTEXT(INDEX('Abs Formation'!$B$4:$T$369,MATCH(HD$9*1,Tableau6[Date],0),MATCH(Tableau3[[#This Row],[Nom Prénom]],Tableau6[[#Headers],[Infirmière]:[Personne 19]],0)))=TRUE,"Form","")</f>
        <v/>
      </c>
      <c r="HE15" s="137" t="str">
        <f>IF(ISTEXT(INDEX('Abs Formation'!$B$4:$T$369,MATCH(HE$9*1,Tableau6[Date],0),MATCH(Tableau3[[#This Row],[Nom Prénom]],Tableau6[[#Headers],[Infirmière]:[Personne 19]],0)))=TRUE,"Form","")</f>
        <v/>
      </c>
      <c r="HF15" s="137" t="str">
        <f>IF(ISTEXT(INDEX('Abs Formation'!$B$4:$T$369,MATCH(HF$9*1,Tableau6[Date],0),MATCH(Tableau3[[#This Row],[Nom Prénom]],Tableau6[[#Headers],[Infirmière]:[Personne 19]],0)))=TRUE,"Form","")</f>
        <v/>
      </c>
      <c r="HG15" s="137" t="str">
        <f>IF(ISTEXT(INDEX('Abs Formation'!$B$4:$T$369,MATCH(HG$9*1,Tableau6[Date],0),MATCH(Tableau3[[#This Row],[Nom Prénom]],Tableau6[[#Headers],[Infirmière]:[Personne 19]],0)))=TRUE,"Form","")</f>
        <v/>
      </c>
      <c r="HH15" s="137" t="str">
        <f>IF(ISTEXT(INDEX('Abs Formation'!$B$4:$T$369,MATCH(HH$9*1,Tableau6[Date],0),MATCH(Tableau3[[#This Row],[Nom Prénom]],Tableau6[[#Headers],[Infirmière]:[Personne 19]],0)))=TRUE,"Form","")</f>
        <v/>
      </c>
      <c r="HI15" s="137" t="str">
        <f>IF(ISTEXT(INDEX('Abs Formation'!$B$4:$T$369,MATCH(HI$9*1,Tableau6[Date],0),MATCH(Tableau3[[#This Row],[Nom Prénom]],Tableau6[[#Headers],[Infirmière]:[Personne 19]],0)))=TRUE,"Form","")</f>
        <v/>
      </c>
      <c r="HJ15" s="137" t="str">
        <f>IF(ISTEXT(INDEX('Abs Formation'!$B$4:$T$369,MATCH(HJ$9*1,Tableau6[Date],0),MATCH(Tableau3[[#This Row],[Nom Prénom]],Tableau6[[#Headers],[Infirmière]:[Personne 19]],0)))=TRUE,"Form","")</f>
        <v/>
      </c>
      <c r="HK15" s="137" t="str">
        <f>IF(ISTEXT(INDEX('Abs Formation'!$B$4:$T$369,MATCH(HK$9*1,Tableau6[Date],0),MATCH(Tableau3[[#This Row],[Nom Prénom]],Tableau6[[#Headers],[Infirmière]:[Personne 19]],0)))=TRUE,"Form","")</f>
        <v/>
      </c>
      <c r="HL15" s="137" t="str">
        <f>IF(ISTEXT(INDEX('Abs Formation'!$B$4:$T$369,MATCH(HL$9*1,Tableau6[Date],0),MATCH(Tableau3[[#This Row],[Nom Prénom]],Tableau6[[#Headers],[Infirmière]:[Personne 19]],0)))=TRUE,"Form","")</f>
        <v/>
      </c>
      <c r="HM15" s="137" t="str">
        <f>IF(ISTEXT(INDEX('Abs Formation'!$B$4:$T$369,MATCH(HM$9*1,Tableau6[Date],0),MATCH(Tableau3[[#This Row],[Nom Prénom]],Tableau6[[#Headers],[Infirmière]:[Personne 19]],0)))=TRUE,"Form","")</f>
        <v/>
      </c>
      <c r="HN15" s="137" t="str">
        <f>IF(ISTEXT(INDEX('Abs Formation'!$B$4:$T$369,MATCH(HN$9*1,Tableau6[Date],0),MATCH(Tableau3[[#This Row],[Nom Prénom]],Tableau6[[#Headers],[Infirmière]:[Personne 19]],0)))=TRUE,"Form","")</f>
        <v/>
      </c>
      <c r="HO15" s="137" t="str">
        <f>IF(ISTEXT(INDEX('Abs Formation'!$B$4:$T$369,MATCH(HO$9*1,Tableau6[Date],0),MATCH(Tableau3[[#This Row],[Nom Prénom]],Tableau6[[#Headers],[Infirmière]:[Personne 19]],0)))=TRUE,"Form","")</f>
        <v/>
      </c>
      <c r="HP15" s="137" t="str">
        <f>IF(ISTEXT(INDEX('Abs Formation'!$B$4:$T$369,MATCH(HP$9*1,Tableau6[Date],0),MATCH(Tableau3[[#This Row],[Nom Prénom]],Tableau6[[#Headers],[Infirmière]:[Personne 19]],0)))=TRUE,"Form","")</f>
        <v/>
      </c>
      <c r="HQ15" s="137" t="str">
        <f>IF(ISTEXT(INDEX('Abs Formation'!$B$4:$T$369,MATCH(HQ$9*1,Tableau6[Date],0),MATCH(Tableau3[[#This Row],[Nom Prénom]],Tableau6[[#Headers],[Infirmière]:[Personne 19]],0)))=TRUE,"Form","")</f>
        <v/>
      </c>
      <c r="HR15" s="137" t="str">
        <f>IF(ISTEXT(INDEX('Abs Formation'!$B$4:$T$369,MATCH(HR$9*1,Tableau6[Date],0),MATCH(Tableau3[[#This Row],[Nom Prénom]],Tableau6[[#Headers],[Infirmière]:[Personne 19]],0)))=TRUE,"Form","")</f>
        <v/>
      </c>
      <c r="HS15" s="137" t="str">
        <f>IF(ISTEXT(INDEX('Abs Formation'!$B$4:$T$369,MATCH(HS$9*1,Tableau6[Date],0),MATCH(Tableau3[[#This Row],[Nom Prénom]],Tableau6[[#Headers],[Infirmière]:[Personne 19]],0)))=TRUE,"Form","")</f>
        <v/>
      </c>
      <c r="HT15" s="131" t="str">
        <f>IF(ISTEXT(INDEX('Abs Formation'!$B$4:$T$369,MATCH(HT$9*1,Tableau6[Date],0),MATCH(Tableau3[[#This Row],[Nom Prénom]],Tableau6[[#Headers],[Infirmière]:[Personne 19]],0)))=TRUE,"Form","")</f>
        <v/>
      </c>
      <c r="HU15" s="131" t="str">
        <f>IF(ISTEXT(INDEX('Abs Formation'!$B$4:$T$369,MATCH(HU$9*1,Tableau6[Date],0),MATCH(Tableau3[[#This Row],[Nom Prénom]],Tableau6[[#Headers],[Infirmière]:[Personne 19]],0)))=TRUE,"Form","")</f>
        <v/>
      </c>
      <c r="HV15" s="131" t="str">
        <f>IF(ISTEXT(INDEX('Abs Formation'!$B$4:$T$369,MATCH(HV$9*1,Tableau6[Date],0),MATCH(Tableau3[[#This Row],[Nom Prénom]],Tableau6[[#Headers],[Infirmière]:[Personne 19]],0)))=TRUE,"Form","")</f>
        <v/>
      </c>
      <c r="HW15" s="131" t="str">
        <f>IF(ISTEXT(INDEX('Abs Formation'!$B$4:$T$369,MATCH(HW$9*1,Tableau6[Date],0),MATCH(Tableau3[[#This Row],[Nom Prénom]],Tableau6[[#Headers],[Infirmière]:[Personne 19]],0)))=TRUE,"Form","")</f>
        <v/>
      </c>
      <c r="HX15" s="131" t="str">
        <f>IF(ISTEXT(INDEX('Abs Formation'!$B$4:$T$369,MATCH(HX$9*1,Tableau6[Date],0),MATCH(Tableau3[[#This Row],[Nom Prénom]],Tableau6[[#Headers],[Infirmière]:[Personne 19]],0)))=TRUE,"Form","")</f>
        <v/>
      </c>
      <c r="HY15" s="131" t="str">
        <f>IF(ISTEXT(INDEX('Abs Formation'!$B$4:$T$369,MATCH(HY$9*1,Tableau6[Date],0),MATCH(Tableau3[[#This Row],[Nom Prénom]],Tableau6[[#Headers],[Infirmière]:[Personne 19]],0)))=TRUE,"Form","")</f>
        <v/>
      </c>
      <c r="HZ15" s="131" t="str">
        <f>IF(ISTEXT(INDEX('Abs Formation'!$B$4:$T$369,MATCH(HZ$9*1,Tableau6[Date],0),MATCH(Tableau3[[#This Row],[Nom Prénom]],Tableau6[[#Headers],[Infirmière]:[Personne 19]],0)))=TRUE,"Form","")</f>
        <v/>
      </c>
      <c r="IA15" s="131" t="str">
        <f>IF(ISTEXT(INDEX('Abs Formation'!$B$4:$T$369,MATCH(IA$9*1,Tableau6[Date],0),MATCH(Tableau3[[#This Row],[Nom Prénom]],Tableau6[[#Headers],[Infirmière]:[Personne 19]],0)))=TRUE,"Form","")</f>
        <v/>
      </c>
      <c r="IB15" s="131" t="str">
        <f>IF(ISTEXT(INDEX('Abs Formation'!$B$4:$T$369,MATCH(IB$9*1,Tableau6[Date],0),MATCH(Tableau3[[#This Row],[Nom Prénom]],Tableau6[[#Headers],[Infirmière]:[Personne 19]],0)))=TRUE,"Form","")</f>
        <v/>
      </c>
      <c r="IC15" s="131" t="str">
        <f>IF(ISTEXT(INDEX('Abs Formation'!$B$4:$T$369,MATCH(IC$9*1,Tableau6[Date],0),MATCH(Tableau3[[#This Row],[Nom Prénom]],Tableau6[[#Headers],[Infirmière]:[Personne 19]],0)))=TRUE,"Form","")</f>
        <v/>
      </c>
      <c r="ID15" s="131" t="str">
        <f>IF(ISTEXT(INDEX('Abs Formation'!$B$4:$T$369,MATCH(ID$9*1,Tableau6[Date],0),MATCH(Tableau3[[#This Row],[Nom Prénom]],Tableau6[[#Headers],[Infirmière]:[Personne 19]],0)))=TRUE,"Form","")</f>
        <v/>
      </c>
      <c r="IE15" s="131" t="str">
        <f>IF(ISTEXT(INDEX('Abs Formation'!$B$4:$T$369,MATCH(IE$9*1,Tableau6[Date],0),MATCH(Tableau3[[#This Row],[Nom Prénom]],Tableau6[[#Headers],[Infirmière]:[Personne 19]],0)))=TRUE,"Form","")</f>
        <v/>
      </c>
      <c r="IF15" s="131" t="str">
        <f>IF(ISTEXT(INDEX('Abs Formation'!$B$4:$T$369,MATCH(IF$9*1,Tableau6[Date],0),MATCH(Tableau3[[#This Row],[Nom Prénom]],Tableau6[[#Headers],[Infirmière]:[Personne 19]],0)))=TRUE,"Form","")</f>
        <v/>
      </c>
      <c r="IG15" s="131" t="str">
        <f>IF(ISTEXT(INDEX('Abs Formation'!$B$4:$T$369,MATCH(IG$9*1,Tableau6[Date],0),MATCH(Tableau3[[#This Row],[Nom Prénom]],Tableau6[[#Headers],[Infirmière]:[Personne 19]],0)))=TRUE,"Form","")</f>
        <v/>
      </c>
      <c r="IH15" s="131" t="str">
        <f>IF(ISTEXT(INDEX('Abs Formation'!$B$4:$T$369,MATCH(IH$9*1,Tableau6[Date],0),MATCH(Tableau3[[#This Row],[Nom Prénom]],Tableau6[[#Headers],[Infirmière]:[Personne 19]],0)))=TRUE,"Form","")</f>
        <v/>
      </c>
      <c r="II15" s="131" t="str">
        <f>IF(ISTEXT(INDEX('Abs Formation'!$B$4:$T$369,MATCH(II$9*1,Tableau6[Date],0),MATCH(Tableau3[[#This Row],[Nom Prénom]],Tableau6[[#Headers],[Infirmière]:[Personne 19]],0)))=TRUE,"Form","")</f>
        <v/>
      </c>
      <c r="IJ15" s="131" t="str">
        <f>IF(ISTEXT(INDEX('Abs Formation'!$B$4:$T$369,MATCH(IJ$9*1,Tableau6[Date],0),MATCH(Tableau3[[#This Row],[Nom Prénom]],Tableau6[[#Headers],[Infirmière]:[Personne 19]],0)))=TRUE,"Form","")</f>
        <v/>
      </c>
      <c r="IK15" s="131" t="str">
        <f>IF(ISTEXT(INDEX('Abs Formation'!$B$4:$T$369,MATCH(IK$9*1,Tableau6[Date],0),MATCH(Tableau3[[#This Row],[Nom Prénom]],Tableau6[[#Headers],[Infirmière]:[Personne 19]],0)))=TRUE,"Form","")</f>
        <v/>
      </c>
      <c r="IL15" s="131" t="str">
        <f>IF(ISTEXT(INDEX('Abs Formation'!$B$4:$T$369,MATCH(IL$9*1,Tableau6[Date],0),MATCH(Tableau3[[#This Row],[Nom Prénom]],Tableau6[[#Headers],[Infirmière]:[Personne 19]],0)))=TRUE,"Form","")</f>
        <v/>
      </c>
      <c r="IM15" s="131" t="str">
        <f>IF(ISTEXT(INDEX('Abs Formation'!$B$4:$T$369,MATCH(IM$9*1,Tableau6[Date],0),MATCH(Tableau3[[#This Row],[Nom Prénom]],Tableau6[[#Headers],[Infirmière]:[Personne 19]],0)))=TRUE,"Form","")</f>
        <v/>
      </c>
      <c r="IN15" s="131" t="str">
        <f>IF(ISTEXT(INDEX('Abs Formation'!$B$4:$T$369,MATCH(IN$9*1,Tableau6[Date],0),MATCH(Tableau3[[#This Row],[Nom Prénom]],Tableau6[[#Headers],[Infirmière]:[Personne 19]],0)))=TRUE,"Form","")</f>
        <v/>
      </c>
      <c r="IO15" s="131" t="str">
        <f>IF(ISTEXT(INDEX('Abs Formation'!$B$4:$T$369,MATCH(IO$9*1,Tableau6[Date],0),MATCH(Tableau3[[#This Row],[Nom Prénom]],Tableau6[[#Headers],[Infirmière]:[Personne 19]],0)))=TRUE,"Form","")</f>
        <v/>
      </c>
      <c r="IP15" s="131" t="str">
        <f>IF(ISTEXT(INDEX('Abs Formation'!$B$4:$T$369,MATCH(IP$9*1,Tableau6[Date],0),MATCH(Tableau3[[#This Row],[Nom Prénom]],Tableau6[[#Headers],[Infirmière]:[Personne 19]],0)))=TRUE,"Form","")</f>
        <v/>
      </c>
      <c r="IQ15" s="131" t="str">
        <f>IF(ISTEXT(INDEX('Abs Formation'!$B$4:$T$369,MATCH(IQ$9*1,Tableau6[Date],0),MATCH(Tableau3[[#This Row],[Nom Prénom]],Tableau6[[#Headers],[Infirmière]:[Personne 19]],0)))=TRUE,"Form","")</f>
        <v/>
      </c>
      <c r="IR15" s="131" t="str">
        <f>IF(ISTEXT(INDEX('Abs Formation'!$B$4:$T$369,MATCH(IR$9*1,Tableau6[Date],0),MATCH(Tableau3[[#This Row],[Nom Prénom]],Tableau6[[#Headers],[Infirmière]:[Personne 19]],0)))=TRUE,"Form","")</f>
        <v/>
      </c>
      <c r="IS15" s="131" t="str">
        <f>IF(ISTEXT(INDEX('Abs Formation'!$B$4:$T$369,MATCH(IS$9*1,Tableau6[Date],0),MATCH(Tableau3[[#This Row],[Nom Prénom]],Tableau6[[#Headers],[Infirmière]:[Personne 19]],0)))=TRUE,"Form","")</f>
        <v/>
      </c>
      <c r="IT15" s="131" t="str">
        <f>IF(ISTEXT(INDEX('Abs Formation'!$B$4:$T$369,MATCH(IT$9*1,Tableau6[Date],0),MATCH(Tableau3[[#This Row],[Nom Prénom]],Tableau6[[#Headers],[Infirmière]:[Personne 19]],0)))=TRUE,"Form","")</f>
        <v/>
      </c>
      <c r="IU15" s="131" t="str">
        <f>IF(ISTEXT(INDEX('Abs Formation'!$B$4:$T$369,MATCH(IU$9*1,Tableau6[Date],0),MATCH(Tableau3[[#This Row],[Nom Prénom]],Tableau6[[#Headers],[Infirmière]:[Personne 19]],0)))=TRUE,"Form","")</f>
        <v/>
      </c>
      <c r="IV15" s="131" t="str">
        <f>IF(ISTEXT(INDEX('Abs Formation'!$B$4:$T$369,MATCH(IV$9*1,Tableau6[Date],0),MATCH(Tableau3[[#This Row],[Nom Prénom]],Tableau6[[#Headers],[Infirmière]:[Personne 19]],0)))=TRUE,"Form","")</f>
        <v/>
      </c>
      <c r="IW15" s="131" t="str">
        <f>IF(ISTEXT(INDEX('Abs Formation'!$B$4:$T$369,MATCH(IW$9*1,Tableau6[Date],0),MATCH(Tableau3[[#This Row],[Nom Prénom]],Tableau6[[#Headers],[Infirmière]:[Personne 19]],0)))=TRUE,"Form","")</f>
        <v/>
      </c>
      <c r="IX15" s="131" t="str">
        <f>IF(ISTEXT(INDEX('Abs Formation'!$B$4:$T$369,MATCH(IX$9*1,Tableau6[Date],0),MATCH(Tableau3[[#This Row],[Nom Prénom]],Tableau6[[#Headers],[Infirmière]:[Personne 19]],0)))=TRUE,"Form","")</f>
        <v/>
      </c>
      <c r="IY15" s="138" t="str">
        <f>IF(ISTEXT(INDEX('Abs Formation'!$B$4:$T$369,MATCH(IY$9*1,Tableau6[Date],0),MATCH(Tableau3[[#This Row],[Nom Prénom]],Tableau6[[#Headers],[Infirmière]:[Personne 19]],0)))=TRUE,"Form","")</f>
        <v/>
      </c>
      <c r="IZ15" s="138" t="str">
        <f>IF(ISTEXT(INDEX('Abs Formation'!$B$4:$T$369,MATCH(IZ$9*1,Tableau6[Date],0),MATCH(Tableau3[[#This Row],[Nom Prénom]],Tableau6[[#Headers],[Infirmière]:[Personne 19]],0)))=TRUE,"Form","")</f>
        <v/>
      </c>
      <c r="JA15" s="138" t="str">
        <f>IF(ISTEXT(INDEX('Abs Formation'!$B$4:$T$369,MATCH(JA$9*1,Tableau6[Date],0),MATCH(Tableau3[[#This Row],[Nom Prénom]],Tableau6[[#Headers],[Infirmière]:[Personne 19]],0)))=TRUE,"Form","")</f>
        <v/>
      </c>
      <c r="JB15" s="138" t="str">
        <f>IF(ISTEXT(INDEX('Abs Formation'!$B$4:$T$369,MATCH(JB$9*1,Tableau6[Date],0),MATCH(Tableau3[[#This Row],[Nom Prénom]],Tableau6[[#Headers],[Infirmière]:[Personne 19]],0)))=TRUE,"Form","")</f>
        <v/>
      </c>
      <c r="JC15" s="138" t="str">
        <f>IF(ISTEXT(INDEX('Abs Formation'!$B$4:$T$369,MATCH(JC$9*1,Tableau6[Date],0),MATCH(Tableau3[[#This Row],[Nom Prénom]],Tableau6[[#Headers],[Infirmière]:[Personne 19]],0)))=TRUE,"Form","")</f>
        <v/>
      </c>
      <c r="JD15" s="138" t="str">
        <f>IF(ISTEXT(INDEX('Abs Formation'!$B$4:$T$369,MATCH(JD$9*1,Tableau6[Date],0),MATCH(Tableau3[[#This Row],[Nom Prénom]],Tableau6[[#Headers],[Infirmière]:[Personne 19]],0)))=TRUE,"Form","")</f>
        <v/>
      </c>
      <c r="JE15" s="138" t="str">
        <f>IF(ISTEXT(INDEX('Abs Formation'!$B$4:$T$369,MATCH(JE$9*1,Tableau6[Date],0),MATCH(Tableau3[[#This Row],[Nom Prénom]],Tableau6[[#Headers],[Infirmière]:[Personne 19]],0)))=TRUE,"Form","")</f>
        <v/>
      </c>
      <c r="JF15" s="138" t="str">
        <f>IF(ISTEXT(INDEX('Abs Formation'!$B$4:$T$369,MATCH(JF$9*1,Tableau6[Date],0),MATCH(Tableau3[[#This Row],[Nom Prénom]],Tableau6[[#Headers],[Infirmière]:[Personne 19]],0)))=TRUE,"Form","")</f>
        <v/>
      </c>
      <c r="JG15" s="138" t="str">
        <f>IF(ISTEXT(INDEX('Abs Formation'!$B$4:$T$369,MATCH(JG$9*1,Tableau6[Date],0),MATCH(Tableau3[[#This Row],[Nom Prénom]],Tableau6[[#Headers],[Infirmière]:[Personne 19]],0)))=TRUE,"Form","")</f>
        <v/>
      </c>
      <c r="JH15" s="138" t="str">
        <f>IF(ISTEXT(INDEX('Abs Formation'!$B$4:$T$369,MATCH(JH$9*1,Tableau6[Date],0),MATCH(Tableau3[[#This Row],[Nom Prénom]],Tableau6[[#Headers],[Infirmière]:[Personne 19]],0)))=TRUE,"Form","")</f>
        <v/>
      </c>
      <c r="JI15" s="138" t="str">
        <f>IF(ISTEXT(INDEX('Abs Formation'!$B$4:$T$369,MATCH(JI$9*1,Tableau6[Date],0),MATCH(Tableau3[[#This Row],[Nom Prénom]],Tableau6[[#Headers],[Infirmière]:[Personne 19]],0)))=TRUE,"Form","")</f>
        <v/>
      </c>
      <c r="JJ15" s="138" t="str">
        <f>IF(ISTEXT(INDEX('Abs Formation'!$B$4:$T$369,MATCH(JJ$9*1,Tableau6[Date],0),MATCH(Tableau3[[#This Row],[Nom Prénom]],Tableau6[[#Headers],[Infirmière]:[Personne 19]],0)))=TRUE,"Form","")</f>
        <v/>
      </c>
      <c r="JK15" s="138" t="str">
        <f>IF(ISTEXT(INDEX('Abs Formation'!$B$4:$T$369,MATCH(JK$9*1,Tableau6[Date],0),MATCH(Tableau3[[#This Row],[Nom Prénom]],Tableau6[[#Headers],[Infirmière]:[Personne 19]],0)))=TRUE,"Form","")</f>
        <v/>
      </c>
      <c r="JL15" s="138" t="str">
        <f>IF(ISTEXT(INDEX('Abs Formation'!$B$4:$T$369,MATCH(JL$9*1,Tableau6[Date],0),MATCH(Tableau3[[#This Row],[Nom Prénom]],Tableau6[[#Headers],[Infirmière]:[Personne 19]],0)))=TRUE,"Form","")</f>
        <v/>
      </c>
      <c r="JM15" s="138" t="str">
        <f>IF(ISTEXT(INDEX('Abs Formation'!$B$4:$T$369,MATCH(JM$9*1,Tableau6[Date],0),MATCH(Tableau3[[#This Row],[Nom Prénom]],Tableau6[[#Headers],[Infirmière]:[Personne 19]],0)))=TRUE,"Form","")</f>
        <v/>
      </c>
      <c r="JN15" s="138" t="str">
        <f>IF(ISTEXT(INDEX('Abs Formation'!$B$4:$T$369,MATCH(JN$9*1,Tableau6[Date],0),MATCH(Tableau3[[#This Row],[Nom Prénom]],Tableau6[[#Headers],[Infirmière]:[Personne 19]],0)))=TRUE,"Form","")</f>
        <v/>
      </c>
      <c r="JO15" s="138" t="str">
        <f>IF(ISTEXT(INDEX('Abs Formation'!$B$4:$T$369,MATCH(JO$9*1,Tableau6[Date],0),MATCH(Tableau3[[#This Row],[Nom Prénom]],Tableau6[[#Headers],[Infirmière]:[Personne 19]],0)))=TRUE,"Form","")</f>
        <v/>
      </c>
      <c r="JP15" s="138" t="str">
        <f>IF(ISTEXT(INDEX('Abs Formation'!$B$4:$T$369,MATCH(JP$9*1,Tableau6[Date],0),MATCH(Tableau3[[#This Row],[Nom Prénom]],Tableau6[[#Headers],[Infirmière]:[Personne 19]],0)))=TRUE,"Form","")</f>
        <v/>
      </c>
      <c r="JQ15" s="138" t="str">
        <f>IF(ISTEXT(INDEX('Abs Formation'!$B$4:$T$369,MATCH(JQ$9*1,Tableau6[Date],0),MATCH(Tableau3[[#This Row],[Nom Prénom]],Tableau6[[#Headers],[Infirmière]:[Personne 19]],0)))=TRUE,"Form","")</f>
        <v/>
      </c>
      <c r="JR15" s="138" t="str">
        <f>IF(ISTEXT(INDEX('Abs Formation'!$B$4:$T$369,MATCH(JR$9*1,Tableau6[Date],0),MATCH(Tableau3[[#This Row],[Nom Prénom]],Tableau6[[#Headers],[Infirmière]:[Personne 19]],0)))=TRUE,"Form","")</f>
        <v/>
      </c>
      <c r="JS15" s="138" t="str">
        <f>IF(ISTEXT(INDEX('Abs Formation'!$B$4:$T$369,MATCH(JS$9*1,Tableau6[Date],0),MATCH(Tableau3[[#This Row],[Nom Prénom]],Tableau6[[#Headers],[Infirmière]:[Personne 19]],0)))=TRUE,"Form","")</f>
        <v/>
      </c>
      <c r="JT15" s="138" t="str">
        <f>IF(ISTEXT(INDEX('Abs Formation'!$B$4:$T$369,MATCH(JT$9*1,Tableau6[Date],0),MATCH(Tableau3[[#This Row],[Nom Prénom]],Tableau6[[#Headers],[Infirmière]:[Personne 19]],0)))=TRUE,"Form","")</f>
        <v/>
      </c>
      <c r="JU15" s="138" t="str">
        <f>IF(ISTEXT(INDEX('Abs Formation'!$B$4:$T$369,MATCH(JU$9*1,Tableau6[Date],0),MATCH(Tableau3[[#This Row],[Nom Prénom]],Tableau6[[#Headers],[Infirmière]:[Personne 19]],0)))=TRUE,"Form","")</f>
        <v/>
      </c>
      <c r="JV15" s="138" t="str">
        <f>IF(ISTEXT(INDEX('Abs Formation'!$B$4:$T$369,MATCH(JV$9*1,Tableau6[Date],0),MATCH(Tableau3[[#This Row],[Nom Prénom]],Tableau6[[#Headers],[Infirmière]:[Personne 19]],0)))=TRUE,"Form","")</f>
        <v/>
      </c>
      <c r="JW15" s="138" t="str">
        <f>IF(ISTEXT(INDEX('Abs Formation'!$B$4:$T$369,MATCH(JW$9*1,Tableau6[Date],0),MATCH(Tableau3[[#This Row],[Nom Prénom]],Tableau6[[#Headers],[Infirmière]:[Personne 19]],0)))=TRUE,"Form","")</f>
        <v/>
      </c>
      <c r="JX15" s="138" t="str">
        <f>IF(ISTEXT(INDEX('Abs Formation'!$B$4:$T$369,MATCH(JX$9*1,Tableau6[Date],0),MATCH(Tableau3[[#This Row],[Nom Prénom]],Tableau6[[#Headers],[Infirmière]:[Personne 19]],0)))=TRUE,"Form","")</f>
        <v/>
      </c>
      <c r="JY15" s="138" t="str">
        <f>IF(ISTEXT(INDEX('Abs Formation'!$B$4:$T$369,MATCH(JY$9*1,Tableau6[Date],0),MATCH(Tableau3[[#This Row],[Nom Prénom]],Tableau6[[#Headers],[Infirmière]:[Personne 19]],0)))=TRUE,"Form","")</f>
        <v/>
      </c>
      <c r="JZ15" s="138" t="str">
        <f>IF(ISTEXT(INDEX('Abs Formation'!$B$4:$T$369,MATCH(JZ$9*1,Tableau6[Date],0),MATCH(Tableau3[[#This Row],[Nom Prénom]],Tableau6[[#Headers],[Infirmière]:[Personne 19]],0)))=TRUE,"Form","")</f>
        <v/>
      </c>
      <c r="KA15" s="138" t="str">
        <f>IF(ISTEXT(INDEX('Abs Formation'!$B$4:$T$369,MATCH(KA$9*1,Tableau6[Date],0),MATCH(Tableau3[[#This Row],[Nom Prénom]],Tableau6[[#Headers],[Infirmière]:[Personne 19]],0)))=TRUE,"Form","")</f>
        <v/>
      </c>
      <c r="KB15" s="138" t="str">
        <f>IF(ISTEXT(INDEX('Abs Formation'!$B$4:$T$369,MATCH(KB$9*1,Tableau6[Date],0),MATCH(Tableau3[[#This Row],[Nom Prénom]],Tableau6[[#Headers],[Infirmière]:[Personne 19]],0)))=TRUE,"Form","")</f>
        <v/>
      </c>
      <c r="KC15" s="139" t="str">
        <f>IF(ISTEXT(INDEX('Abs Formation'!$B$4:$T$369,MATCH(KC$9*1,Tableau6[Date],0),MATCH(Tableau3[[#This Row],[Nom Prénom]],Tableau6[[#Headers],[Infirmière]:[Personne 19]],0)))=TRUE,"Form","")</f>
        <v/>
      </c>
      <c r="KD15" s="139" t="str">
        <f>IF(ISTEXT(INDEX('Abs Formation'!$B$4:$T$369,MATCH(KD$9*1,Tableau6[Date],0),MATCH(Tableau3[[#This Row],[Nom Prénom]],Tableau6[[#Headers],[Infirmière]:[Personne 19]],0)))=TRUE,"Form","")</f>
        <v/>
      </c>
      <c r="KE15" s="139" t="str">
        <f>IF(ISTEXT(INDEX('Abs Formation'!$B$4:$T$369,MATCH(KE$9*1,Tableau6[Date],0),MATCH(Tableau3[[#This Row],[Nom Prénom]],Tableau6[[#Headers],[Infirmière]:[Personne 19]],0)))=TRUE,"Form","")</f>
        <v/>
      </c>
      <c r="KF15" s="139" t="str">
        <f>IF(ISTEXT(INDEX('Abs Formation'!$B$4:$T$369,MATCH(KF$9*1,Tableau6[Date],0),MATCH(Tableau3[[#This Row],[Nom Prénom]],Tableau6[[#Headers],[Infirmière]:[Personne 19]],0)))=TRUE,"Form","")</f>
        <v/>
      </c>
      <c r="KG15" s="139" t="str">
        <f>IF(ISTEXT(INDEX('Abs Formation'!$B$4:$T$369,MATCH(KG$9*1,Tableau6[Date],0),MATCH(Tableau3[[#This Row],[Nom Prénom]],Tableau6[[#Headers],[Infirmière]:[Personne 19]],0)))=TRUE,"Form","")</f>
        <v/>
      </c>
      <c r="KH15" s="139" t="str">
        <f>IF(ISTEXT(INDEX('Abs Formation'!$B$4:$T$369,MATCH(KH$9*1,Tableau6[Date],0),MATCH(Tableau3[[#This Row],[Nom Prénom]],Tableau6[[#Headers],[Infirmière]:[Personne 19]],0)))=TRUE,"Form","")</f>
        <v/>
      </c>
      <c r="KI15" s="139" t="str">
        <f>IF(ISTEXT(INDEX('Abs Formation'!$B$4:$T$369,MATCH(KI$9*1,Tableau6[Date],0),MATCH(Tableau3[[#This Row],[Nom Prénom]],Tableau6[[#Headers],[Infirmière]:[Personne 19]],0)))=TRUE,"Form","")</f>
        <v/>
      </c>
      <c r="KJ15" s="139" t="str">
        <f>IF(ISTEXT(INDEX('Abs Formation'!$B$4:$T$369,MATCH(KJ$9*1,Tableau6[Date],0),MATCH(Tableau3[[#This Row],[Nom Prénom]],Tableau6[[#Headers],[Infirmière]:[Personne 19]],0)))=TRUE,"Form","")</f>
        <v/>
      </c>
      <c r="KK15" s="139" t="str">
        <f>IF(ISTEXT(INDEX('Abs Formation'!$B$4:$T$369,MATCH(KK$9*1,Tableau6[Date],0),MATCH(Tableau3[[#This Row],[Nom Prénom]],Tableau6[[#Headers],[Infirmière]:[Personne 19]],0)))=TRUE,"Form","")</f>
        <v/>
      </c>
      <c r="KL15" s="139" t="str">
        <f>IF(ISTEXT(INDEX('Abs Formation'!$B$4:$T$369,MATCH(KL$9*1,Tableau6[Date],0),MATCH(Tableau3[[#This Row],[Nom Prénom]],Tableau6[[#Headers],[Infirmière]:[Personne 19]],0)))=TRUE,"Form","")</f>
        <v/>
      </c>
      <c r="KM15" s="139" t="str">
        <f>IF(ISTEXT(INDEX('Abs Formation'!$B$4:$T$369,MATCH(KM$9*1,Tableau6[Date],0),MATCH(Tableau3[[#This Row],[Nom Prénom]],Tableau6[[#Headers],[Infirmière]:[Personne 19]],0)))=TRUE,"Form","")</f>
        <v/>
      </c>
      <c r="KN15" s="139" t="str">
        <f>IF(ISTEXT(INDEX('Abs Formation'!$B$4:$T$369,MATCH(KN$9*1,Tableau6[Date],0),MATCH(Tableau3[[#This Row],[Nom Prénom]],Tableau6[[#Headers],[Infirmière]:[Personne 19]],0)))=TRUE,"Form","")</f>
        <v/>
      </c>
      <c r="KO15" s="139" t="str">
        <f>IF(ISTEXT(INDEX('Abs Formation'!$B$4:$T$369,MATCH(KO$9*1,Tableau6[Date],0),MATCH(Tableau3[[#This Row],[Nom Prénom]],Tableau6[[#Headers],[Infirmière]:[Personne 19]],0)))=TRUE,"Form","")</f>
        <v/>
      </c>
      <c r="KP15" s="139" t="str">
        <f>IF(ISTEXT(INDEX('Abs Formation'!$B$4:$T$369,MATCH(KP$9*1,Tableau6[Date],0),MATCH(Tableau3[[#This Row],[Nom Prénom]],Tableau6[[#Headers],[Infirmière]:[Personne 19]],0)))=TRUE,"Form","")</f>
        <v/>
      </c>
      <c r="KQ15" s="139" t="str">
        <f>IF(ISTEXT(INDEX('Abs Formation'!$B$4:$T$369,MATCH(KQ$9*1,Tableau6[Date],0),MATCH(Tableau3[[#This Row],[Nom Prénom]],Tableau6[[#Headers],[Infirmière]:[Personne 19]],0)))=TRUE,"Form","")</f>
        <v/>
      </c>
      <c r="KR15" s="139" t="str">
        <f>IF(ISTEXT(INDEX('Abs Formation'!$B$4:$T$369,MATCH(KR$9*1,Tableau6[Date],0),MATCH(Tableau3[[#This Row],[Nom Prénom]],Tableau6[[#Headers],[Infirmière]:[Personne 19]],0)))=TRUE,"Form","")</f>
        <v/>
      </c>
      <c r="KS15" s="139" t="str">
        <f>IF(ISTEXT(INDEX('Abs Formation'!$B$4:$T$369,MATCH(KS$9*1,Tableau6[Date],0),MATCH(Tableau3[[#This Row],[Nom Prénom]],Tableau6[[#Headers],[Infirmière]:[Personne 19]],0)))=TRUE,"Form","")</f>
        <v/>
      </c>
      <c r="KT15" s="139" t="str">
        <f>IF(ISTEXT(INDEX('Abs Formation'!$B$4:$T$369,MATCH(KT$9*1,Tableau6[Date],0),MATCH(Tableau3[[#This Row],[Nom Prénom]],Tableau6[[#Headers],[Infirmière]:[Personne 19]],0)))=TRUE,"Form","")</f>
        <v/>
      </c>
      <c r="KU15" s="139" t="str">
        <f>IF(ISTEXT(INDEX('Abs Formation'!$B$4:$T$369,MATCH(KU$9*1,Tableau6[Date],0),MATCH(Tableau3[[#This Row],[Nom Prénom]],Tableau6[[#Headers],[Infirmière]:[Personne 19]],0)))=TRUE,"Form","")</f>
        <v/>
      </c>
      <c r="KV15" s="139" t="str">
        <f>IF(ISTEXT(INDEX('Abs Formation'!$B$4:$T$369,MATCH(KV$9*1,Tableau6[Date],0),MATCH(Tableau3[[#This Row],[Nom Prénom]],Tableau6[[#Headers],[Infirmière]:[Personne 19]],0)))=TRUE,"Form","")</f>
        <v/>
      </c>
      <c r="KW15" s="139" t="str">
        <f>IF(ISTEXT(INDEX('Abs Formation'!$B$4:$T$369,MATCH(KW$9*1,Tableau6[Date],0),MATCH(Tableau3[[#This Row],[Nom Prénom]],Tableau6[[#Headers],[Infirmière]:[Personne 19]],0)))=TRUE,"Form","")</f>
        <v/>
      </c>
      <c r="KX15" s="139" t="str">
        <f>IF(ISTEXT(INDEX('Abs Formation'!$B$4:$T$369,MATCH(KX$9*1,Tableau6[Date],0),MATCH(Tableau3[[#This Row],[Nom Prénom]],Tableau6[[#Headers],[Infirmière]:[Personne 19]],0)))=TRUE,"Form","")</f>
        <v/>
      </c>
      <c r="KY15" s="139" t="str">
        <f>IF(ISTEXT(INDEX('Abs Formation'!$B$4:$T$369,MATCH(KY$9*1,Tableau6[Date],0),MATCH(Tableau3[[#This Row],[Nom Prénom]],Tableau6[[#Headers],[Infirmière]:[Personne 19]],0)))=TRUE,"Form","")</f>
        <v/>
      </c>
      <c r="KZ15" s="139" t="str">
        <f>IF(ISTEXT(INDEX('Abs Formation'!$B$4:$T$369,MATCH(KZ$9*1,Tableau6[Date],0),MATCH(Tableau3[[#This Row],[Nom Prénom]],Tableau6[[#Headers],[Infirmière]:[Personne 19]],0)))=TRUE,"Form","")</f>
        <v/>
      </c>
      <c r="LA15" s="139" t="str">
        <f>IF(ISTEXT(INDEX('Abs Formation'!$B$4:$T$369,MATCH(LA$9*1,Tableau6[Date],0),MATCH(Tableau3[[#This Row],[Nom Prénom]],Tableau6[[#Headers],[Infirmière]:[Personne 19]],0)))=TRUE,"Form","")</f>
        <v/>
      </c>
      <c r="LB15" s="139" t="str">
        <f>IF(ISTEXT(INDEX('Abs Formation'!$B$4:$T$369,MATCH(LB$9*1,Tableau6[Date],0),MATCH(Tableau3[[#This Row],[Nom Prénom]],Tableau6[[#Headers],[Infirmière]:[Personne 19]],0)))=TRUE,"Form","")</f>
        <v/>
      </c>
      <c r="LC15" s="139" t="str">
        <f>IF(ISTEXT(INDEX('Abs Formation'!$B$4:$T$369,MATCH(LC$9*1,Tableau6[Date],0),MATCH(Tableau3[[#This Row],[Nom Prénom]],Tableau6[[#Headers],[Infirmière]:[Personne 19]],0)))=TRUE,"Form","")</f>
        <v/>
      </c>
      <c r="LD15" s="139" t="str">
        <f>IF(ISTEXT(INDEX('Abs Formation'!$B$4:$T$369,MATCH(LD$9*1,Tableau6[Date],0),MATCH(Tableau3[[#This Row],[Nom Prénom]],Tableau6[[#Headers],[Infirmière]:[Personne 19]],0)))=TRUE,"Form","")</f>
        <v/>
      </c>
      <c r="LE15" s="139" t="str">
        <f>IF(ISTEXT(INDEX('Abs Formation'!$B$4:$T$369,MATCH(LE$9*1,Tableau6[Date],0),MATCH(Tableau3[[#This Row],[Nom Prénom]],Tableau6[[#Headers],[Infirmière]:[Personne 19]],0)))=TRUE,"Form","")</f>
        <v/>
      </c>
      <c r="LF15" s="139" t="str">
        <f>IF(ISTEXT(INDEX('Abs Formation'!$B$4:$T$369,MATCH(LF$9*1,Tableau6[Date],0),MATCH(Tableau3[[#This Row],[Nom Prénom]],Tableau6[[#Headers],[Infirmière]:[Personne 19]],0)))=TRUE,"Form","")</f>
        <v/>
      </c>
      <c r="LG15" s="139" t="str">
        <f>IF(ISTEXT(INDEX('Abs Formation'!$B$4:$T$369,MATCH(LG$9*1,Tableau6[Date],0),MATCH(Tableau3[[#This Row],[Nom Prénom]],Tableau6[[#Headers],[Infirmière]:[Personne 19]],0)))=TRUE,"Form","")</f>
        <v/>
      </c>
      <c r="LH15" s="140" t="str">
        <f>IF(ISTEXT(INDEX('Abs Formation'!$B$4:$T$369,MATCH(LH$9*1,Tableau6[Date],0),MATCH(Tableau3[[#This Row],[Nom Prénom]],Tableau6[[#Headers],[Infirmière]:[Personne 19]],0)))=TRUE,"Form","")</f>
        <v/>
      </c>
      <c r="LI15" s="140" t="str">
        <f>IF(ISTEXT(INDEX('Abs Formation'!$B$4:$T$369,MATCH(LI$9*1,Tableau6[Date],0),MATCH(Tableau3[[#This Row],[Nom Prénom]],Tableau6[[#Headers],[Infirmière]:[Personne 19]],0)))=TRUE,"Form","")</f>
        <v/>
      </c>
      <c r="LJ15" s="140" t="str">
        <f>IF(ISTEXT(INDEX('Abs Formation'!$B$4:$T$369,MATCH(LJ$9*1,Tableau6[Date],0),MATCH(Tableau3[[#This Row],[Nom Prénom]],Tableau6[[#Headers],[Infirmière]:[Personne 19]],0)))=TRUE,"Form","")</f>
        <v/>
      </c>
      <c r="LK15" s="140" t="str">
        <f>IF(ISTEXT(INDEX('Abs Formation'!$B$4:$T$369,MATCH(LK$9*1,Tableau6[Date],0),MATCH(Tableau3[[#This Row],[Nom Prénom]],Tableau6[[#Headers],[Infirmière]:[Personne 19]],0)))=TRUE,"Form","")</f>
        <v/>
      </c>
      <c r="LL15" s="140" t="str">
        <f>IF(ISTEXT(INDEX('Abs Formation'!$B$4:$T$369,MATCH(LL$9*1,Tableau6[Date],0),MATCH(Tableau3[[#This Row],[Nom Prénom]],Tableau6[[#Headers],[Infirmière]:[Personne 19]],0)))=TRUE,"Form","")</f>
        <v/>
      </c>
      <c r="LM15" s="140" t="str">
        <f>IF(ISTEXT(INDEX('Abs Formation'!$B$4:$T$369,MATCH(LM$9*1,Tableau6[Date],0),MATCH(Tableau3[[#This Row],[Nom Prénom]],Tableau6[[#Headers],[Infirmière]:[Personne 19]],0)))=TRUE,"Form","")</f>
        <v/>
      </c>
      <c r="LN15" s="140" t="str">
        <f>IF(ISTEXT(INDEX('Abs Formation'!$B$4:$T$369,MATCH(LN$9*1,Tableau6[Date],0),MATCH(Tableau3[[#This Row],[Nom Prénom]],Tableau6[[#Headers],[Infirmière]:[Personne 19]],0)))=TRUE,"Form","")</f>
        <v/>
      </c>
      <c r="LO15" s="140" t="str">
        <f>IF(ISTEXT(INDEX('Abs Formation'!$B$4:$T$369,MATCH(LO$9*1,Tableau6[Date],0),MATCH(Tableau3[[#This Row],[Nom Prénom]],Tableau6[[#Headers],[Infirmière]:[Personne 19]],0)))=TRUE,"Form","")</f>
        <v/>
      </c>
      <c r="LP15" s="140" t="str">
        <f>IF(ISTEXT(INDEX('Abs Formation'!$B$4:$T$369,MATCH(LP$9*1,Tableau6[Date],0),MATCH(Tableau3[[#This Row],[Nom Prénom]],Tableau6[[#Headers],[Infirmière]:[Personne 19]],0)))=TRUE,"Form","")</f>
        <v/>
      </c>
      <c r="LQ15" s="140" t="str">
        <f>IF(ISTEXT(INDEX('Abs Formation'!$B$4:$T$369,MATCH(LQ$9*1,Tableau6[Date],0),MATCH(Tableau3[[#This Row],[Nom Prénom]],Tableau6[[#Headers],[Infirmière]:[Personne 19]],0)))=TRUE,"Form","")</f>
        <v/>
      </c>
      <c r="LR15" s="140" t="str">
        <f>IF(ISTEXT(INDEX('Abs Formation'!$B$4:$T$369,MATCH(LR$9*1,Tableau6[Date],0),MATCH(Tableau3[[#This Row],[Nom Prénom]],Tableau6[[#Headers],[Infirmière]:[Personne 19]],0)))=TRUE,"Form","")</f>
        <v/>
      </c>
      <c r="LS15" s="140" t="str">
        <f>IF(ISTEXT(INDEX('Abs Formation'!$B$4:$T$369,MATCH(LS$9*1,Tableau6[Date],0),MATCH(Tableau3[[#This Row],[Nom Prénom]],Tableau6[[#Headers],[Infirmière]:[Personne 19]],0)))=TRUE,"Form","")</f>
        <v/>
      </c>
      <c r="LT15" s="140" t="str">
        <f>IF(ISTEXT(INDEX('Abs Formation'!$B$4:$T$369,MATCH(LT$9*1,Tableau6[Date],0),MATCH(Tableau3[[#This Row],[Nom Prénom]],Tableau6[[#Headers],[Infirmière]:[Personne 19]],0)))=TRUE,"Form","")</f>
        <v/>
      </c>
      <c r="LU15" s="140" t="str">
        <f>IF(ISTEXT(INDEX('Abs Formation'!$B$4:$T$369,MATCH(LU$9*1,Tableau6[Date],0),MATCH(Tableau3[[#This Row],[Nom Prénom]],Tableau6[[#Headers],[Infirmière]:[Personne 19]],0)))=TRUE,"Form","")</f>
        <v/>
      </c>
      <c r="LV15" s="140" t="str">
        <f>IF(ISTEXT(INDEX('Abs Formation'!$B$4:$T$369,MATCH(LV$9*1,Tableau6[Date],0),MATCH(Tableau3[[#This Row],[Nom Prénom]],Tableau6[[#Headers],[Infirmière]:[Personne 19]],0)))=TRUE,"Form","")</f>
        <v/>
      </c>
      <c r="LW15" s="140" t="str">
        <f>IF(ISTEXT(INDEX('Abs Formation'!$B$4:$T$369,MATCH(LW$9*1,Tableau6[Date],0),MATCH(Tableau3[[#This Row],[Nom Prénom]],Tableau6[[#Headers],[Infirmière]:[Personne 19]],0)))=TRUE,"Form","")</f>
        <v/>
      </c>
      <c r="LX15" s="140" t="str">
        <f>IF(ISTEXT(INDEX('Abs Formation'!$B$4:$T$369,MATCH(LX$9*1,Tableau6[Date],0),MATCH(Tableau3[[#This Row],[Nom Prénom]],Tableau6[[#Headers],[Infirmière]:[Personne 19]],0)))=TRUE,"Form","")</f>
        <v/>
      </c>
      <c r="LY15" s="140" t="str">
        <f>IF(ISTEXT(INDEX('Abs Formation'!$B$4:$T$369,MATCH(LY$9*1,Tableau6[Date],0),MATCH(Tableau3[[#This Row],[Nom Prénom]],Tableau6[[#Headers],[Infirmière]:[Personne 19]],0)))=TRUE,"Form","")</f>
        <v/>
      </c>
      <c r="LZ15" s="140" t="str">
        <f>IF(ISTEXT(INDEX('Abs Formation'!$B$4:$T$369,MATCH(LZ$9*1,Tableau6[Date],0),MATCH(Tableau3[[#This Row],[Nom Prénom]],Tableau6[[#Headers],[Infirmière]:[Personne 19]],0)))=TRUE,"Form","")</f>
        <v/>
      </c>
      <c r="MA15" s="140" t="str">
        <f>IF(ISTEXT(INDEX('Abs Formation'!$B$4:$T$369,MATCH(MA$9*1,Tableau6[Date],0),MATCH(Tableau3[[#This Row],[Nom Prénom]],Tableau6[[#Headers],[Infirmière]:[Personne 19]],0)))=TRUE,"Form","")</f>
        <v/>
      </c>
      <c r="MB15" s="140" t="str">
        <f>IF(ISTEXT(INDEX('Abs Formation'!$B$4:$T$369,MATCH(MB$9*1,Tableau6[Date],0),MATCH(Tableau3[[#This Row],[Nom Prénom]],Tableau6[[#Headers],[Infirmière]:[Personne 19]],0)))=TRUE,"Form","")</f>
        <v/>
      </c>
      <c r="MC15" s="140" t="str">
        <f>IF(ISTEXT(INDEX('Abs Formation'!$B$4:$T$369,MATCH(MC$9*1,Tableau6[Date],0),MATCH(Tableau3[[#This Row],[Nom Prénom]],Tableau6[[#Headers],[Infirmière]:[Personne 19]],0)))=TRUE,"Form","")</f>
        <v/>
      </c>
      <c r="MD15" s="140" t="str">
        <f>IF(ISTEXT(INDEX('Abs Formation'!$B$4:$T$369,MATCH(MD$9*1,Tableau6[Date],0),MATCH(Tableau3[[#This Row],[Nom Prénom]],Tableau6[[#Headers],[Infirmière]:[Personne 19]],0)))=TRUE,"Form","")</f>
        <v/>
      </c>
      <c r="ME15" s="140" t="str">
        <f>IF(ISTEXT(INDEX('Abs Formation'!$B$4:$T$369,MATCH(ME$9*1,Tableau6[Date],0),MATCH(Tableau3[[#This Row],[Nom Prénom]],Tableau6[[#Headers],[Infirmière]:[Personne 19]],0)))=TRUE,"Form","")</f>
        <v/>
      </c>
      <c r="MF15" s="140" t="str">
        <f>IF(ISTEXT(INDEX('Abs Formation'!$B$4:$T$369,MATCH(MF$9*1,Tableau6[Date],0),MATCH(Tableau3[[#This Row],[Nom Prénom]],Tableau6[[#Headers],[Infirmière]:[Personne 19]],0)))=TRUE,"Form","")</f>
        <v/>
      </c>
      <c r="MG15" s="140" t="str">
        <f>IF(ISTEXT(INDEX('Abs Formation'!$B$4:$T$369,MATCH(MG$9*1,Tableau6[Date],0),MATCH(Tableau3[[#This Row],[Nom Prénom]],Tableau6[[#Headers],[Infirmière]:[Personne 19]],0)))=TRUE,"Form","")</f>
        <v/>
      </c>
      <c r="MH15" s="140" t="str">
        <f>IF(ISTEXT(INDEX('Abs Formation'!$B$4:$T$369,MATCH(MH$9*1,Tableau6[Date],0),MATCH(Tableau3[[#This Row],[Nom Prénom]],Tableau6[[#Headers],[Infirmière]:[Personne 19]],0)))=TRUE,"Form","")</f>
        <v/>
      </c>
      <c r="MI15" s="140" t="str">
        <f>IF(ISTEXT(INDEX('Abs Formation'!$B$4:$T$369,MATCH(MI$9*1,Tableau6[Date],0),MATCH(Tableau3[[#This Row],[Nom Prénom]],Tableau6[[#Headers],[Infirmière]:[Personne 19]],0)))=TRUE,"Form","")</f>
        <v/>
      </c>
      <c r="MJ15" s="140" t="str">
        <f>IF(ISTEXT(INDEX('Abs Formation'!$B$4:$T$369,MATCH(MJ$9*1,Tableau6[Date],0),MATCH(Tableau3[[#This Row],[Nom Prénom]],Tableau6[[#Headers],[Infirmière]:[Personne 19]],0)))=TRUE,"Form","")</f>
        <v/>
      </c>
      <c r="MK15" s="140" t="str">
        <f>IF(ISTEXT(INDEX('Abs Formation'!$B$4:$T$369,MATCH(MK$9*1,Tableau6[Date],0),MATCH(Tableau3[[#This Row],[Nom Prénom]],Tableau6[[#Headers],[Infirmière]:[Personne 19]],0)))=TRUE,"Form","")</f>
        <v/>
      </c>
      <c r="ML15" s="141" t="str">
        <f>IF(ISTEXT(INDEX('Abs Formation'!$B$4:$T$369,MATCH(ML$9*1,Tableau6[Date],0),MATCH(Tableau3[[#This Row],[Nom Prénom]],Tableau6[[#Headers],[Infirmière]:[Personne 19]],0)))=TRUE,"Form","")</f>
        <v/>
      </c>
      <c r="MM15" s="141" t="str">
        <f>IF(ISTEXT(INDEX('Abs Formation'!$B$4:$T$369,MATCH(MM$9*1,Tableau6[Date],0),MATCH(Tableau3[[#This Row],[Nom Prénom]],Tableau6[[#Headers],[Infirmière]:[Personne 19]],0)))=TRUE,"Form","")</f>
        <v/>
      </c>
      <c r="MN15" s="141" t="str">
        <f>IF(ISTEXT(INDEX('Abs Formation'!$B$4:$T$369,MATCH(MN$9*1,Tableau6[Date],0),MATCH(Tableau3[[#This Row],[Nom Prénom]],Tableau6[[#Headers],[Infirmière]:[Personne 19]],0)))=TRUE,"Form","")</f>
        <v/>
      </c>
      <c r="MO15" s="141" t="str">
        <f>IF(ISTEXT(INDEX('Abs Formation'!$B$4:$T$369,MATCH(MO$9*1,Tableau6[Date],0),MATCH(Tableau3[[#This Row],[Nom Prénom]],Tableau6[[#Headers],[Infirmière]:[Personne 19]],0)))=TRUE,"Form","")</f>
        <v/>
      </c>
      <c r="MP15" s="141" t="str">
        <f>IF(ISTEXT(INDEX('Abs Formation'!$B$4:$T$369,MATCH(MP$9*1,Tableau6[Date],0),MATCH(Tableau3[[#This Row],[Nom Prénom]],Tableau6[[#Headers],[Infirmière]:[Personne 19]],0)))=TRUE,"Form","")</f>
        <v/>
      </c>
      <c r="MQ15" s="141" t="str">
        <f>IF(ISTEXT(INDEX('Abs Formation'!$B$4:$T$369,MATCH(MQ$9*1,Tableau6[Date],0),MATCH(Tableau3[[#This Row],[Nom Prénom]],Tableau6[[#Headers],[Infirmière]:[Personne 19]],0)))=TRUE,"Form","")</f>
        <v/>
      </c>
      <c r="MR15" s="141" t="str">
        <f>IF(ISTEXT(INDEX('Abs Formation'!$B$4:$T$369,MATCH(MR$9*1,Tableau6[Date],0),MATCH(Tableau3[[#This Row],[Nom Prénom]],Tableau6[[#Headers],[Infirmière]:[Personne 19]],0)))=TRUE,"Form","")</f>
        <v/>
      </c>
      <c r="MS15" s="141" t="str">
        <f>IF(ISTEXT(INDEX('Abs Formation'!$B$4:$T$369,MATCH(MS$9*1,Tableau6[Date],0),MATCH(Tableau3[[#This Row],[Nom Prénom]],Tableau6[[#Headers],[Infirmière]:[Personne 19]],0)))=TRUE,"Form","")</f>
        <v/>
      </c>
      <c r="MT15" s="141" t="str">
        <f>IF(ISTEXT(INDEX('Abs Formation'!$B$4:$T$369,MATCH(MT$9*1,Tableau6[Date],0),MATCH(Tableau3[[#This Row],[Nom Prénom]],Tableau6[[#Headers],[Infirmière]:[Personne 19]],0)))=TRUE,"Form","")</f>
        <v/>
      </c>
      <c r="MU15" s="141" t="str">
        <f>IF(ISTEXT(INDEX('Abs Formation'!$B$4:$T$369,MATCH(MU$9*1,Tableau6[Date],0),MATCH(Tableau3[[#This Row],[Nom Prénom]],Tableau6[[#Headers],[Infirmière]:[Personne 19]],0)))=TRUE,"Form","")</f>
        <v/>
      </c>
      <c r="MV15" s="141" t="str">
        <f>IF(ISTEXT(INDEX('Abs Formation'!$B$4:$T$369,MATCH(MV$9*1,Tableau6[Date],0),MATCH(Tableau3[[#This Row],[Nom Prénom]],Tableau6[[#Headers],[Infirmière]:[Personne 19]],0)))=TRUE,"Form","")</f>
        <v/>
      </c>
      <c r="MW15" s="141" t="str">
        <f>IF(ISTEXT(INDEX('Abs Formation'!$B$4:$T$369,MATCH(MW$9*1,Tableau6[Date],0),MATCH(Tableau3[[#This Row],[Nom Prénom]],Tableau6[[#Headers],[Infirmière]:[Personne 19]],0)))=TRUE,"Form","")</f>
        <v/>
      </c>
      <c r="MX15" s="141" t="str">
        <f>IF(ISTEXT(INDEX('Abs Formation'!$B$4:$T$369,MATCH(MX$9*1,Tableau6[Date],0),MATCH(Tableau3[[#This Row],[Nom Prénom]],Tableau6[[#Headers],[Infirmière]:[Personne 19]],0)))=TRUE,"Form","")</f>
        <v/>
      </c>
      <c r="MY15" s="141" t="str">
        <f>IF(ISTEXT(INDEX('Abs Formation'!$B$4:$T$369,MATCH(MY$9*1,Tableau6[Date],0),MATCH(Tableau3[[#This Row],[Nom Prénom]],Tableau6[[#Headers],[Infirmière]:[Personne 19]],0)))=TRUE,"Form","")</f>
        <v/>
      </c>
      <c r="MZ15" s="141" t="str">
        <f>IF(ISTEXT(INDEX('Abs Formation'!$B$4:$T$369,MATCH(MZ$9*1,Tableau6[Date],0),MATCH(Tableau3[[#This Row],[Nom Prénom]],Tableau6[[#Headers],[Infirmière]:[Personne 19]],0)))=TRUE,"Form","")</f>
        <v/>
      </c>
      <c r="NA15" s="141" t="str">
        <f>IF(ISTEXT(INDEX('Abs Formation'!$B$4:$T$369,MATCH(NA$9*1,Tableau6[Date],0),MATCH(Tableau3[[#This Row],[Nom Prénom]],Tableau6[[#Headers],[Infirmière]:[Personne 19]],0)))=TRUE,"Form","")</f>
        <v/>
      </c>
      <c r="NB15" s="141" t="str">
        <f>IF(ISTEXT(INDEX('Abs Formation'!$B$4:$T$369,MATCH(NB$9*1,Tableau6[Date],0),MATCH(Tableau3[[#This Row],[Nom Prénom]],Tableau6[[#Headers],[Infirmière]:[Personne 19]],0)))=TRUE,"Form","")</f>
        <v/>
      </c>
      <c r="NC15" s="141" t="str">
        <f>IF(ISTEXT(INDEX('Abs Formation'!$B$4:$T$369,MATCH(NC$9*1,Tableau6[Date],0),MATCH(Tableau3[[#This Row],[Nom Prénom]],Tableau6[[#Headers],[Infirmière]:[Personne 19]],0)))=TRUE,"Form","")</f>
        <v/>
      </c>
      <c r="ND15" s="141" t="str">
        <f>IF(ISTEXT(INDEX('Abs Formation'!$B$4:$T$369,MATCH(ND$9*1,Tableau6[Date],0),MATCH(Tableau3[[#This Row],[Nom Prénom]],Tableau6[[#Headers],[Infirmière]:[Personne 19]],0)))=TRUE,"Form","")</f>
        <v/>
      </c>
      <c r="NE15" s="141" t="str">
        <f>IF(ISTEXT(INDEX('Abs Formation'!$B$4:$T$369,MATCH(NE$9*1,Tableau6[Date],0),MATCH(Tableau3[[#This Row],[Nom Prénom]],Tableau6[[#Headers],[Infirmière]:[Personne 19]],0)))=TRUE,"Form","")</f>
        <v/>
      </c>
      <c r="NF15" s="141" t="str">
        <f>IF(ISTEXT(INDEX('Abs Formation'!$B$4:$T$369,MATCH(NF$9*1,Tableau6[Date],0),MATCH(Tableau3[[#This Row],[Nom Prénom]],Tableau6[[#Headers],[Infirmière]:[Personne 19]],0)))=TRUE,"Form","")</f>
        <v/>
      </c>
      <c r="NG15" s="141" t="str">
        <f>IF(ISTEXT(INDEX('Abs Formation'!$B$4:$T$369,MATCH(NG$9*1,Tableau6[Date],0),MATCH(Tableau3[[#This Row],[Nom Prénom]],Tableau6[[#Headers],[Infirmière]:[Personne 19]],0)))=TRUE,"Form","")</f>
        <v/>
      </c>
      <c r="NH15" s="141" t="str">
        <f>IF(ISTEXT(INDEX('Abs Formation'!$B$4:$T$369,MATCH(NH$9*1,Tableau6[Date],0),MATCH(Tableau3[[#This Row],[Nom Prénom]],Tableau6[[#Headers],[Infirmière]:[Personne 19]],0)))=TRUE,"Form","")</f>
        <v/>
      </c>
      <c r="NI15" s="141" t="str">
        <f>IF(ISTEXT(INDEX('Abs Formation'!$B$4:$T$369,MATCH(NI$9*1,Tableau6[Date],0),MATCH(Tableau3[[#This Row],[Nom Prénom]],Tableau6[[#Headers],[Infirmière]:[Personne 19]],0)))=TRUE,"Form","")</f>
        <v/>
      </c>
      <c r="NJ15" s="141" t="str">
        <f>IF(ISTEXT(INDEX('Abs Formation'!$B$4:$T$369,MATCH(NJ$9*1,Tableau6[Date],0),MATCH(Tableau3[[#This Row],[Nom Prénom]],Tableau6[[#Headers],[Infirmière]:[Personne 19]],0)))=TRUE,"Form","")</f>
        <v/>
      </c>
      <c r="NK15" s="141" t="str">
        <f>IF(ISTEXT(INDEX('Abs Formation'!$B$4:$T$369,MATCH(NK$9*1,Tableau6[Date],0),MATCH(Tableau3[[#This Row],[Nom Prénom]],Tableau6[[#Headers],[Infirmière]:[Personne 19]],0)))=TRUE,"Form","")</f>
        <v/>
      </c>
      <c r="NL15" s="141" t="str">
        <f>IF(ISTEXT(INDEX('Abs Formation'!$B$4:$T$369,MATCH(NL$9*1,Tableau6[Date],0),MATCH(Tableau3[[#This Row],[Nom Prénom]],Tableau6[[#Headers],[Infirmière]:[Personne 19]],0)))=TRUE,"Form","")</f>
        <v/>
      </c>
      <c r="NM15" s="141" t="str">
        <f>IF(ISTEXT(INDEX('Abs Formation'!$B$4:$T$369,MATCH(NM$9*1,Tableau6[Date],0),MATCH(Tableau3[[#This Row],[Nom Prénom]],Tableau6[[#Headers],[Infirmière]:[Personne 19]],0)))=TRUE,"Form","")</f>
        <v/>
      </c>
      <c r="NN15" s="141" t="str">
        <f>IF(ISTEXT(INDEX('Abs Formation'!$B$4:$T$369,MATCH(NN$9*1,Tableau6[Date],0),MATCH(Tableau3[[#This Row],[Nom Prénom]],Tableau6[[#Headers],[Infirmière]:[Personne 19]],0)))=TRUE,"Form","")</f>
        <v/>
      </c>
      <c r="NO15" s="141" t="str">
        <f>IF(ISTEXT(INDEX('Abs Formation'!$B$4:$T$369,MATCH(NO$9*1,Tableau6[Date],0),MATCH(Tableau3[[#This Row],[Nom Prénom]],Tableau6[[#Headers],[Infirmière]:[Personne 19]],0)))=TRUE,"Form","")</f>
        <v/>
      </c>
      <c r="NP15" s="145" t="str">
        <f>IF(ISTEXT(INDEX('Abs Formation'!$B$4:$T$369,MATCH(NP$9*1,Tableau6[Date],0),MATCH(Tableau3[[#This Row],[Nom Prénom]],Tableau6[[#Headers],[Infirmière]:[Personne 19]],0)))=TRUE,"Form","")</f>
        <v/>
      </c>
    </row>
    <row r="16" spans="1:380" ht="27" customHeight="1" x14ac:dyDescent="0.2">
      <c r="A16" s="353" t="s">
        <v>138</v>
      </c>
      <c r="B16" s="354"/>
      <c r="C16" s="354"/>
      <c r="D16" s="354"/>
      <c r="E16" s="354"/>
      <c r="F16" s="354"/>
      <c r="G16" s="354"/>
      <c r="H16" s="354"/>
      <c r="I16" s="354"/>
      <c r="J16" s="354"/>
      <c r="K16" s="354"/>
      <c r="L16" s="354"/>
      <c r="M16" s="354"/>
      <c r="N16" s="149"/>
      <c r="O16" s="150"/>
      <c r="P16" s="131" t="str">
        <f>IF(ISTEXT(INDEX('Abs Formation'!$B$4:$T$369,MATCH(P$9*1,Tableau6[Date],0),MATCH(Tableau3[[#This Row],[Nom Prénom]],Tableau6[[#Headers],[Infirmière]:[Personne 19]],0)))=TRUE,"Form","")</f>
        <v/>
      </c>
      <c r="Q16" s="131" t="str">
        <f>IF(ISTEXT(INDEX('Abs Formation'!$B$4:$T$369,MATCH(Q$9*1,Tableau6[Date],0),MATCH(Tableau3[[#This Row],[Nom Prénom]],Tableau6[[#Headers],[Infirmière]:[Personne 19]],0)))=TRUE,"Form","")</f>
        <v/>
      </c>
      <c r="R16" s="131" t="str">
        <f>IF(ISTEXT(INDEX('Abs Formation'!$B$4:$T$369,MATCH(R$9*1,Tableau6[Date],0),MATCH(Tableau3[[#This Row],[Nom Prénom]],Tableau6[[#Headers],[Infirmière]:[Personne 19]],0)))=TRUE,"Form","")</f>
        <v/>
      </c>
      <c r="S16" s="131" t="str">
        <f>IF(ISTEXT(INDEX('Abs Formation'!$B$4:$T$369,MATCH(S$9*1,Tableau6[Date],0),MATCH(Tableau3[[#This Row],[Nom Prénom]],Tableau6[[#Headers],[Infirmière]:[Personne 19]],0)))=TRUE,"Form","")</f>
        <v/>
      </c>
      <c r="T16" s="131" t="str">
        <f>IF(ISTEXT(INDEX('Abs Formation'!$B$4:$T$369,MATCH(T$9*1,Tableau6[Date],0),MATCH(Tableau3[[#This Row],[Nom Prénom]],Tableau6[[#Headers],[Infirmière]:[Personne 19]],0)))=TRUE,"Form","")</f>
        <v/>
      </c>
      <c r="U16" s="131" t="str">
        <f>IF(ISTEXT(INDEX('Abs Formation'!$B$4:$T$369,MATCH(U$9*1,Tableau6[Date],0),MATCH(Tableau3[[#This Row],[Nom Prénom]],Tableau6[[#Headers],[Infirmière]:[Personne 19]],0)))=TRUE,"Form","")</f>
        <v/>
      </c>
      <c r="V16" s="131" t="str">
        <f>IF(ISTEXT(INDEX('Abs Formation'!$B$4:$T$369,MATCH(V$9*1,Tableau6[Date],0),MATCH(Tableau3[[#This Row],[Nom Prénom]],Tableau6[[#Headers],[Infirmière]:[Personne 19]],0)))=TRUE,"Form","")</f>
        <v/>
      </c>
      <c r="W16" s="131" t="str">
        <f>IF(ISTEXT(INDEX('Abs Formation'!$B$4:$T$369,MATCH(W$9*1,Tableau6[Date],0),MATCH(Tableau3[[#This Row],[Nom Prénom]],Tableau6[[#Headers],[Infirmière]:[Personne 19]],0)))=TRUE,"Form","")</f>
        <v/>
      </c>
      <c r="X16" s="131" t="str">
        <f>IF(ISTEXT(INDEX('Abs Formation'!$B$4:$T$369,MATCH(X$9*1,Tableau6[Date],0),MATCH(Tableau3[[#This Row],[Nom Prénom]],Tableau6[[#Headers],[Infirmière]:[Personne 19]],0)))=TRUE,"Form","")</f>
        <v/>
      </c>
      <c r="Y16" s="131" t="str">
        <f>IF(ISTEXT(INDEX('Abs Formation'!$B$4:$T$369,MATCH(Y$9*1,Tableau6[Date],0),MATCH(Tableau3[[#This Row],[Nom Prénom]],Tableau6[[#Headers],[Infirmière]:[Personne 19]],0)))=TRUE,"Form","")</f>
        <v/>
      </c>
      <c r="Z16" s="131" t="str">
        <f>IF(ISTEXT(INDEX('Abs Formation'!$B$4:$T$369,MATCH(Z$9*1,Tableau6[Date],0),MATCH(Tableau3[[#This Row],[Nom Prénom]],Tableau6[[#Headers],[Infirmière]:[Personne 19]],0)))=TRUE,"Form","")</f>
        <v/>
      </c>
      <c r="AA16" s="131" t="str">
        <f>IF(ISTEXT(INDEX('Abs Formation'!$B$4:$T$369,MATCH(AA$9*1,Tableau6[Date],0),MATCH(Tableau3[[#This Row],[Nom Prénom]],Tableau6[[#Headers],[Infirmière]:[Personne 19]],0)))=TRUE,"Form","")</f>
        <v/>
      </c>
      <c r="AB16" s="131" t="str">
        <f>IF(ISTEXT(INDEX('Abs Formation'!$B$4:$T$369,MATCH(AB$9*1,Tableau6[Date],0),MATCH(Tableau3[[#This Row],[Nom Prénom]],Tableau6[[#Headers],[Infirmière]:[Personne 19]],0)))=TRUE,"Form","")</f>
        <v/>
      </c>
      <c r="AC16" s="131" t="str">
        <f>IF(ISTEXT(INDEX('Abs Formation'!$B$4:$T$369,MATCH(AC$9*1,Tableau6[Date],0),MATCH(Tableau3[[#This Row],[Nom Prénom]],Tableau6[[#Headers],[Infirmière]:[Personne 19]],0)))=TRUE,"Form","")</f>
        <v/>
      </c>
      <c r="AD16" s="131" t="str">
        <f>IF(ISTEXT(INDEX('Abs Formation'!$B$4:$T$369,MATCH(AD$9*1,Tableau6[Date],0),MATCH(Tableau3[[#This Row],[Nom Prénom]],Tableau6[[#Headers],[Infirmière]:[Personne 19]],0)))=TRUE,"Form","")</f>
        <v/>
      </c>
      <c r="AE16" s="131" t="str">
        <f>IF(ISTEXT(INDEX('Abs Formation'!$B$4:$T$369,MATCH(AE$9*1,Tableau6[Date],0),MATCH(Tableau3[[#This Row],[Nom Prénom]],Tableau6[[#Headers],[Infirmière]:[Personne 19]],0)))=TRUE,"Form","")</f>
        <v/>
      </c>
      <c r="AF16" s="131" t="str">
        <f>IF(ISTEXT(INDEX('Abs Formation'!$B$4:$T$369,MATCH(AF$9*1,Tableau6[Date],0),MATCH(Tableau3[[#This Row],[Nom Prénom]],Tableau6[[#Headers],[Infirmière]:[Personne 19]],0)))=TRUE,"Form","")</f>
        <v/>
      </c>
      <c r="AG16" s="131" t="str">
        <f>IF(ISTEXT(INDEX('Abs Formation'!$B$4:$T$369,MATCH(AG$9*1,Tableau6[Date],0),MATCH(Tableau3[[#This Row],[Nom Prénom]],Tableau6[[#Headers],[Infirmière]:[Personne 19]],0)))=TRUE,"Form","")</f>
        <v/>
      </c>
      <c r="AH16" s="131" t="str">
        <f>IF(ISTEXT(INDEX('Abs Formation'!$B$4:$T$369,MATCH(AH$9*1,Tableau6[Date],0),MATCH(Tableau3[[#This Row],[Nom Prénom]],Tableau6[[#Headers],[Infirmière]:[Personne 19]],0)))=TRUE,"Form","")</f>
        <v/>
      </c>
      <c r="AI16" s="131" t="str">
        <f>IF(ISTEXT(INDEX('Abs Formation'!$B$4:$T$369,MATCH(AI$9*1,Tableau6[Date],0),MATCH(Tableau3[[#This Row],[Nom Prénom]],Tableau6[[#Headers],[Infirmière]:[Personne 19]],0)))=TRUE,"Form","")</f>
        <v/>
      </c>
      <c r="AJ16" s="131" t="str">
        <f>IF(ISTEXT(INDEX('Abs Formation'!$B$4:$T$369,MATCH(AJ$9*1,Tableau6[Date],0),MATCH(Tableau3[[#This Row],[Nom Prénom]],Tableau6[[#Headers],[Infirmière]:[Personne 19]],0)))=TRUE,"Form","")</f>
        <v/>
      </c>
      <c r="AK16" s="131" t="str">
        <f>IF(ISTEXT(INDEX('Abs Formation'!$B$4:$T$369,MATCH(AK$9*1,Tableau6[Date],0),MATCH(Tableau3[[#This Row],[Nom Prénom]],Tableau6[[#Headers],[Infirmière]:[Personne 19]],0)))=TRUE,"Form","")</f>
        <v/>
      </c>
      <c r="AL16" s="131" t="str">
        <f>IF(ISTEXT(INDEX('Abs Formation'!$B$4:$T$369,MATCH(AL$9*1,Tableau6[Date],0),MATCH(Tableau3[[#This Row],[Nom Prénom]],Tableau6[[#Headers],[Infirmière]:[Personne 19]],0)))=TRUE,"Form","")</f>
        <v/>
      </c>
      <c r="AM16" s="131" t="str">
        <f>IF(ISTEXT(INDEX('Abs Formation'!$B$4:$T$369,MATCH(AM$9*1,Tableau6[Date],0),MATCH(Tableau3[[#This Row],[Nom Prénom]],Tableau6[[#Headers],[Infirmière]:[Personne 19]],0)))=TRUE,"Form","")</f>
        <v/>
      </c>
      <c r="AN16" s="131" t="str">
        <f>IF(ISTEXT(INDEX('Abs Formation'!$B$4:$T$369,MATCH(AN$9*1,Tableau6[Date],0),MATCH(Tableau3[[#This Row],[Nom Prénom]],Tableau6[[#Headers],[Infirmière]:[Personne 19]],0)))=TRUE,"Form","")</f>
        <v/>
      </c>
      <c r="AO16" s="131" t="str">
        <f>IF(ISTEXT(INDEX('Abs Formation'!$B$4:$T$369,MATCH(AO$9*1,Tableau6[Date],0),MATCH(Tableau3[[#This Row],[Nom Prénom]],Tableau6[[#Headers],[Infirmière]:[Personne 19]],0)))=TRUE,"Form","")</f>
        <v/>
      </c>
      <c r="AP16" s="131" t="str">
        <f>IF(ISTEXT(INDEX('Abs Formation'!$B$4:$T$369,MATCH(AP$9*1,Tableau6[Date],0),MATCH(Tableau3[[#This Row],[Nom Prénom]],Tableau6[[#Headers],[Infirmière]:[Personne 19]],0)))=TRUE,"Form","")</f>
        <v/>
      </c>
      <c r="AQ16" s="131" t="str">
        <f>IF(ISTEXT(INDEX('Abs Formation'!$B$4:$T$369,MATCH(AQ$9*1,Tableau6[Date],0),MATCH(Tableau3[[#This Row],[Nom Prénom]],Tableau6[[#Headers],[Infirmière]:[Personne 19]],0)))=TRUE,"Form","")</f>
        <v/>
      </c>
      <c r="AR16" s="131" t="str">
        <f>IF(ISTEXT(INDEX('Abs Formation'!$B$4:$T$369,MATCH(AR$9*1,Tableau6[Date],0),MATCH(Tableau3[[#This Row],[Nom Prénom]],Tableau6[[#Headers],[Infirmière]:[Personne 19]],0)))=TRUE,"Form","")</f>
        <v/>
      </c>
      <c r="AS16" s="131" t="str">
        <f>IF(ISTEXT(INDEX('Abs Formation'!$B$4:$T$369,MATCH(AS$9*1,Tableau6[Date],0),MATCH(Tableau3[[#This Row],[Nom Prénom]],Tableau6[[#Headers],[Infirmière]:[Personne 19]],0)))=TRUE,"Form","")</f>
        <v/>
      </c>
      <c r="AT16" s="131" t="str">
        <f>IF(ISTEXT(INDEX('Abs Formation'!$B$4:$T$369,MATCH(AT$9*1,Tableau6[Date],0),MATCH(Tableau3[[#This Row],[Nom Prénom]],Tableau6[[#Headers],[Infirmière]:[Personne 19]],0)))=TRUE,"Form","")</f>
        <v/>
      </c>
      <c r="AU16" s="132" t="str">
        <f>IF(ISTEXT(INDEX('Abs Formation'!$B$4:$T$369,MATCH(AU$9*1,Tableau6[Date],0),MATCH(Tableau3[[#This Row],[Nom Prénom]],Tableau6[[#Headers],[Infirmière]:[Personne 19]],0)))=TRUE,"Form","")</f>
        <v/>
      </c>
      <c r="AV16" s="132" t="str">
        <f>IF(ISTEXT(INDEX('Abs Formation'!$B$4:$T$369,MATCH(AV$9*1,Tableau6[Date],0),MATCH(Tableau3[[#This Row],[Nom Prénom]],Tableau6[[#Headers],[Infirmière]:[Personne 19]],0)))=TRUE,"Form","")</f>
        <v/>
      </c>
      <c r="AW16" s="132" t="str">
        <f>IF(ISTEXT(INDEX('Abs Formation'!$B$4:$T$369,MATCH(AW$9*1,Tableau6[Date],0),MATCH(Tableau3[[#This Row],[Nom Prénom]],Tableau6[[#Headers],[Infirmière]:[Personne 19]],0)))=TRUE,"Form","")</f>
        <v/>
      </c>
      <c r="AX16" s="132" t="str">
        <f>IF(ISTEXT(INDEX('Abs Formation'!$B$4:$T$369,MATCH(AX$9*1,Tableau6[Date],0),MATCH(Tableau3[[#This Row],[Nom Prénom]],Tableau6[[#Headers],[Infirmière]:[Personne 19]],0)))=TRUE,"Form","")</f>
        <v/>
      </c>
      <c r="AY16" s="132" t="str">
        <f>IF(ISTEXT(INDEX('Abs Formation'!$B$4:$T$369,MATCH(AY$9*1,Tableau6[Date],0),MATCH(Tableau3[[#This Row],[Nom Prénom]],Tableau6[[#Headers],[Infirmière]:[Personne 19]],0)))=TRUE,"Form","")</f>
        <v/>
      </c>
      <c r="AZ16" s="132" t="str">
        <f>IF(ISTEXT(INDEX('Abs Formation'!$B$4:$T$369,MATCH(AZ$9*1,Tableau6[Date],0),MATCH(Tableau3[[#This Row],[Nom Prénom]],Tableau6[[#Headers],[Infirmière]:[Personne 19]],0)))=TRUE,"Form","")</f>
        <v/>
      </c>
      <c r="BA16" s="132" t="str">
        <f>IF(ISTEXT(INDEX('Abs Formation'!$B$4:$T$369,MATCH(BA$9*1,Tableau6[Date],0),MATCH(Tableau3[[#This Row],[Nom Prénom]],Tableau6[[#Headers],[Infirmière]:[Personne 19]],0)))=TRUE,"Form","")</f>
        <v/>
      </c>
      <c r="BB16" s="132" t="str">
        <f>IF(ISTEXT(INDEX('Abs Formation'!$B$4:$T$369,MATCH(BB$9*1,Tableau6[Date],0),MATCH(Tableau3[[#This Row],[Nom Prénom]],Tableau6[[#Headers],[Infirmière]:[Personne 19]],0)))=TRUE,"Form","")</f>
        <v/>
      </c>
      <c r="BC16" s="132" t="str">
        <f>IF(ISTEXT(INDEX('Abs Formation'!$B$4:$T$369,MATCH(BC$9*1,Tableau6[Date],0),MATCH(Tableau3[[#This Row],[Nom Prénom]],Tableau6[[#Headers],[Infirmière]:[Personne 19]],0)))=TRUE,"Form","")</f>
        <v/>
      </c>
      <c r="BD16" s="132" t="str">
        <f>IF(ISTEXT(INDEX('Abs Formation'!$B$4:$T$369,MATCH(BD$9*1,Tableau6[Date],0),MATCH(Tableau3[[#This Row],[Nom Prénom]],Tableau6[[#Headers],[Infirmière]:[Personne 19]],0)))=TRUE,"Form","")</f>
        <v/>
      </c>
      <c r="BE16" s="132" t="str">
        <f>IF(ISTEXT(INDEX('Abs Formation'!$B$4:$T$369,MATCH(BE$9*1,Tableau6[Date],0),MATCH(Tableau3[[#This Row],[Nom Prénom]],Tableau6[[#Headers],[Infirmière]:[Personne 19]],0)))=TRUE,"Form","")</f>
        <v/>
      </c>
      <c r="BF16" s="132" t="str">
        <f>IF(ISTEXT(INDEX('Abs Formation'!$B$4:$T$369,MATCH(BF$9*1,Tableau6[Date],0),MATCH(Tableau3[[#This Row],[Nom Prénom]],Tableau6[[#Headers],[Infirmière]:[Personne 19]],0)))=TRUE,"Form","")</f>
        <v/>
      </c>
      <c r="BG16" s="132" t="str">
        <f>IF(ISTEXT(INDEX('Abs Formation'!$B$4:$T$369,MATCH(BG$9*1,Tableau6[Date],0),MATCH(Tableau3[[#This Row],[Nom Prénom]],Tableau6[[#Headers],[Infirmière]:[Personne 19]],0)))=TRUE,"Form","")</f>
        <v/>
      </c>
      <c r="BH16" s="132" t="str">
        <f>IF(ISTEXT(INDEX('Abs Formation'!$B$4:$T$369,MATCH(BH$9*1,Tableau6[Date],0),MATCH(Tableau3[[#This Row],[Nom Prénom]],Tableau6[[#Headers],[Infirmière]:[Personne 19]],0)))=TRUE,"Form","")</f>
        <v/>
      </c>
      <c r="BI16" s="132" t="str">
        <f>IF(ISTEXT(INDEX('Abs Formation'!$B$4:$T$369,MATCH(BI$9*1,Tableau6[Date],0),MATCH(Tableau3[[#This Row],[Nom Prénom]],Tableau6[[#Headers],[Infirmière]:[Personne 19]],0)))=TRUE,"Form","")</f>
        <v/>
      </c>
      <c r="BJ16" s="132" t="str">
        <f>IF(ISTEXT(INDEX('Abs Formation'!$B$4:$T$369,MATCH(BJ$9*1,Tableau6[Date],0),MATCH(Tableau3[[#This Row],[Nom Prénom]],Tableau6[[#Headers],[Infirmière]:[Personne 19]],0)))=TRUE,"Form","")</f>
        <v/>
      </c>
      <c r="BK16" s="132" t="str">
        <f>IF(ISTEXT(INDEX('Abs Formation'!$B$4:$T$369,MATCH(BK$9*1,Tableau6[Date],0),MATCH(Tableau3[[#This Row],[Nom Prénom]],Tableau6[[#Headers],[Infirmière]:[Personne 19]],0)))=TRUE,"Form","")</f>
        <v/>
      </c>
      <c r="BL16" s="132" t="str">
        <f>IF(ISTEXT(INDEX('Abs Formation'!$B$4:$T$369,MATCH(BL$9*1,Tableau6[Date],0),MATCH(Tableau3[[#This Row],[Nom Prénom]],Tableau6[[#Headers],[Infirmière]:[Personne 19]],0)))=TRUE,"Form","")</f>
        <v/>
      </c>
      <c r="BM16" s="132" t="str">
        <f>IF(ISTEXT(INDEX('Abs Formation'!$B$4:$T$369,MATCH(BM$9*1,Tableau6[Date],0),MATCH(Tableau3[[#This Row],[Nom Prénom]],Tableau6[[#Headers],[Infirmière]:[Personne 19]],0)))=TRUE,"Form","")</f>
        <v/>
      </c>
      <c r="BN16" s="132" t="str">
        <f>IF(ISTEXT(INDEX('Abs Formation'!$B$4:$T$369,MATCH(BN$9*1,Tableau6[Date],0),MATCH(Tableau3[[#This Row],[Nom Prénom]],Tableau6[[#Headers],[Infirmière]:[Personne 19]],0)))=TRUE,"Form","")</f>
        <v/>
      </c>
      <c r="BO16" s="132" t="str">
        <f>IF(ISTEXT(INDEX('Abs Formation'!$B$4:$T$369,MATCH(BO$9*1,Tableau6[Date],0),MATCH(Tableau3[[#This Row],[Nom Prénom]],Tableau6[[#Headers],[Infirmière]:[Personne 19]],0)))=TRUE,"Form","")</f>
        <v/>
      </c>
      <c r="BP16" s="132" t="str">
        <f>IF(ISTEXT(INDEX('Abs Formation'!$B$4:$T$369,MATCH(BP$9*1,Tableau6[Date],0),MATCH(Tableau3[[#This Row],[Nom Prénom]],Tableau6[[#Headers],[Infirmière]:[Personne 19]],0)))=TRUE,"Form","")</f>
        <v/>
      </c>
      <c r="BQ16" s="132" t="str">
        <f>IF(ISTEXT(INDEX('Abs Formation'!$B$4:$T$369,MATCH(BQ$9*1,Tableau6[Date],0),MATCH(Tableau3[[#This Row],[Nom Prénom]],Tableau6[[#Headers],[Infirmière]:[Personne 19]],0)))=TRUE,"Form","")</f>
        <v/>
      </c>
      <c r="BR16" s="132" t="str">
        <f>IF(ISTEXT(INDEX('Abs Formation'!$B$4:$T$369,MATCH(BR$9*1,Tableau6[Date],0),MATCH(Tableau3[[#This Row],[Nom Prénom]],Tableau6[[#Headers],[Infirmière]:[Personne 19]],0)))=TRUE,"Form","")</f>
        <v/>
      </c>
      <c r="BS16" s="132" t="str">
        <f>IF(ISTEXT(INDEX('Abs Formation'!$B$4:$T$369,MATCH(BS$9*1,Tableau6[Date],0),MATCH(Tableau3[[#This Row],[Nom Prénom]],Tableau6[[#Headers],[Infirmière]:[Personne 19]],0)))=TRUE,"Form","")</f>
        <v/>
      </c>
      <c r="BT16" s="132" t="str">
        <f>IF(ISTEXT(INDEX('Abs Formation'!$B$4:$T$369,MATCH(BT$9*1,Tableau6[Date],0),MATCH(Tableau3[[#This Row],[Nom Prénom]],Tableau6[[#Headers],[Infirmière]:[Personne 19]],0)))=TRUE,"Form","")</f>
        <v/>
      </c>
      <c r="BU16" s="132" t="str">
        <f>IF(ISTEXT(INDEX('Abs Formation'!$B$4:$T$369,MATCH(BU$9*1,Tableau6[Date],0),MATCH(Tableau3[[#This Row],[Nom Prénom]],Tableau6[[#Headers],[Infirmière]:[Personne 19]],0)))=TRUE,"Form","")</f>
        <v/>
      </c>
      <c r="BV16" s="132" t="str">
        <f>IF(ISTEXT(INDEX('Abs Formation'!$B$4:$T$369,MATCH(BV$9*1,Tableau6[Date],0),MATCH(Tableau3[[#This Row],[Nom Prénom]],Tableau6[[#Headers],[Infirmière]:[Personne 19]],0)))=TRUE,"Form","")</f>
        <v/>
      </c>
      <c r="BW16" s="133" t="str">
        <f>IF(ISTEXT(INDEX('Abs Formation'!$B$4:$T$369,MATCH(BW$9*1,Tableau6[Date],0),MATCH(Tableau3[[#This Row],[Nom Prénom]],Tableau6[[#Headers],[Infirmière]:[Personne 19]],0)))=TRUE,"Form","")</f>
        <v/>
      </c>
      <c r="BX16" s="133" t="str">
        <f>IF(ISTEXT(INDEX('Abs Formation'!$B$4:$T$369,MATCH(BX$9*1,Tableau6[Date],0),MATCH(Tableau3[[#This Row],[Nom Prénom]],Tableau6[[#Headers],[Infirmière]:[Personne 19]],0)))=TRUE,"Form","")</f>
        <v/>
      </c>
      <c r="BY16" s="133" t="str">
        <f>IF(ISTEXT(INDEX('Abs Formation'!$B$4:$T$369,MATCH(BY$9*1,Tableau6[Date],0),MATCH(Tableau3[[#This Row],[Nom Prénom]],Tableau6[[#Headers],[Infirmière]:[Personne 19]],0)))=TRUE,"Form","")</f>
        <v/>
      </c>
      <c r="BZ16" s="133" t="str">
        <f>IF(ISTEXT(INDEX('Abs Formation'!$B$4:$T$369,MATCH(BZ$9*1,Tableau6[Date],0),MATCH(Tableau3[[#This Row],[Nom Prénom]],Tableau6[[#Headers],[Infirmière]:[Personne 19]],0)))=TRUE,"Form","")</f>
        <v/>
      </c>
      <c r="CA16" s="133" t="str">
        <f>IF(ISTEXT(INDEX('Abs Formation'!$B$4:$T$369,MATCH(CA$9*1,Tableau6[Date],0),MATCH(Tableau3[[#This Row],[Nom Prénom]],Tableau6[[#Headers],[Infirmière]:[Personne 19]],0)))=TRUE,"Form","")</f>
        <v/>
      </c>
      <c r="CB16" s="133" t="str">
        <f>IF(ISTEXT(INDEX('Abs Formation'!$B$4:$T$369,MATCH(CB$9*1,Tableau6[Date],0),MATCH(Tableau3[[#This Row],[Nom Prénom]],Tableau6[[#Headers],[Infirmière]:[Personne 19]],0)))=TRUE,"Form","")</f>
        <v/>
      </c>
      <c r="CC16" s="133" t="str">
        <f>IF(ISTEXT(INDEX('Abs Formation'!$B$4:$T$369,MATCH(CC$9*1,Tableau6[Date],0),MATCH(Tableau3[[#This Row],[Nom Prénom]],Tableau6[[#Headers],[Infirmière]:[Personne 19]],0)))=TRUE,"Form","")</f>
        <v/>
      </c>
      <c r="CD16" s="133" t="str">
        <f>IF(ISTEXT(INDEX('Abs Formation'!$B$4:$T$369,MATCH(CD$9*1,Tableau6[Date],0),MATCH(Tableau3[[#This Row],[Nom Prénom]],Tableau6[[#Headers],[Infirmière]:[Personne 19]],0)))=TRUE,"Form","")</f>
        <v/>
      </c>
      <c r="CE16" s="133" t="str">
        <f>IF(ISTEXT(INDEX('Abs Formation'!$B$4:$T$369,MATCH(CE$9*1,Tableau6[Date],0),MATCH(Tableau3[[#This Row],[Nom Prénom]],Tableau6[[#Headers],[Infirmière]:[Personne 19]],0)))=TRUE,"Form","")</f>
        <v/>
      </c>
      <c r="CF16" s="133" t="str">
        <f>IF(ISTEXT(INDEX('Abs Formation'!$B$4:$T$369,MATCH(CF$9*1,Tableau6[Date],0),MATCH(Tableau3[[#This Row],[Nom Prénom]],Tableau6[[#Headers],[Infirmière]:[Personne 19]],0)))=TRUE,"Form","")</f>
        <v/>
      </c>
      <c r="CG16" s="133" t="str">
        <f>IF(ISTEXT(INDEX('Abs Formation'!$B$4:$T$369,MATCH(CG$9*1,Tableau6[Date],0),MATCH(Tableau3[[#This Row],[Nom Prénom]],Tableau6[[#Headers],[Infirmière]:[Personne 19]],0)))=TRUE,"Form","")</f>
        <v/>
      </c>
      <c r="CH16" s="133" t="str">
        <f>IF(ISTEXT(INDEX('Abs Formation'!$B$4:$T$369,MATCH(CH$9*1,Tableau6[Date],0),MATCH(Tableau3[[#This Row],[Nom Prénom]],Tableau6[[#Headers],[Infirmière]:[Personne 19]],0)))=TRUE,"Form","")</f>
        <v/>
      </c>
      <c r="CI16" s="133" t="str">
        <f>IF(ISTEXT(INDEX('Abs Formation'!$B$4:$T$369,MATCH(CI$9*1,Tableau6[Date],0),MATCH(Tableau3[[#This Row],[Nom Prénom]],Tableau6[[#Headers],[Infirmière]:[Personne 19]],0)))=TRUE,"Form","")</f>
        <v/>
      </c>
      <c r="CJ16" s="133" t="str">
        <f>IF(ISTEXT(INDEX('Abs Formation'!$B$4:$T$369,MATCH(CJ$9*1,Tableau6[Date],0),MATCH(Tableau3[[#This Row],[Nom Prénom]],Tableau6[[#Headers],[Infirmière]:[Personne 19]],0)))=TRUE,"Form","")</f>
        <v/>
      </c>
      <c r="CK16" s="133" t="str">
        <f>IF(ISTEXT(INDEX('Abs Formation'!$B$4:$T$369,MATCH(CK$9*1,Tableau6[Date],0),MATCH(Tableau3[[#This Row],[Nom Prénom]],Tableau6[[#Headers],[Infirmière]:[Personne 19]],0)))=TRUE,"Form","")</f>
        <v/>
      </c>
      <c r="CL16" s="133" t="str">
        <f>IF(ISTEXT(INDEX('Abs Formation'!$B$4:$T$369,MATCH(CL$9*1,Tableau6[Date],0),MATCH(Tableau3[[#This Row],[Nom Prénom]],Tableau6[[#Headers],[Infirmière]:[Personne 19]],0)))=TRUE,"Form","")</f>
        <v/>
      </c>
      <c r="CM16" s="133" t="str">
        <f>IF(ISTEXT(INDEX('Abs Formation'!$B$4:$T$369,MATCH(CM$9*1,Tableau6[Date],0),MATCH(Tableau3[[#This Row],[Nom Prénom]],Tableau6[[#Headers],[Infirmière]:[Personne 19]],0)))=TRUE,"Form","")</f>
        <v/>
      </c>
      <c r="CN16" s="133" t="str">
        <f>IF(ISTEXT(INDEX('Abs Formation'!$B$4:$T$369,MATCH(CN$9*1,Tableau6[Date],0),MATCH(Tableau3[[#This Row],[Nom Prénom]],Tableau6[[#Headers],[Infirmière]:[Personne 19]],0)))=TRUE,"Form","")</f>
        <v/>
      </c>
      <c r="CO16" s="133" t="str">
        <f>IF(ISTEXT(INDEX('Abs Formation'!$B$4:$T$369,MATCH(CO$9*1,Tableau6[Date],0),MATCH(Tableau3[[#This Row],[Nom Prénom]],Tableau6[[#Headers],[Infirmière]:[Personne 19]],0)))=TRUE,"Form","")</f>
        <v/>
      </c>
      <c r="CP16" s="133" t="str">
        <f>IF(ISTEXT(INDEX('Abs Formation'!$B$4:$T$369,MATCH(CP$9*1,Tableau6[Date],0),MATCH(Tableau3[[#This Row],[Nom Prénom]],Tableau6[[#Headers],[Infirmière]:[Personne 19]],0)))=TRUE,"Form","")</f>
        <v/>
      </c>
      <c r="CQ16" s="133" t="str">
        <f>IF(ISTEXT(INDEX('Abs Formation'!$B$4:$T$369,MATCH(CQ$9*1,Tableau6[Date],0),MATCH(Tableau3[[#This Row],[Nom Prénom]],Tableau6[[#Headers],[Infirmière]:[Personne 19]],0)))=TRUE,"Form","")</f>
        <v/>
      </c>
      <c r="CR16" s="133" t="str">
        <f>IF(ISTEXT(INDEX('Abs Formation'!$B$4:$T$369,MATCH(CR$9*1,Tableau6[Date],0),MATCH(Tableau3[[#This Row],[Nom Prénom]],Tableau6[[#Headers],[Infirmière]:[Personne 19]],0)))=TRUE,"Form","")</f>
        <v/>
      </c>
      <c r="CS16" s="133" t="str">
        <f>IF(ISTEXT(INDEX('Abs Formation'!$B$4:$T$369,MATCH(CS$9*1,Tableau6[Date],0),MATCH(Tableau3[[#This Row],[Nom Prénom]],Tableau6[[#Headers],[Infirmière]:[Personne 19]],0)))=TRUE,"Form","")</f>
        <v/>
      </c>
      <c r="CT16" s="133" t="str">
        <f>IF(ISTEXT(INDEX('Abs Formation'!$B$4:$T$369,MATCH(CT$9*1,Tableau6[Date],0),MATCH(Tableau3[[#This Row],[Nom Prénom]],Tableau6[[#Headers],[Infirmière]:[Personne 19]],0)))=TRUE,"Form","")</f>
        <v/>
      </c>
      <c r="CU16" s="133" t="str">
        <f>IF(ISTEXT(INDEX('Abs Formation'!$B$4:$T$369,MATCH(CU$9*1,Tableau6[Date],0),MATCH(Tableau3[[#This Row],[Nom Prénom]],Tableau6[[#Headers],[Infirmière]:[Personne 19]],0)))=TRUE,"Form","")</f>
        <v/>
      </c>
      <c r="CV16" s="133" t="str">
        <f>IF(ISTEXT(INDEX('Abs Formation'!$B$4:$T$369,MATCH(CV$9*1,Tableau6[Date],0),MATCH(Tableau3[[#This Row],[Nom Prénom]],Tableau6[[#Headers],[Infirmière]:[Personne 19]],0)))=TRUE,"Form","")</f>
        <v/>
      </c>
      <c r="CW16" s="133" t="str">
        <f>IF(ISTEXT(INDEX('Abs Formation'!$B$4:$T$369,MATCH(CW$9*1,Tableau6[Date],0),MATCH(Tableau3[[#This Row],[Nom Prénom]],Tableau6[[#Headers],[Infirmière]:[Personne 19]],0)))=TRUE,"Form","")</f>
        <v/>
      </c>
      <c r="CX16" s="133" t="str">
        <f>IF(ISTEXT(INDEX('Abs Formation'!$B$4:$T$369,MATCH(CX$9*1,Tableau6[Date],0),MATCH(Tableau3[[#This Row],[Nom Prénom]],Tableau6[[#Headers],[Infirmière]:[Personne 19]],0)))=TRUE,"Form","")</f>
        <v/>
      </c>
      <c r="CY16" s="133" t="str">
        <f>IF(ISTEXT(INDEX('Abs Formation'!$B$4:$T$369,MATCH(CY$9*1,Tableau6[Date],0),MATCH(Tableau3[[#This Row],[Nom Prénom]],Tableau6[[#Headers],[Infirmière]:[Personne 19]],0)))=TRUE,"Form","")</f>
        <v/>
      </c>
      <c r="CZ16" s="133" t="str">
        <f>IF(ISTEXT(INDEX('Abs Formation'!$B$4:$T$369,MATCH(CZ$9*1,Tableau6[Date],0),MATCH(Tableau3[[#This Row],[Nom Prénom]],Tableau6[[#Headers],[Infirmière]:[Personne 19]],0)))=TRUE,"Form","")</f>
        <v/>
      </c>
      <c r="DA16" s="133" t="str">
        <f>IF(ISTEXT(INDEX('Abs Formation'!$B$4:$T$369,MATCH(DA$9*1,Tableau6[Date],0),MATCH(Tableau3[[#This Row],[Nom Prénom]],Tableau6[[#Headers],[Infirmière]:[Personne 19]],0)))=TRUE,"Form","")</f>
        <v/>
      </c>
      <c r="DB16" s="134" t="str">
        <f>IF(ISTEXT(INDEX('Abs Formation'!$B$4:$T$369,MATCH(DB$9*1,Tableau6[Date],0),MATCH(Tableau3[[#This Row],[Nom Prénom]],Tableau6[[#Headers],[Infirmière]:[Personne 19]],0)))=TRUE,"Form","")</f>
        <v/>
      </c>
      <c r="DC16" s="134" t="str">
        <f>IF(ISTEXT(INDEX('Abs Formation'!$B$4:$T$369,MATCH(DC$9*1,Tableau6[Date],0),MATCH(Tableau3[[#This Row],[Nom Prénom]],Tableau6[[#Headers],[Infirmière]:[Personne 19]],0)))=TRUE,"Form","")</f>
        <v/>
      </c>
      <c r="DD16" s="134" t="str">
        <f>IF(ISTEXT(INDEX('Abs Formation'!$B$4:$T$369,MATCH(DD$9*1,Tableau6[Date],0),MATCH(Tableau3[[#This Row],[Nom Prénom]],Tableau6[[#Headers],[Infirmière]:[Personne 19]],0)))=TRUE,"Form","")</f>
        <v/>
      </c>
      <c r="DE16" s="134" t="str">
        <f>IF(ISTEXT(INDEX('Abs Formation'!$B$4:$T$369,MATCH(DE$9*1,Tableau6[Date],0),MATCH(Tableau3[[#This Row],[Nom Prénom]],Tableau6[[#Headers],[Infirmière]:[Personne 19]],0)))=TRUE,"Form","")</f>
        <v/>
      </c>
      <c r="DF16" s="134" t="str">
        <f>IF(ISTEXT(INDEX('Abs Formation'!$B$4:$T$369,MATCH(DF$9*1,Tableau6[Date],0),MATCH(Tableau3[[#This Row],[Nom Prénom]],Tableau6[[#Headers],[Infirmière]:[Personne 19]],0)))=TRUE,"Form","")</f>
        <v/>
      </c>
      <c r="DG16" s="134" t="str">
        <f>IF(ISTEXT(INDEX('Abs Formation'!$B$4:$T$369,MATCH(DG$9*1,Tableau6[Date],0),MATCH(Tableau3[[#This Row],[Nom Prénom]],Tableau6[[#Headers],[Infirmière]:[Personne 19]],0)))=TRUE,"Form","")</f>
        <v/>
      </c>
      <c r="DH16" s="134" t="str">
        <f>IF(ISTEXT(INDEX('Abs Formation'!$B$4:$T$369,MATCH(DH$9*1,Tableau6[Date],0),MATCH(Tableau3[[#This Row],[Nom Prénom]],Tableau6[[#Headers],[Infirmière]:[Personne 19]],0)))=TRUE,"Form","")</f>
        <v/>
      </c>
      <c r="DI16" s="134" t="str">
        <f>IF(ISTEXT(INDEX('Abs Formation'!$B$4:$T$369,MATCH(DI$9*1,Tableau6[Date],0),MATCH(Tableau3[[#This Row],[Nom Prénom]],Tableau6[[#Headers],[Infirmière]:[Personne 19]],0)))=TRUE,"Form","")</f>
        <v/>
      </c>
      <c r="DJ16" s="134" t="str">
        <f>IF(ISTEXT(INDEX('Abs Formation'!$B$4:$T$369,MATCH(DJ$9*1,Tableau6[Date],0),MATCH(Tableau3[[#This Row],[Nom Prénom]],Tableau6[[#Headers],[Infirmière]:[Personne 19]],0)))=TRUE,"Form","")</f>
        <v/>
      </c>
      <c r="DK16" s="134" t="str">
        <f>IF(ISTEXT(INDEX('Abs Formation'!$B$4:$T$369,MATCH(DK$9*1,Tableau6[Date],0),MATCH(Tableau3[[#This Row],[Nom Prénom]],Tableau6[[#Headers],[Infirmière]:[Personne 19]],0)))=TRUE,"Form","")</f>
        <v/>
      </c>
      <c r="DL16" s="134" t="str">
        <f>IF(ISTEXT(INDEX('Abs Formation'!$B$4:$T$369,MATCH(DL$9*1,Tableau6[Date],0),MATCH(Tableau3[[#This Row],[Nom Prénom]],Tableau6[[#Headers],[Infirmière]:[Personne 19]],0)))=TRUE,"Form","")</f>
        <v/>
      </c>
      <c r="DM16" s="134" t="str">
        <f>IF(ISTEXT(INDEX('Abs Formation'!$B$4:$T$369,MATCH(DM$9*1,Tableau6[Date],0),MATCH(Tableau3[[#This Row],[Nom Prénom]],Tableau6[[#Headers],[Infirmière]:[Personne 19]],0)))=TRUE,"Form","")</f>
        <v/>
      </c>
      <c r="DN16" s="134" t="str">
        <f>IF(ISTEXT(INDEX('Abs Formation'!$B$4:$T$369,MATCH(DN$9*1,Tableau6[Date],0),MATCH(Tableau3[[#This Row],[Nom Prénom]],Tableau6[[#Headers],[Infirmière]:[Personne 19]],0)))=TRUE,"Form","")</f>
        <v/>
      </c>
      <c r="DO16" s="134" t="str">
        <f>IF(ISTEXT(INDEX('Abs Formation'!$B$4:$T$369,MATCH(DO$9*1,Tableau6[Date],0),MATCH(Tableau3[[#This Row],[Nom Prénom]],Tableau6[[#Headers],[Infirmière]:[Personne 19]],0)))=TRUE,"Form","")</f>
        <v/>
      </c>
      <c r="DP16" s="134" t="str">
        <f>IF(ISTEXT(INDEX('Abs Formation'!$B$4:$T$369,MATCH(DP$9*1,Tableau6[Date],0),MATCH(Tableau3[[#This Row],[Nom Prénom]],Tableau6[[#Headers],[Infirmière]:[Personne 19]],0)))=TRUE,"Form","")</f>
        <v/>
      </c>
      <c r="DQ16" s="134" t="str">
        <f>IF(ISTEXT(INDEX('Abs Formation'!$B$4:$T$369,MATCH(DQ$9*1,Tableau6[Date],0),MATCH(Tableau3[[#This Row],[Nom Prénom]],Tableau6[[#Headers],[Infirmière]:[Personne 19]],0)))=TRUE,"Form","")</f>
        <v/>
      </c>
      <c r="DR16" s="134" t="str">
        <f>IF(ISTEXT(INDEX('Abs Formation'!$B$4:$T$369,MATCH(DR$9*1,Tableau6[Date],0),MATCH(Tableau3[[#This Row],[Nom Prénom]],Tableau6[[#Headers],[Infirmière]:[Personne 19]],0)))=TRUE,"Form","")</f>
        <v/>
      </c>
      <c r="DS16" s="134" t="str">
        <f>IF(ISTEXT(INDEX('Abs Formation'!$B$4:$T$369,MATCH(DS$9*1,Tableau6[Date],0),MATCH(Tableau3[[#This Row],[Nom Prénom]],Tableau6[[#Headers],[Infirmière]:[Personne 19]],0)))=TRUE,"Form","")</f>
        <v/>
      </c>
      <c r="DT16" s="134" t="str">
        <f>IF(ISTEXT(INDEX('Abs Formation'!$B$4:$T$369,MATCH(DT$9*1,Tableau6[Date],0),MATCH(Tableau3[[#This Row],[Nom Prénom]],Tableau6[[#Headers],[Infirmière]:[Personne 19]],0)))=TRUE,"Form","")</f>
        <v/>
      </c>
      <c r="DU16" s="134" t="str">
        <f>IF(ISTEXT(INDEX('Abs Formation'!$B$4:$T$369,MATCH(DU$9*1,Tableau6[Date],0),MATCH(Tableau3[[#This Row],[Nom Prénom]],Tableau6[[#Headers],[Infirmière]:[Personne 19]],0)))=TRUE,"Form","")</f>
        <v/>
      </c>
      <c r="DV16" s="134" t="str">
        <f>IF(ISTEXT(INDEX('Abs Formation'!$B$4:$T$369,MATCH(DV$9*1,Tableau6[Date],0),MATCH(Tableau3[[#This Row],[Nom Prénom]],Tableau6[[#Headers],[Infirmière]:[Personne 19]],0)))=TRUE,"Form","")</f>
        <v/>
      </c>
      <c r="DW16" s="134" t="str">
        <f>IF(ISTEXT(INDEX('Abs Formation'!$B$4:$T$369,MATCH(DW$9*1,Tableau6[Date],0),MATCH(Tableau3[[#This Row],[Nom Prénom]],Tableau6[[#Headers],[Infirmière]:[Personne 19]],0)))=TRUE,"Form","")</f>
        <v/>
      </c>
      <c r="DX16" s="134" t="str">
        <f>IF(ISTEXT(INDEX('Abs Formation'!$B$4:$T$369,MATCH(DX$9*1,Tableau6[Date],0),MATCH(Tableau3[[#This Row],[Nom Prénom]],Tableau6[[#Headers],[Infirmière]:[Personne 19]],0)))=TRUE,"Form","")</f>
        <v/>
      </c>
      <c r="DY16" s="134" t="str">
        <f>IF(ISTEXT(INDEX('Abs Formation'!$B$4:$T$369,MATCH(DY$9*1,Tableau6[Date],0),MATCH(Tableau3[[#This Row],[Nom Prénom]],Tableau6[[#Headers],[Infirmière]:[Personne 19]],0)))=TRUE,"Form","")</f>
        <v/>
      </c>
      <c r="DZ16" s="134" t="str">
        <f>IF(ISTEXT(INDEX('Abs Formation'!$B$4:$T$369,MATCH(DZ$9*1,Tableau6[Date],0),MATCH(Tableau3[[#This Row],[Nom Prénom]],Tableau6[[#Headers],[Infirmière]:[Personne 19]],0)))=TRUE,"Form","")</f>
        <v/>
      </c>
      <c r="EA16" s="134" t="str">
        <f>IF(ISTEXT(INDEX('Abs Formation'!$B$4:$T$369,MATCH(EA$9*1,Tableau6[Date],0),MATCH(Tableau3[[#This Row],[Nom Prénom]],Tableau6[[#Headers],[Infirmière]:[Personne 19]],0)))=TRUE,"Form","")</f>
        <v/>
      </c>
      <c r="EB16" s="134" t="str">
        <f>IF(ISTEXT(INDEX('Abs Formation'!$B$4:$T$369,MATCH(EB$9*1,Tableau6[Date],0),MATCH(Tableau3[[#This Row],[Nom Prénom]],Tableau6[[#Headers],[Infirmière]:[Personne 19]],0)))=TRUE,"Form","")</f>
        <v/>
      </c>
      <c r="EC16" s="134" t="str">
        <f>IF(ISTEXT(INDEX('Abs Formation'!$B$4:$T$369,MATCH(EC$9*1,Tableau6[Date],0),MATCH(Tableau3[[#This Row],[Nom Prénom]],Tableau6[[#Headers],[Infirmière]:[Personne 19]],0)))=TRUE,"Form","")</f>
        <v/>
      </c>
      <c r="ED16" s="134" t="str">
        <f>IF(ISTEXT(INDEX('Abs Formation'!$B$4:$T$369,MATCH(ED$9*1,Tableau6[Date],0),MATCH(Tableau3[[#This Row],[Nom Prénom]],Tableau6[[#Headers],[Infirmière]:[Personne 19]],0)))=TRUE,"Form","")</f>
        <v/>
      </c>
      <c r="EE16" s="134" t="str">
        <f>IF(ISTEXT(INDEX('Abs Formation'!$B$4:$T$369,MATCH(EE$9*1,Tableau6[Date],0),MATCH(Tableau3[[#This Row],[Nom Prénom]],Tableau6[[#Headers],[Infirmière]:[Personne 19]],0)))=TRUE,"Form","")</f>
        <v/>
      </c>
      <c r="EF16" s="135" t="str">
        <f>IF(ISTEXT(INDEX('Abs Formation'!$B$4:$T$369,MATCH(EF$9*1,Tableau6[Date],0),MATCH(Tableau3[[#This Row],[Nom Prénom]],Tableau6[[#Headers],[Infirmière]:[Personne 19]],0)))=TRUE,"Form","")</f>
        <v/>
      </c>
      <c r="EG16" s="135" t="str">
        <f>IF(ISTEXT(INDEX('Abs Formation'!$B$4:$T$369,MATCH(EG$9*1,Tableau6[Date],0),MATCH(Tableau3[[#This Row],[Nom Prénom]],Tableau6[[#Headers],[Infirmière]:[Personne 19]],0)))=TRUE,"Form","")</f>
        <v/>
      </c>
      <c r="EH16" s="135" t="str">
        <f>IF(ISTEXT(INDEX('Abs Formation'!$B$4:$T$369,MATCH(EH$9*1,Tableau6[Date],0),MATCH(Tableau3[[#This Row],[Nom Prénom]],Tableau6[[#Headers],[Infirmière]:[Personne 19]],0)))=TRUE,"Form","")</f>
        <v/>
      </c>
      <c r="EI16" s="135" t="str">
        <f>IF(ISTEXT(INDEX('Abs Formation'!$B$4:$T$369,MATCH(EI$9*1,Tableau6[Date],0),MATCH(Tableau3[[#This Row],[Nom Prénom]],Tableau6[[#Headers],[Infirmière]:[Personne 19]],0)))=TRUE,"Form","")</f>
        <v/>
      </c>
      <c r="EJ16" s="135" t="str">
        <f>IF(ISTEXT(INDEX('Abs Formation'!$B$4:$T$369,MATCH(EJ$9*1,Tableau6[Date],0),MATCH(Tableau3[[#This Row],[Nom Prénom]],Tableau6[[#Headers],[Infirmière]:[Personne 19]],0)))=TRUE,"Form","")</f>
        <v/>
      </c>
      <c r="EK16" s="135" t="str">
        <f>IF(ISTEXT(INDEX('Abs Formation'!$B$4:$T$369,MATCH(EK$9*1,Tableau6[Date],0),MATCH(Tableau3[[#This Row],[Nom Prénom]],Tableau6[[#Headers],[Infirmière]:[Personne 19]],0)))=TRUE,"Form","")</f>
        <v/>
      </c>
      <c r="EL16" s="135" t="str">
        <f>IF(ISTEXT(INDEX('Abs Formation'!$B$4:$T$369,MATCH(EL$9*1,Tableau6[Date],0),MATCH(Tableau3[[#This Row],[Nom Prénom]],Tableau6[[#Headers],[Infirmière]:[Personne 19]],0)))=TRUE,"Form","")</f>
        <v/>
      </c>
      <c r="EM16" s="135" t="str">
        <f>IF(ISTEXT(INDEX('Abs Formation'!$B$4:$T$369,MATCH(EM$9*1,Tableau6[Date],0),MATCH(Tableau3[[#This Row],[Nom Prénom]],Tableau6[[#Headers],[Infirmière]:[Personne 19]],0)))=TRUE,"Form","")</f>
        <v/>
      </c>
      <c r="EN16" s="135" t="str">
        <f>IF(ISTEXT(INDEX('Abs Formation'!$B$4:$T$369,MATCH(EN$9*1,Tableau6[Date],0),MATCH(Tableau3[[#This Row],[Nom Prénom]],Tableau6[[#Headers],[Infirmière]:[Personne 19]],0)))=TRUE,"Form","")</f>
        <v/>
      </c>
      <c r="EO16" s="135" t="str">
        <f>IF(ISTEXT(INDEX('Abs Formation'!$B$4:$T$369,MATCH(EO$9*1,Tableau6[Date],0),MATCH(Tableau3[[#This Row],[Nom Prénom]],Tableau6[[#Headers],[Infirmière]:[Personne 19]],0)))=TRUE,"Form","")</f>
        <v/>
      </c>
      <c r="EP16" s="135" t="str">
        <f>IF(ISTEXT(INDEX('Abs Formation'!$B$4:$T$369,MATCH(EP$9*1,Tableau6[Date],0),MATCH(Tableau3[[#This Row],[Nom Prénom]],Tableau6[[#Headers],[Infirmière]:[Personne 19]],0)))=TRUE,"Form","")</f>
        <v/>
      </c>
      <c r="EQ16" s="135" t="str">
        <f>IF(ISTEXT(INDEX('Abs Formation'!$B$4:$T$369,MATCH(EQ$9*1,Tableau6[Date],0),MATCH(Tableau3[[#This Row],[Nom Prénom]],Tableau6[[#Headers],[Infirmière]:[Personne 19]],0)))=TRUE,"Form","")</f>
        <v/>
      </c>
      <c r="ER16" s="135" t="str">
        <f>IF(ISTEXT(INDEX('Abs Formation'!$B$4:$T$369,MATCH(ER$9*1,Tableau6[Date],0),MATCH(Tableau3[[#This Row],[Nom Prénom]],Tableau6[[#Headers],[Infirmière]:[Personne 19]],0)))=TRUE,"Form","")</f>
        <v/>
      </c>
      <c r="ES16" s="135" t="str">
        <f>IF(ISTEXT(INDEX('Abs Formation'!$B$4:$T$369,MATCH(ES$9*1,Tableau6[Date],0),MATCH(Tableau3[[#This Row],[Nom Prénom]],Tableau6[[#Headers],[Infirmière]:[Personne 19]],0)))=TRUE,"Form","")</f>
        <v/>
      </c>
      <c r="ET16" s="135" t="str">
        <f>IF(ISTEXT(INDEX('Abs Formation'!$B$4:$T$369,MATCH(ET$9*1,Tableau6[Date],0),MATCH(Tableau3[[#This Row],[Nom Prénom]],Tableau6[[#Headers],[Infirmière]:[Personne 19]],0)))=TRUE,"Form","")</f>
        <v/>
      </c>
      <c r="EU16" s="135" t="str">
        <f>IF(ISTEXT(INDEX('Abs Formation'!$B$4:$T$369,MATCH(EU$9*1,Tableau6[Date],0),MATCH(Tableau3[[#This Row],[Nom Prénom]],Tableau6[[#Headers],[Infirmière]:[Personne 19]],0)))=TRUE,"Form","")</f>
        <v/>
      </c>
      <c r="EV16" s="135" t="str">
        <f>IF(ISTEXT(INDEX('Abs Formation'!$B$4:$T$369,MATCH(EV$9*1,Tableau6[Date],0),MATCH(Tableau3[[#This Row],[Nom Prénom]],Tableau6[[#Headers],[Infirmière]:[Personne 19]],0)))=TRUE,"Form","")</f>
        <v/>
      </c>
      <c r="EW16" s="135" t="str">
        <f>IF(ISTEXT(INDEX('Abs Formation'!$B$4:$T$369,MATCH(EW$9*1,Tableau6[Date],0),MATCH(Tableau3[[#This Row],[Nom Prénom]],Tableau6[[#Headers],[Infirmière]:[Personne 19]],0)))=TRUE,"Form","")</f>
        <v/>
      </c>
      <c r="EX16" s="135" t="str">
        <f>IF(ISTEXT(INDEX('Abs Formation'!$B$4:$T$369,MATCH(EX$9*1,Tableau6[Date],0),MATCH(Tableau3[[#This Row],[Nom Prénom]],Tableau6[[#Headers],[Infirmière]:[Personne 19]],0)))=TRUE,"Form","")</f>
        <v/>
      </c>
      <c r="EY16" s="135" t="str">
        <f>IF(ISTEXT(INDEX('Abs Formation'!$B$4:$T$369,MATCH(EY$9*1,Tableau6[Date],0),MATCH(Tableau3[[#This Row],[Nom Prénom]],Tableau6[[#Headers],[Infirmière]:[Personne 19]],0)))=TRUE,"Form","")</f>
        <v/>
      </c>
      <c r="EZ16" s="135" t="str">
        <f>IF(ISTEXT(INDEX('Abs Formation'!$B$4:$T$369,MATCH(EZ$9*1,Tableau6[Date],0),MATCH(Tableau3[[#This Row],[Nom Prénom]],Tableau6[[#Headers],[Infirmière]:[Personne 19]],0)))=TRUE,"Form","")</f>
        <v/>
      </c>
      <c r="FA16" s="135" t="str">
        <f>IF(ISTEXT(INDEX('Abs Formation'!$B$4:$T$369,MATCH(FA$9*1,Tableau6[Date],0),MATCH(Tableau3[[#This Row],[Nom Prénom]],Tableau6[[#Headers],[Infirmière]:[Personne 19]],0)))=TRUE,"Form","")</f>
        <v/>
      </c>
      <c r="FB16" s="135" t="str">
        <f>IF(ISTEXT(INDEX('Abs Formation'!$B$4:$T$369,MATCH(FB$9*1,Tableau6[Date],0),MATCH(Tableau3[[#This Row],[Nom Prénom]],Tableau6[[#Headers],[Infirmière]:[Personne 19]],0)))=TRUE,"Form","")</f>
        <v/>
      </c>
      <c r="FC16" s="135" t="str">
        <f>IF(ISTEXT(INDEX('Abs Formation'!$B$4:$T$369,MATCH(FC$9*1,Tableau6[Date],0),MATCH(Tableau3[[#This Row],[Nom Prénom]],Tableau6[[#Headers],[Infirmière]:[Personne 19]],0)))=TRUE,"Form","")</f>
        <v/>
      </c>
      <c r="FD16" s="135" t="str">
        <f>IF(ISTEXT(INDEX('Abs Formation'!$B$4:$T$369,MATCH(FD$9*1,Tableau6[Date],0),MATCH(Tableau3[[#This Row],[Nom Prénom]],Tableau6[[#Headers],[Infirmière]:[Personne 19]],0)))=TRUE,"Form","")</f>
        <v/>
      </c>
      <c r="FE16" s="135" t="str">
        <f>IF(ISTEXT(INDEX('Abs Formation'!$B$4:$T$369,MATCH(FE$9*1,Tableau6[Date],0),MATCH(Tableau3[[#This Row],[Nom Prénom]],Tableau6[[#Headers],[Infirmière]:[Personne 19]],0)))=TRUE,"Form","")</f>
        <v/>
      </c>
      <c r="FF16" s="135" t="str">
        <f>IF(ISTEXT(INDEX('Abs Formation'!$B$4:$T$369,MATCH(FF$9*1,Tableau6[Date],0),MATCH(Tableau3[[#This Row],[Nom Prénom]],Tableau6[[#Headers],[Infirmière]:[Personne 19]],0)))=TRUE,"Form","")</f>
        <v/>
      </c>
      <c r="FG16" s="135" t="str">
        <f>IF(ISTEXT(INDEX('Abs Formation'!$B$4:$T$369,MATCH(FG$9*1,Tableau6[Date],0),MATCH(Tableau3[[#This Row],[Nom Prénom]],Tableau6[[#Headers],[Infirmière]:[Personne 19]],0)))=TRUE,"Form","")</f>
        <v/>
      </c>
      <c r="FH16" s="135" t="str">
        <f>IF(ISTEXT(INDEX('Abs Formation'!$B$4:$T$369,MATCH(FH$9*1,Tableau6[Date],0),MATCH(Tableau3[[#This Row],[Nom Prénom]],Tableau6[[#Headers],[Infirmière]:[Personne 19]],0)))=TRUE,"Form","")</f>
        <v/>
      </c>
      <c r="FI16" s="135" t="str">
        <f>IF(ISTEXT(INDEX('Abs Formation'!$B$4:$T$369,MATCH(FI$9*1,Tableau6[Date],0),MATCH(Tableau3[[#This Row],[Nom Prénom]],Tableau6[[#Headers],[Infirmière]:[Personne 19]],0)))=TRUE,"Form","")</f>
        <v/>
      </c>
      <c r="FJ16" s="135" t="str">
        <f>IF(ISTEXT(INDEX('Abs Formation'!$B$4:$T$369,MATCH(FJ$9*1,Tableau6[Date],0),MATCH(Tableau3[[#This Row],[Nom Prénom]],Tableau6[[#Headers],[Infirmière]:[Personne 19]],0)))=TRUE,"Form","")</f>
        <v/>
      </c>
      <c r="FK16" s="136" t="str">
        <f>IF(ISTEXT(INDEX('Abs Formation'!$B$4:$T$369,MATCH(FK$9*1,Tableau6[Date],0),MATCH(Tableau3[[#This Row],[Nom Prénom]],Tableau6[[#Headers],[Infirmière]:[Personne 19]],0)))=TRUE,"Form","")</f>
        <v/>
      </c>
      <c r="FL16" s="136" t="str">
        <f>IF(ISTEXT(INDEX('Abs Formation'!$B$4:$T$369,MATCH(FL$9*1,Tableau6[Date],0),MATCH(Tableau3[[#This Row],[Nom Prénom]],Tableau6[[#Headers],[Infirmière]:[Personne 19]],0)))=TRUE,"Form","")</f>
        <v/>
      </c>
      <c r="FM16" s="136" t="str">
        <f>IF(ISTEXT(INDEX('Abs Formation'!$B$4:$T$369,MATCH(FM$9*1,Tableau6[Date],0),MATCH(Tableau3[[#This Row],[Nom Prénom]],Tableau6[[#Headers],[Infirmière]:[Personne 19]],0)))=TRUE,"Form","")</f>
        <v/>
      </c>
      <c r="FN16" s="136" t="str">
        <f>IF(ISTEXT(INDEX('Abs Formation'!$B$4:$T$369,MATCH(FN$9*1,Tableau6[Date],0),MATCH(Tableau3[[#This Row],[Nom Prénom]],Tableau6[[#Headers],[Infirmière]:[Personne 19]],0)))=TRUE,"Form","")</f>
        <v/>
      </c>
      <c r="FO16" s="136" t="str">
        <f>IF(ISTEXT(INDEX('Abs Formation'!$B$4:$T$369,MATCH(FO$9*1,Tableau6[Date],0),MATCH(Tableau3[[#This Row],[Nom Prénom]],Tableau6[[#Headers],[Infirmière]:[Personne 19]],0)))=TRUE,"Form","")</f>
        <v/>
      </c>
      <c r="FP16" s="136" t="str">
        <f>IF(ISTEXT(INDEX('Abs Formation'!$B$4:$T$369,MATCH(FP$9*1,Tableau6[Date],0),MATCH(Tableau3[[#This Row],[Nom Prénom]],Tableau6[[#Headers],[Infirmière]:[Personne 19]],0)))=TRUE,"Form","")</f>
        <v/>
      </c>
      <c r="FQ16" s="136" t="str">
        <f>IF(ISTEXT(INDEX('Abs Formation'!$B$4:$T$369,MATCH(FQ$9*1,Tableau6[Date],0),MATCH(Tableau3[[#This Row],[Nom Prénom]],Tableau6[[#Headers],[Infirmière]:[Personne 19]],0)))=TRUE,"Form","")</f>
        <v/>
      </c>
      <c r="FR16" s="136" t="str">
        <f>IF(ISTEXT(INDEX('Abs Formation'!$B$4:$T$369,MATCH(FR$9*1,Tableau6[Date],0),MATCH(Tableau3[[#This Row],[Nom Prénom]],Tableau6[[#Headers],[Infirmière]:[Personne 19]],0)))=TRUE,"Form","")</f>
        <v/>
      </c>
      <c r="FS16" s="136" t="str">
        <f>IF(ISTEXT(INDEX('Abs Formation'!$B$4:$T$369,MATCH(FS$9*1,Tableau6[Date],0),MATCH(Tableau3[[#This Row],[Nom Prénom]],Tableau6[[#Headers],[Infirmière]:[Personne 19]],0)))=TRUE,"Form","")</f>
        <v/>
      </c>
      <c r="FT16" s="136" t="str">
        <f>IF(ISTEXT(INDEX('Abs Formation'!$B$4:$T$369,MATCH(FT$9*1,Tableau6[Date],0),MATCH(Tableau3[[#This Row],[Nom Prénom]],Tableau6[[#Headers],[Infirmière]:[Personne 19]],0)))=TRUE,"Form","")</f>
        <v/>
      </c>
      <c r="FU16" s="136" t="str">
        <f>IF(ISTEXT(INDEX('Abs Formation'!$B$4:$T$369,MATCH(FU$9*1,Tableau6[Date],0),MATCH(Tableau3[[#This Row],[Nom Prénom]],Tableau6[[#Headers],[Infirmière]:[Personne 19]],0)))=TRUE,"Form","")</f>
        <v/>
      </c>
      <c r="FV16" s="136" t="str">
        <f>IF(ISTEXT(INDEX('Abs Formation'!$B$4:$T$369,MATCH(FV$9*1,Tableau6[Date],0),MATCH(Tableau3[[#This Row],[Nom Prénom]],Tableau6[[#Headers],[Infirmière]:[Personne 19]],0)))=TRUE,"Form","")</f>
        <v/>
      </c>
      <c r="FW16" s="136" t="str">
        <f>IF(ISTEXT(INDEX('Abs Formation'!$B$4:$T$369,MATCH(FW$9*1,Tableau6[Date],0),MATCH(Tableau3[[#This Row],[Nom Prénom]],Tableau6[[#Headers],[Infirmière]:[Personne 19]],0)))=TRUE,"Form","")</f>
        <v/>
      </c>
      <c r="FX16" s="136" t="str">
        <f>IF(ISTEXT(INDEX('Abs Formation'!$B$4:$T$369,MATCH(FX$9*1,Tableau6[Date],0),MATCH(Tableau3[[#This Row],[Nom Prénom]],Tableau6[[#Headers],[Infirmière]:[Personne 19]],0)))=TRUE,"Form","")</f>
        <v/>
      </c>
      <c r="FY16" s="136" t="str">
        <f>IF(ISTEXT(INDEX('Abs Formation'!$B$4:$T$369,MATCH(FY$9*1,Tableau6[Date],0),MATCH(Tableau3[[#This Row],[Nom Prénom]],Tableau6[[#Headers],[Infirmière]:[Personne 19]],0)))=TRUE,"Form","")</f>
        <v/>
      </c>
      <c r="FZ16" s="136" t="str">
        <f>IF(ISTEXT(INDEX('Abs Formation'!$B$4:$T$369,MATCH(FZ$9*1,Tableau6[Date],0),MATCH(Tableau3[[#This Row],[Nom Prénom]],Tableau6[[#Headers],[Infirmière]:[Personne 19]],0)))=TRUE,"Form","")</f>
        <v/>
      </c>
      <c r="GA16" s="136" t="str">
        <f>IF(ISTEXT(INDEX('Abs Formation'!$B$4:$T$369,MATCH(GA$9*1,Tableau6[Date],0),MATCH(Tableau3[[#This Row],[Nom Prénom]],Tableau6[[#Headers],[Infirmière]:[Personne 19]],0)))=TRUE,"Form","")</f>
        <v/>
      </c>
      <c r="GB16" s="136" t="str">
        <f>IF(ISTEXT(INDEX('Abs Formation'!$B$4:$T$369,MATCH(GB$9*1,Tableau6[Date],0),MATCH(Tableau3[[#This Row],[Nom Prénom]],Tableau6[[#Headers],[Infirmière]:[Personne 19]],0)))=TRUE,"Form","")</f>
        <v/>
      </c>
      <c r="GC16" s="136" t="str">
        <f>IF(ISTEXT(INDEX('Abs Formation'!$B$4:$T$369,MATCH(GC$9*1,Tableau6[Date],0),MATCH(Tableau3[[#This Row],[Nom Prénom]],Tableau6[[#Headers],[Infirmière]:[Personne 19]],0)))=TRUE,"Form","")</f>
        <v/>
      </c>
      <c r="GD16" s="136" t="str">
        <f>IF(ISTEXT(INDEX('Abs Formation'!$B$4:$T$369,MATCH(GD$9*1,Tableau6[Date],0),MATCH(Tableau3[[#This Row],[Nom Prénom]],Tableau6[[#Headers],[Infirmière]:[Personne 19]],0)))=TRUE,"Form","")</f>
        <v/>
      </c>
      <c r="GE16" s="136" t="str">
        <f>IF(ISTEXT(INDEX('Abs Formation'!$B$4:$T$369,MATCH(GE$9*1,Tableau6[Date],0),MATCH(Tableau3[[#This Row],[Nom Prénom]],Tableau6[[#Headers],[Infirmière]:[Personne 19]],0)))=TRUE,"Form","")</f>
        <v/>
      </c>
      <c r="GF16" s="136" t="str">
        <f>IF(ISTEXT(INDEX('Abs Formation'!$B$4:$T$369,MATCH(GF$9*1,Tableau6[Date],0),MATCH(Tableau3[[#This Row],[Nom Prénom]],Tableau6[[#Headers],[Infirmière]:[Personne 19]],0)))=TRUE,"Form","")</f>
        <v/>
      </c>
      <c r="GG16" s="136" t="str">
        <f>IF(ISTEXT(INDEX('Abs Formation'!$B$4:$T$369,MATCH(GG$9*1,Tableau6[Date],0),MATCH(Tableau3[[#This Row],[Nom Prénom]],Tableau6[[#Headers],[Infirmière]:[Personne 19]],0)))=TRUE,"Form","")</f>
        <v/>
      </c>
      <c r="GH16" s="136" t="str">
        <f>IF(ISTEXT(INDEX('Abs Formation'!$B$4:$T$369,MATCH(GH$9*1,Tableau6[Date],0),MATCH(Tableau3[[#This Row],[Nom Prénom]],Tableau6[[#Headers],[Infirmière]:[Personne 19]],0)))=TRUE,"Form","")</f>
        <v/>
      </c>
      <c r="GI16" s="136" t="str">
        <f>IF(ISTEXT(INDEX('Abs Formation'!$B$4:$T$369,MATCH(GI$9*1,Tableau6[Date],0),MATCH(Tableau3[[#This Row],[Nom Prénom]],Tableau6[[#Headers],[Infirmière]:[Personne 19]],0)))=TRUE,"Form","")</f>
        <v/>
      </c>
      <c r="GJ16" s="136" t="str">
        <f>IF(ISTEXT(INDEX('Abs Formation'!$B$4:$T$369,MATCH(GJ$9*1,Tableau6[Date],0),MATCH(Tableau3[[#This Row],[Nom Prénom]],Tableau6[[#Headers],[Infirmière]:[Personne 19]],0)))=TRUE,"Form","")</f>
        <v/>
      </c>
      <c r="GK16" s="136" t="str">
        <f>IF(ISTEXT(INDEX('Abs Formation'!$B$4:$T$369,MATCH(GK$9*1,Tableau6[Date],0),MATCH(Tableau3[[#This Row],[Nom Prénom]],Tableau6[[#Headers],[Infirmière]:[Personne 19]],0)))=TRUE,"Form","")</f>
        <v/>
      </c>
      <c r="GL16" s="136" t="str">
        <f>IF(ISTEXT(INDEX('Abs Formation'!$B$4:$T$369,MATCH(GL$9*1,Tableau6[Date],0),MATCH(Tableau3[[#This Row],[Nom Prénom]],Tableau6[[#Headers],[Infirmière]:[Personne 19]],0)))=TRUE,"Form","")</f>
        <v/>
      </c>
      <c r="GM16" s="136" t="str">
        <f>IF(ISTEXT(INDEX('Abs Formation'!$B$4:$T$369,MATCH(GM$9*1,Tableau6[Date],0),MATCH(Tableau3[[#This Row],[Nom Prénom]],Tableau6[[#Headers],[Infirmière]:[Personne 19]],0)))=TRUE,"Form","")</f>
        <v/>
      </c>
      <c r="GN16" s="136" t="str">
        <f>IF(ISTEXT(INDEX('Abs Formation'!$B$4:$T$369,MATCH(GN$9*1,Tableau6[Date],0),MATCH(Tableau3[[#This Row],[Nom Prénom]],Tableau6[[#Headers],[Infirmière]:[Personne 19]],0)))=TRUE,"Form","")</f>
        <v/>
      </c>
      <c r="GO16" s="137" t="str">
        <f>IF(ISTEXT(INDEX('Abs Formation'!$B$4:$T$369,MATCH(GO$9*1,Tableau6[Date],0),MATCH(Tableau3[[#This Row],[Nom Prénom]],Tableau6[[#Headers],[Infirmière]:[Personne 19]],0)))=TRUE,"Form","")</f>
        <v/>
      </c>
      <c r="GP16" s="137" t="str">
        <f>IF(ISTEXT(INDEX('Abs Formation'!$B$4:$T$369,MATCH(GP$9*1,Tableau6[Date],0),MATCH(Tableau3[[#This Row],[Nom Prénom]],Tableau6[[#Headers],[Infirmière]:[Personne 19]],0)))=TRUE,"Form","")</f>
        <v/>
      </c>
      <c r="GQ16" s="137" t="str">
        <f>IF(ISTEXT(INDEX('Abs Formation'!$B$4:$T$369,MATCH(GQ$9*1,Tableau6[Date],0),MATCH(Tableau3[[#This Row],[Nom Prénom]],Tableau6[[#Headers],[Infirmière]:[Personne 19]],0)))=TRUE,"Form","")</f>
        <v/>
      </c>
      <c r="GR16" s="137" t="str">
        <f>IF(ISTEXT(INDEX('Abs Formation'!$B$4:$T$369,MATCH(GR$9*1,Tableau6[Date],0),MATCH(Tableau3[[#This Row],[Nom Prénom]],Tableau6[[#Headers],[Infirmière]:[Personne 19]],0)))=TRUE,"Form","")</f>
        <v/>
      </c>
      <c r="GS16" s="137" t="str">
        <f>IF(ISTEXT(INDEX('Abs Formation'!$B$4:$T$369,MATCH(GS$9*1,Tableau6[Date],0),MATCH(Tableau3[[#This Row],[Nom Prénom]],Tableau6[[#Headers],[Infirmière]:[Personne 19]],0)))=TRUE,"Form","")</f>
        <v/>
      </c>
      <c r="GT16" s="137" t="str">
        <f>IF(ISTEXT(INDEX('Abs Formation'!$B$4:$T$369,MATCH(GT$9*1,Tableau6[Date],0),MATCH(Tableau3[[#This Row],[Nom Prénom]],Tableau6[[#Headers],[Infirmière]:[Personne 19]],0)))=TRUE,"Form","")</f>
        <v/>
      </c>
      <c r="GU16" s="137" t="str">
        <f>IF(ISTEXT(INDEX('Abs Formation'!$B$4:$T$369,MATCH(GU$9*1,Tableau6[Date],0),MATCH(Tableau3[[#This Row],[Nom Prénom]],Tableau6[[#Headers],[Infirmière]:[Personne 19]],0)))=TRUE,"Form","")</f>
        <v/>
      </c>
      <c r="GV16" s="137" t="str">
        <f>IF(ISTEXT(INDEX('Abs Formation'!$B$4:$T$369,MATCH(GV$9*1,Tableau6[Date],0),MATCH(Tableau3[[#This Row],[Nom Prénom]],Tableau6[[#Headers],[Infirmière]:[Personne 19]],0)))=TRUE,"Form","")</f>
        <v/>
      </c>
      <c r="GW16" s="137" t="str">
        <f>IF(ISTEXT(INDEX('Abs Formation'!$B$4:$T$369,MATCH(GW$9*1,Tableau6[Date],0),MATCH(Tableau3[[#This Row],[Nom Prénom]],Tableau6[[#Headers],[Infirmière]:[Personne 19]],0)))=TRUE,"Form","")</f>
        <v/>
      </c>
      <c r="GX16" s="137" t="str">
        <f>IF(ISTEXT(INDEX('Abs Formation'!$B$4:$T$369,MATCH(GX$9*1,Tableau6[Date],0),MATCH(Tableau3[[#This Row],[Nom Prénom]],Tableau6[[#Headers],[Infirmière]:[Personne 19]],0)))=TRUE,"Form","")</f>
        <v/>
      </c>
      <c r="GY16" s="137" t="str">
        <f>IF(ISTEXT(INDEX('Abs Formation'!$B$4:$T$369,MATCH(GY$9*1,Tableau6[Date],0),MATCH(Tableau3[[#This Row],[Nom Prénom]],Tableau6[[#Headers],[Infirmière]:[Personne 19]],0)))=TRUE,"Form","")</f>
        <v/>
      </c>
      <c r="GZ16" s="137" t="str">
        <f>IF(ISTEXT(INDEX('Abs Formation'!$B$4:$T$369,MATCH(GZ$9*1,Tableau6[Date],0),MATCH(Tableau3[[#This Row],[Nom Prénom]],Tableau6[[#Headers],[Infirmière]:[Personne 19]],0)))=TRUE,"Form","")</f>
        <v/>
      </c>
      <c r="HA16" s="137" t="str">
        <f>IF(ISTEXT(INDEX('Abs Formation'!$B$4:$T$369,MATCH(HA$9*1,Tableau6[Date],0),MATCH(Tableau3[[#This Row],[Nom Prénom]],Tableau6[[#Headers],[Infirmière]:[Personne 19]],0)))=TRUE,"Form","")</f>
        <v/>
      </c>
      <c r="HB16" s="137" t="str">
        <f>IF(ISTEXT(INDEX('Abs Formation'!$B$4:$T$369,MATCH(HB$9*1,Tableau6[Date],0),MATCH(Tableau3[[#This Row],[Nom Prénom]],Tableau6[[#Headers],[Infirmière]:[Personne 19]],0)))=TRUE,"Form","")</f>
        <v/>
      </c>
      <c r="HC16" s="137" t="str">
        <f>IF(ISTEXT(INDEX('Abs Formation'!$B$4:$T$369,MATCH(HC$9*1,Tableau6[Date],0),MATCH(Tableau3[[#This Row],[Nom Prénom]],Tableau6[[#Headers],[Infirmière]:[Personne 19]],0)))=TRUE,"Form","")</f>
        <v/>
      </c>
      <c r="HD16" s="137" t="str">
        <f>IF(ISTEXT(INDEX('Abs Formation'!$B$4:$T$369,MATCH(HD$9*1,Tableau6[Date],0),MATCH(Tableau3[[#This Row],[Nom Prénom]],Tableau6[[#Headers],[Infirmière]:[Personne 19]],0)))=TRUE,"Form","")</f>
        <v/>
      </c>
      <c r="HE16" s="137" t="str">
        <f>IF(ISTEXT(INDEX('Abs Formation'!$B$4:$T$369,MATCH(HE$9*1,Tableau6[Date],0),MATCH(Tableau3[[#This Row],[Nom Prénom]],Tableau6[[#Headers],[Infirmière]:[Personne 19]],0)))=TRUE,"Form","")</f>
        <v/>
      </c>
      <c r="HF16" s="137" t="str">
        <f>IF(ISTEXT(INDEX('Abs Formation'!$B$4:$T$369,MATCH(HF$9*1,Tableau6[Date],0),MATCH(Tableau3[[#This Row],[Nom Prénom]],Tableau6[[#Headers],[Infirmière]:[Personne 19]],0)))=TRUE,"Form","")</f>
        <v/>
      </c>
      <c r="HG16" s="137" t="str">
        <f>IF(ISTEXT(INDEX('Abs Formation'!$B$4:$T$369,MATCH(HG$9*1,Tableau6[Date],0),MATCH(Tableau3[[#This Row],[Nom Prénom]],Tableau6[[#Headers],[Infirmière]:[Personne 19]],0)))=TRUE,"Form","")</f>
        <v/>
      </c>
      <c r="HH16" s="137" t="str">
        <f>IF(ISTEXT(INDEX('Abs Formation'!$B$4:$T$369,MATCH(HH$9*1,Tableau6[Date],0),MATCH(Tableau3[[#This Row],[Nom Prénom]],Tableau6[[#Headers],[Infirmière]:[Personne 19]],0)))=TRUE,"Form","")</f>
        <v/>
      </c>
      <c r="HI16" s="137" t="str">
        <f>IF(ISTEXT(INDEX('Abs Formation'!$B$4:$T$369,MATCH(HI$9*1,Tableau6[Date],0),MATCH(Tableau3[[#This Row],[Nom Prénom]],Tableau6[[#Headers],[Infirmière]:[Personne 19]],0)))=TRUE,"Form","")</f>
        <v/>
      </c>
      <c r="HJ16" s="137" t="str">
        <f>IF(ISTEXT(INDEX('Abs Formation'!$B$4:$T$369,MATCH(HJ$9*1,Tableau6[Date],0),MATCH(Tableau3[[#This Row],[Nom Prénom]],Tableau6[[#Headers],[Infirmière]:[Personne 19]],0)))=TRUE,"Form","")</f>
        <v/>
      </c>
      <c r="HK16" s="137" t="str">
        <f>IF(ISTEXT(INDEX('Abs Formation'!$B$4:$T$369,MATCH(HK$9*1,Tableau6[Date],0),MATCH(Tableau3[[#This Row],[Nom Prénom]],Tableau6[[#Headers],[Infirmière]:[Personne 19]],0)))=TRUE,"Form","")</f>
        <v/>
      </c>
      <c r="HL16" s="137" t="str">
        <f>IF(ISTEXT(INDEX('Abs Formation'!$B$4:$T$369,MATCH(HL$9*1,Tableau6[Date],0),MATCH(Tableau3[[#This Row],[Nom Prénom]],Tableau6[[#Headers],[Infirmière]:[Personne 19]],0)))=TRUE,"Form","")</f>
        <v/>
      </c>
      <c r="HM16" s="137" t="str">
        <f>IF(ISTEXT(INDEX('Abs Formation'!$B$4:$T$369,MATCH(HM$9*1,Tableau6[Date],0),MATCH(Tableau3[[#This Row],[Nom Prénom]],Tableau6[[#Headers],[Infirmière]:[Personne 19]],0)))=TRUE,"Form","")</f>
        <v/>
      </c>
      <c r="HN16" s="137" t="str">
        <f>IF(ISTEXT(INDEX('Abs Formation'!$B$4:$T$369,MATCH(HN$9*1,Tableau6[Date],0),MATCH(Tableau3[[#This Row],[Nom Prénom]],Tableau6[[#Headers],[Infirmière]:[Personne 19]],0)))=TRUE,"Form","")</f>
        <v/>
      </c>
      <c r="HO16" s="137" t="str">
        <f>IF(ISTEXT(INDEX('Abs Formation'!$B$4:$T$369,MATCH(HO$9*1,Tableau6[Date],0),MATCH(Tableau3[[#This Row],[Nom Prénom]],Tableau6[[#Headers],[Infirmière]:[Personne 19]],0)))=TRUE,"Form","")</f>
        <v/>
      </c>
      <c r="HP16" s="137" t="str">
        <f>IF(ISTEXT(INDEX('Abs Formation'!$B$4:$T$369,MATCH(HP$9*1,Tableau6[Date],0),MATCH(Tableau3[[#This Row],[Nom Prénom]],Tableau6[[#Headers],[Infirmière]:[Personne 19]],0)))=TRUE,"Form","")</f>
        <v/>
      </c>
      <c r="HQ16" s="137" t="str">
        <f>IF(ISTEXT(INDEX('Abs Formation'!$B$4:$T$369,MATCH(HQ$9*1,Tableau6[Date],0),MATCH(Tableau3[[#This Row],[Nom Prénom]],Tableau6[[#Headers],[Infirmière]:[Personne 19]],0)))=TRUE,"Form","")</f>
        <v/>
      </c>
      <c r="HR16" s="137" t="str">
        <f>IF(ISTEXT(INDEX('Abs Formation'!$B$4:$T$369,MATCH(HR$9*1,Tableau6[Date],0),MATCH(Tableau3[[#This Row],[Nom Prénom]],Tableau6[[#Headers],[Infirmière]:[Personne 19]],0)))=TRUE,"Form","")</f>
        <v/>
      </c>
      <c r="HS16" s="137" t="str">
        <f>IF(ISTEXT(INDEX('Abs Formation'!$B$4:$T$369,MATCH(HS$9*1,Tableau6[Date],0),MATCH(Tableau3[[#This Row],[Nom Prénom]],Tableau6[[#Headers],[Infirmière]:[Personne 19]],0)))=TRUE,"Form","")</f>
        <v/>
      </c>
      <c r="HT16" s="131" t="str">
        <f>IF(ISTEXT(INDEX('Abs Formation'!$B$4:$T$369,MATCH(HT$9*1,Tableau6[Date],0),MATCH(Tableau3[[#This Row],[Nom Prénom]],Tableau6[[#Headers],[Infirmière]:[Personne 19]],0)))=TRUE,"Form","")</f>
        <v/>
      </c>
      <c r="HU16" s="131" t="str">
        <f>IF(ISTEXT(INDEX('Abs Formation'!$B$4:$T$369,MATCH(HU$9*1,Tableau6[Date],0),MATCH(Tableau3[[#This Row],[Nom Prénom]],Tableau6[[#Headers],[Infirmière]:[Personne 19]],0)))=TRUE,"Form","")</f>
        <v/>
      </c>
      <c r="HV16" s="131" t="str">
        <f>IF(ISTEXT(INDEX('Abs Formation'!$B$4:$T$369,MATCH(HV$9*1,Tableau6[Date],0),MATCH(Tableau3[[#This Row],[Nom Prénom]],Tableau6[[#Headers],[Infirmière]:[Personne 19]],0)))=TRUE,"Form","")</f>
        <v/>
      </c>
      <c r="HW16" s="131" t="str">
        <f>IF(ISTEXT(INDEX('Abs Formation'!$B$4:$T$369,MATCH(HW$9*1,Tableau6[Date],0),MATCH(Tableau3[[#This Row],[Nom Prénom]],Tableau6[[#Headers],[Infirmière]:[Personne 19]],0)))=TRUE,"Form","")</f>
        <v/>
      </c>
      <c r="HX16" s="131" t="str">
        <f>IF(ISTEXT(INDEX('Abs Formation'!$B$4:$T$369,MATCH(HX$9*1,Tableau6[Date],0),MATCH(Tableau3[[#This Row],[Nom Prénom]],Tableau6[[#Headers],[Infirmière]:[Personne 19]],0)))=TRUE,"Form","")</f>
        <v/>
      </c>
      <c r="HY16" s="131" t="str">
        <f>IF(ISTEXT(INDEX('Abs Formation'!$B$4:$T$369,MATCH(HY$9*1,Tableau6[Date],0),MATCH(Tableau3[[#This Row],[Nom Prénom]],Tableau6[[#Headers],[Infirmière]:[Personne 19]],0)))=TRUE,"Form","")</f>
        <v/>
      </c>
      <c r="HZ16" s="131" t="str">
        <f>IF(ISTEXT(INDEX('Abs Formation'!$B$4:$T$369,MATCH(HZ$9*1,Tableau6[Date],0),MATCH(Tableau3[[#This Row],[Nom Prénom]],Tableau6[[#Headers],[Infirmière]:[Personne 19]],0)))=TRUE,"Form","")</f>
        <v/>
      </c>
      <c r="IA16" s="131" t="str">
        <f>IF(ISTEXT(INDEX('Abs Formation'!$B$4:$T$369,MATCH(IA$9*1,Tableau6[Date],0),MATCH(Tableau3[[#This Row],[Nom Prénom]],Tableau6[[#Headers],[Infirmière]:[Personne 19]],0)))=TRUE,"Form","")</f>
        <v/>
      </c>
      <c r="IB16" s="131" t="str">
        <f>IF(ISTEXT(INDEX('Abs Formation'!$B$4:$T$369,MATCH(IB$9*1,Tableau6[Date],0),MATCH(Tableau3[[#This Row],[Nom Prénom]],Tableau6[[#Headers],[Infirmière]:[Personne 19]],0)))=TRUE,"Form","")</f>
        <v/>
      </c>
      <c r="IC16" s="131" t="str">
        <f>IF(ISTEXT(INDEX('Abs Formation'!$B$4:$T$369,MATCH(IC$9*1,Tableau6[Date],0),MATCH(Tableau3[[#This Row],[Nom Prénom]],Tableau6[[#Headers],[Infirmière]:[Personne 19]],0)))=TRUE,"Form","")</f>
        <v/>
      </c>
      <c r="ID16" s="131" t="str">
        <f>IF(ISTEXT(INDEX('Abs Formation'!$B$4:$T$369,MATCH(ID$9*1,Tableau6[Date],0),MATCH(Tableau3[[#This Row],[Nom Prénom]],Tableau6[[#Headers],[Infirmière]:[Personne 19]],0)))=TRUE,"Form","")</f>
        <v/>
      </c>
      <c r="IE16" s="131" t="str">
        <f>IF(ISTEXT(INDEX('Abs Formation'!$B$4:$T$369,MATCH(IE$9*1,Tableau6[Date],0),MATCH(Tableau3[[#This Row],[Nom Prénom]],Tableau6[[#Headers],[Infirmière]:[Personne 19]],0)))=TRUE,"Form","")</f>
        <v/>
      </c>
      <c r="IF16" s="131" t="str">
        <f>IF(ISTEXT(INDEX('Abs Formation'!$B$4:$T$369,MATCH(IF$9*1,Tableau6[Date],0),MATCH(Tableau3[[#This Row],[Nom Prénom]],Tableau6[[#Headers],[Infirmière]:[Personne 19]],0)))=TRUE,"Form","")</f>
        <v/>
      </c>
      <c r="IG16" s="131" t="str">
        <f>IF(ISTEXT(INDEX('Abs Formation'!$B$4:$T$369,MATCH(IG$9*1,Tableau6[Date],0),MATCH(Tableau3[[#This Row],[Nom Prénom]],Tableau6[[#Headers],[Infirmière]:[Personne 19]],0)))=TRUE,"Form","")</f>
        <v/>
      </c>
      <c r="IH16" s="131" t="str">
        <f>IF(ISTEXT(INDEX('Abs Formation'!$B$4:$T$369,MATCH(IH$9*1,Tableau6[Date],0),MATCH(Tableau3[[#This Row],[Nom Prénom]],Tableau6[[#Headers],[Infirmière]:[Personne 19]],0)))=TRUE,"Form","")</f>
        <v/>
      </c>
      <c r="II16" s="131" t="str">
        <f>IF(ISTEXT(INDEX('Abs Formation'!$B$4:$T$369,MATCH(II$9*1,Tableau6[Date],0),MATCH(Tableau3[[#This Row],[Nom Prénom]],Tableau6[[#Headers],[Infirmière]:[Personne 19]],0)))=TRUE,"Form","")</f>
        <v/>
      </c>
      <c r="IJ16" s="131" t="str">
        <f>IF(ISTEXT(INDEX('Abs Formation'!$B$4:$T$369,MATCH(IJ$9*1,Tableau6[Date],0),MATCH(Tableau3[[#This Row],[Nom Prénom]],Tableau6[[#Headers],[Infirmière]:[Personne 19]],0)))=TRUE,"Form","")</f>
        <v/>
      </c>
      <c r="IK16" s="131" t="str">
        <f>IF(ISTEXT(INDEX('Abs Formation'!$B$4:$T$369,MATCH(IK$9*1,Tableau6[Date],0),MATCH(Tableau3[[#This Row],[Nom Prénom]],Tableau6[[#Headers],[Infirmière]:[Personne 19]],0)))=TRUE,"Form","")</f>
        <v/>
      </c>
      <c r="IL16" s="131" t="str">
        <f>IF(ISTEXT(INDEX('Abs Formation'!$B$4:$T$369,MATCH(IL$9*1,Tableau6[Date],0),MATCH(Tableau3[[#This Row],[Nom Prénom]],Tableau6[[#Headers],[Infirmière]:[Personne 19]],0)))=TRUE,"Form","")</f>
        <v/>
      </c>
      <c r="IM16" s="131" t="str">
        <f>IF(ISTEXT(INDEX('Abs Formation'!$B$4:$T$369,MATCH(IM$9*1,Tableau6[Date],0),MATCH(Tableau3[[#This Row],[Nom Prénom]],Tableau6[[#Headers],[Infirmière]:[Personne 19]],0)))=TRUE,"Form","")</f>
        <v/>
      </c>
      <c r="IN16" s="131" t="str">
        <f>IF(ISTEXT(INDEX('Abs Formation'!$B$4:$T$369,MATCH(IN$9*1,Tableau6[Date],0),MATCH(Tableau3[[#This Row],[Nom Prénom]],Tableau6[[#Headers],[Infirmière]:[Personne 19]],0)))=TRUE,"Form","")</f>
        <v/>
      </c>
      <c r="IO16" s="131" t="str">
        <f>IF(ISTEXT(INDEX('Abs Formation'!$B$4:$T$369,MATCH(IO$9*1,Tableau6[Date],0),MATCH(Tableau3[[#This Row],[Nom Prénom]],Tableau6[[#Headers],[Infirmière]:[Personne 19]],0)))=TRUE,"Form","")</f>
        <v/>
      </c>
      <c r="IP16" s="131" t="str">
        <f>IF(ISTEXT(INDEX('Abs Formation'!$B$4:$T$369,MATCH(IP$9*1,Tableau6[Date],0),MATCH(Tableau3[[#This Row],[Nom Prénom]],Tableau6[[#Headers],[Infirmière]:[Personne 19]],0)))=TRUE,"Form","")</f>
        <v/>
      </c>
      <c r="IQ16" s="131" t="str">
        <f>IF(ISTEXT(INDEX('Abs Formation'!$B$4:$T$369,MATCH(IQ$9*1,Tableau6[Date],0),MATCH(Tableau3[[#This Row],[Nom Prénom]],Tableau6[[#Headers],[Infirmière]:[Personne 19]],0)))=TRUE,"Form","")</f>
        <v/>
      </c>
      <c r="IR16" s="131" t="str">
        <f>IF(ISTEXT(INDEX('Abs Formation'!$B$4:$T$369,MATCH(IR$9*1,Tableau6[Date],0),MATCH(Tableau3[[#This Row],[Nom Prénom]],Tableau6[[#Headers],[Infirmière]:[Personne 19]],0)))=TRUE,"Form","")</f>
        <v/>
      </c>
      <c r="IS16" s="131" t="str">
        <f>IF(ISTEXT(INDEX('Abs Formation'!$B$4:$T$369,MATCH(IS$9*1,Tableau6[Date],0),MATCH(Tableau3[[#This Row],[Nom Prénom]],Tableau6[[#Headers],[Infirmière]:[Personne 19]],0)))=TRUE,"Form","")</f>
        <v/>
      </c>
      <c r="IT16" s="131" t="str">
        <f>IF(ISTEXT(INDEX('Abs Formation'!$B$4:$T$369,MATCH(IT$9*1,Tableau6[Date],0),MATCH(Tableau3[[#This Row],[Nom Prénom]],Tableau6[[#Headers],[Infirmière]:[Personne 19]],0)))=TRUE,"Form","")</f>
        <v/>
      </c>
      <c r="IU16" s="131" t="str">
        <f>IF(ISTEXT(INDEX('Abs Formation'!$B$4:$T$369,MATCH(IU$9*1,Tableau6[Date],0),MATCH(Tableau3[[#This Row],[Nom Prénom]],Tableau6[[#Headers],[Infirmière]:[Personne 19]],0)))=TRUE,"Form","")</f>
        <v/>
      </c>
      <c r="IV16" s="131" t="str">
        <f>IF(ISTEXT(INDEX('Abs Formation'!$B$4:$T$369,MATCH(IV$9*1,Tableau6[Date],0),MATCH(Tableau3[[#This Row],[Nom Prénom]],Tableau6[[#Headers],[Infirmière]:[Personne 19]],0)))=TRUE,"Form","")</f>
        <v/>
      </c>
      <c r="IW16" s="131" t="str">
        <f>IF(ISTEXT(INDEX('Abs Formation'!$B$4:$T$369,MATCH(IW$9*1,Tableau6[Date],0),MATCH(Tableau3[[#This Row],[Nom Prénom]],Tableau6[[#Headers],[Infirmière]:[Personne 19]],0)))=TRUE,"Form","")</f>
        <v/>
      </c>
      <c r="IX16" s="131" t="str">
        <f>IF(ISTEXT(INDEX('Abs Formation'!$B$4:$T$369,MATCH(IX$9*1,Tableau6[Date],0),MATCH(Tableau3[[#This Row],[Nom Prénom]],Tableau6[[#Headers],[Infirmière]:[Personne 19]],0)))=TRUE,"Form","")</f>
        <v/>
      </c>
      <c r="IY16" s="138" t="str">
        <f>IF(ISTEXT(INDEX('Abs Formation'!$B$4:$T$369,MATCH(IY$9*1,Tableau6[Date],0),MATCH(Tableau3[[#This Row],[Nom Prénom]],Tableau6[[#Headers],[Infirmière]:[Personne 19]],0)))=TRUE,"Form","")</f>
        <v/>
      </c>
      <c r="IZ16" s="138" t="str">
        <f>IF(ISTEXT(INDEX('Abs Formation'!$B$4:$T$369,MATCH(IZ$9*1,Tableau6[Date],0),MATCH(Tableau3[[#This Row],[Nom Prénom]],Tableau6[[#Headers],[Infirmière]:[Personne 19]],0)))=TRUE,"Form","")</f>
        <v/>
      </c>
      <c r="JA16" s="138" t="str">
        <f>IF(ISTEXT(INDEX('Abs Formation'!$B$4:$T$369,MATCH(JA$9*1,Tableau6[Date],0),MATCH(Tableau3[[#This Row],[Nom Prénom]],Tableau6[[#Headers],[Infirmière]:[Personne 19]],0)))=TRUE,"Form","")</f>
        <v/>
      </c>
      <c r="JB16" s="138" t="str">
        <f>IF(ISTEXT(INDEX('Abs Formation'!$B$4:$T$369,MATCH(JB$9*1,Tableau6[Date],0),MATCH(Tableau3[[#This Row],[Nom Prénom]],Tableau6[[#Headers],[Infirmière]:[Personne 19]],0)))=TRUE,"Form","")</f>
        <v/>
      </c>
      <c r="JC16" s="138" t="str">
        <f>IF(ISTEXT(INDEX('Abs Formation'!$B$4:$T$369,MATCH(JC$9*1,Tableau6[Date],0),MATCH(Tableau3[[#This Row],[Nom Prénom]],Tableau6[[#Headers],[Infirmière]:[Personne 19]],0)))=TRUE,"Form","")</f>
        <v/>
      </c>
      <c r="JD16" s="138" t="str">
        <f>IF(ISTEXT(INDEX('Abs Formation'!$B$4:$T$369,MATCH(JD$9*1,Tableau6[Date],0),MATCH(Tableau3[[#This Row],[Nom Prénom]],Tableau6[[#Headers],[Infirmière]:[Personne 19]],0)))=TRUE,"Form","")</f>
        <v/>
      </c>
      <c r="JE16" s="138" t="str">
        <f>IF(ISTEXT(INDEX('Abs Formation'!$B$4:$T$369,MATCH(JE$9*1,Tableau6[Date],0),MATCH(Tableau3[[#This Row],[Nom Prénom]],Tableau6[[#Headers],[Infirmière]:[Personne 19]],0)))=TRUE,"Form","")</f>
        <v/>
      </c>
      <c r="JF16" s="138" t="str">
        <f>IF(ISTEXT(INDEX('Abs Formation'!$B$4:$T$369,MATCH(JF$9*1,Tableau6[Date],0),MATCH(Tableau3[[#This Row],[Nom Prénom]],Tableau6[[#Headers],[Infirmière]:[Personne 19]],0)))=TRUE,"Form","")</f>
        <v/>
      </c>
      <c r="JG16" s="138" t="str">
        <f>IF(ISTEXT(INDEX('Abs Formation'!$B$4:$T$369,MATCH(JG$9*1,Tableau6[Date],0),MATCH(Tableau3[[#This Row],[Nom Prénom]],Tableau6[[#Headers],[Infirmière]:[Personne 19]],0)))=TRUE,"Form","")</f>
        <v/>
      </c>
      <c r="JH16" s="138" t="str">
        <f>IF(ISTEXT(INDEX('Abs Formation'!$B$4:$T$369,MATCH(JH$9*1,Tableau6[Date],0),MATCH(Tableau3[[#This Row],[Nom Prénom]],Tableau6[[#Headers],[Infirmière]:[Personne 19]],0)))=TRUE,"Form","")</f>
        <v/>
      </c>
      <c r="JI16" s="138" t="str">
        <f>IF(ISTEXT(INDEX('Abs Formation'!$B$4:$T$369,MATCH(JI$9*1,Tableau6[Date],0),MATCH(Tableau3[[#This Row],[Nom Prénom]],Tableau6[[#Headers],[Infirmière]:[Personne 19]],0)))=TRUE,"Form","")</f>
        <v/>
      </c>
      <c r="JJ16" s="138" t="str">
        <f>IF(ISTEXT(INDEX('Abs Formation'!$B$4:$T$369,MATCH(JJ$9*1,Tableau6[Date],0),MATCH(Tableau3[[#This Row],[Nom Prénom]],Tableau6[[#Headers],[Infirmière]:[Personne 19]],0)))=TRUE,"Form","")</f>
        <v/>
      </c>
      <c r="JK16" s="138" t="str">
        <f>IF(ISTEXT(INDEX('Abs Formation'!$B$4:$T$369,MATCH(JK$9*1,Tableau6[Date],0),MATCH(Tableau3[[#This Row],[Nom Prénom]],Tableau6[[#Headers],[Infirmière]:[Personne 19]],0)))=TRUE,"Form","")</f>
        <v/>
      </c>
      <c r="JL16" s="138" t="str">
        <f>IF(ISTEXT(INDEX('Abs Formation'!$B$4:$T$369,MATCH(JL$9*1,Tableau6[Date],0),MATCH(Tableau3[[#This Row],[Nom Prénom]],Tableau6[[#Headers],[Infirmière]:[Personne 19]],0)))=TRUE,"Form","")</f>
        <v/>
      </c>
      <c r="JM16" s="138" t="str">
        <f>IF(ISTEXT(INDEX('Abs Formation'!$B$4:$T$369,MATCH(JM$9*1,Tableau6[Date],0),MATCH(Tableau3[[#This Row],[Nom Prénom]],Tableau6[[#Headers],[Infirmière]:[Personne 19]],0)))=TRUE,"Form","")</f>
        <v/>
      </c>
      <c r="JN16" s="138" t="str">
        <f>IF(ISTEXT(INDEX('Abs Formation'!$B$4:$T$369,MATCH(JN$9*1,Tableau6[Date],0),MATCH(Tableau3[[#This Row],[Nom Prénom]],Tableau6[[#Headers],[Infirmière]:[Personne 19]],0)))=TRUE,"Form","")</f>
        <v/>
      </c>
      <c r="JO16" s="138" t="str">
        <f>IF(ISTEXT(INDEX('Abs Formation'!$B$4:$T$369,MATCH(JO$9*1,Tableau6[Date],0),MATCH(Tableau3[[#This Row],[Nom Prénom]],Tableau6[[#Headers],[Infirmière]:[Personne 19]],0)))=TRUE,"Form","")</f>
        <v/>
      </c>
      <c r="JP16" s="138" t="str">
        <f>IF(ISTEXT(INDEX('Abs Formation'!$B$4:$T$369,MATCH(JP$9*1,Tableau6[Date],0),MATCH(Tableau3[[#This Row],[Nom Prénom]],Tableau6[[#Headers],[Infirmière]:[Personne 19]],0)))=TRUE,"Form","")</f>
        <v/>
      </c>
      <c r="JQ16" s="138" t="str">
        <f>IF(ISTEXT(INDEX('Abs Formation'!$B$4:$T$369,MATCH(JQ$9*1,Tableau6[Date],0),MATCH(Tableau3[[#This Row],[Nom Prénom]],Tableau6[[#Headers],[Infirmière]:[Personne 19]],0)))=TRUE,"Form","")</f>
        <v/>
      </c>
      <c r="JR16" s="138" t="str">
        <f>IF(ISTEXT(INDEX('Abs Formation'!$B$4:$T$369,MATCH(JR$9*1,Tableau6[Date],0),MATCH(Tableau3[[#This Row],[Nom Prénom]],Tableau6[[#Headers],[Infirmière]:[Personne 19]],0)))=TRUE,"Form","")</f>
        <v/>
      </c>
      <c r="JS16" s="138" t="str">
        <f>IF(ISTEXT(INDEX('Abs Formation'!$B$4:$T$369,MATCH(JS$9*1,Tableau6[Date],0),MATCH(Tableau3[[#This Row],[Nom Prénom]],Tableau6[[#Headers],[Infirmière]:[Personne 19]],0)))=TRUE,"Form","")</f>
        <v/>
      </c>
      <c r="JT16" s="138" t="str">
        <f>IF(ISTEXT(INDEX('Abs Formation'!$B$4:$T$369,MATCH(JT$9*1,Tableau6[Date],0),MATCH(Tableau3[[#This Row],[Nom Prénom]],Tableau6[[#Headers],[Infirmière]:[Personne 19]],0)))=TRUE,"Form","")</f>
        <v/>
      </c>
      <c r="JU16" s="138" t="str">
        <f>IF(ISTEXT(INDEX('Abs Formation'!$B$4:$T$369,MATCH(JU$9*1,Tableau6[Date],0),MATCH(Tableau3[[#This Row],[Nom Prénom]],Tableau6[[#Headers],[Infirmière]:[Personne 19]],0)))=TRUE,"Form","")</f>
        <v/>
      </c>
      <c r="JV16" s="138" t="str">
        <f>IF(ISTEXT(INDEX('Abs Formation'!$B$4:$T$369,MATCH(JV$9*1,Tableau6[Date],0),MATCH(Tableau3[[#This Row],[Nom Prénom]],Tableau6[[#Headers],[Infirmière]:[Personne 19]],0)))=TRUE,"Form","")</f>
        <v/>
      </c>
      <c r="JW16" s="138" t="str">
        <f>IF(ISTEXT(INDEX('Abs Formation'!$B$4:$T$369,MATCH(JW$9*1,Tableau6[Date],0),MATCH(Tableau3[[#This Row],[Nom Prénom]],Tableau6[[#Headers],[Infirmière]:[Personne 19]],0)))=TRUE,"Form","")</f>
        <v/>
      </c>
      <c r="JX16" s="138" t="str">
        <f>IF(ISTEXT(INDEX('Abs Formation'!$B$4:$T$369,MATCH(JX$9*1,Tableau6[Date],0),MATCH(Tableau3[[#This Row],[Nom Prénom]],Tableau6[[#Headers],[Infirmière]:[Personne 19]],0)))=TRUE,"Form","")</f>
        <v/>
      </c>
      <c r="JY16" s="138" t="str">
        <f>IF(ISTEXT(INDEX('Abs Formation'!$B$4:$T$369,MATCH(JY$9*1,Tableau6[Date],0),MATCH(Tableau3[[#This Row],[Nom Prénom]],Tableau6[[#Headers],[Infirmière]:[Personne 19]],0)))=TRUE,"Form","")</f>
        <v/>
      </c>
      <c r="JZ16" s="138" t="str">
        <f>IF(ISTEXT(INDEX('Abs Formation'!$B$4:$T$369,MATCH(JZ$9*1,Tableau6[Date],0),MATCH(Tableau3[[#This Row],[Nom Prénom]],Tableau6[[#Headers],[Infirmière]:[Personne 19]],0)))=TRUE,"Form","")</f>
        <v/>
      </c>
      <c r="KA16" s="138" t="str">
        <f>IF(ISTEXT(INDEX('Abs Formation'!$B$4:$T$369,MATCH(KA$9*1,Tableau6[Date],0),MATCH(Tableau3[[#This Row],[Nom Prénom]],Tableau6[[#Headers],[Infirmière]:[Personne 19]],0)))=TRUE,"Form","")</f>
        <v/>
      </c>
      <c r="KB16" s="138" t="str">
        <f>IF(ISTEXT(INDEX('Abs Formation'!$B$4:$T$369,MATCH(KB$9*1,Tableau6[Date],0),MATCH(Tableau3[[#This Row],[Nom Prénom]],Tableau6[[#Headers],[Infirmière]:[Personne 19]],0)))=TRUE,"Form","")</f>
        <v/>
      </c>
      <c r="KC16" s="139" t="str">
        <f>IF(ISTEXT(INDEX('Abs Formation'!$B$4:$T$369,MATCH(KC$9*1,Tableau6[Date],0),MATCH(Tableau3[[#This Row],[Nom Prénom]],Tableau6[[#Headers],[Infirmière]:[Personne 19]],0)))=TRUE,"Form","")</f>
        <v/>
      </c>
      <c r="KD16" s="139" t="str">
        <f>IF(ISTEXT(INDEX('Abs Formation'!$B$4:$T$369,MATCH(KD$9*1,Tableau6[Date],0),MATCH(Tableau3[[#This Row],[Nom Prénom]],Tableau6[[#Headers],[Infirmière]:[Personne 19]],0)))=TRUE,"Form","")</f>
        <v/>
      </c>
      <c r="KE16" s="139" t="str">
        <f>IF(ISTEXT(INDEX('Abs Formation'!$B$4:$T$369,MATCH(KE$9*1,Tableau6[Date],0),MATCH(Tableau3[[#This Row],[Nom Prénom]],Tableau6[[#Headers],[Infirmière]:[Personne 19]],0)))=TRUE,"Form","")</f>
        <v/>
      </c>
      <c r="KF16" s="139" t="str">
        <f>IF(ISTEXT(INDEX('Abs Formation'!$B$4:$T$369,MATCH(KF$9*1,Tableau6[Date],0),MATCH(Tableau3[[#This Row],[Nom Prénom]],Tableau6[[#Headers],[Infirmière]:[Personne 19]],0)))=TRUE,"Form","")</f>
        <v/>
      </c>
      <c r="KG16" s="139" t="str">
        <f>IF(ISTEXT(INDEX('Abs Formation'!$B$4:$T$369,MATCH(KG$9*1,Tableau6[Date],0),MATCH(Tableau3[[#This Row],[Nom Prénom]],Tableau6[[#Headers],[Infirmière]:[Personne 19]],0)))=TRUE,"Form","")</f>
        <v/>
      </c>
      <c r="KH16" s="139" t="str">
        <f>IF(ISTEXT(INDEX('Abs Formation'!$B$4:$T$369,MATCH(KH$9*1,Tableau6[Date],0),MATCH(Tableau3[[#This Row],[Nom Prénom]],Tableau6[[#Headers],[Infirmière]:[Personne 19]],0)))=TRUE,"Form","")</f>
        <v/>
      </c>
      <c r="KI16" s="139" t="str">
        <f>IF(ISTEXT(INDEX('Abs Formation'!$B$4:$T$369,MATCH(KI$9*1,Tableau6[Date],0),MATCH(Tableau3[[#This Row],[Nom Prénom]],Tableau6[[#Headers],[Infirmière]:[Personne 19]],0)))=TRUE,"Form","")</f>
        <v/>
      </c>
      <c r="KJ16" s="139" t="str">
        <f>IF(ISTEXT(INDEX('Abs Formation'!$B$4:$T$369,MATCH(KJ$9*1,Tableau6[Date],0),MATCH(Tableau3[[#This Row],[Nom Prénom]],Tableau6[[#Headers],[Infirmière]:[Personne 19]],0)))=TRUE,"Form","")</f>
        <v/>
      </c>
      <c r="KK16" s="139" t="str">
        <f>IF(ISTEXT(INDEX('Abs Formation'!$B$4:$T$369,MATCH(KK$9*1,Tableau6[Date],0),MATCH(Tableau3[[#This Row],[Nom Prénom]],Tableau6[[#Headers],[Infirmière]:[Personne 19]],0)))=TRUE,"Form","")</f>
        <v/>
      </c>
      <c r="KL16" s="139" t="str">
        <f>IF(ISTEXT(INDEX('Abs Formation'!$B$4:$T$369,MATCH(KL$9*1,Tableau6[Date],0),MATCH(Tableau3[[#This Row],[Nom Prénom]],Tableau6[[#Headers],[Infirmière]:[Personne 19]],0)))=TRUE,"Form","")</f>
        <v/>
      </c>
      <c r="KM16" s="139" t="str">
        <f>IF(ISTEXT(INDEX('Abs Formation'!$B$4:$T$369,MATCH(KM$9*1,Tableau6[Date],0),MATCH(Tableau3[[#This Row],[Nom Prénom]],Tableau6[[#Headers],[Infirmière]:[Personne 19]],0)))=TRUE,"Form","")</f>
        <v/>
      </c>
      <c r="KN16" s="139" t="str">
        <f>IF(ISTEXT(INDEX('Abs Formation'!$B$4:$T$369,MATCH(KN$9*1,Tableau6[Date],0),MATCH(Tableau3[[#This Row],[Nom Prénom]],Tableau6[[#Headers],[Infirmière]:[Personne 19]],0)))=TRUE,"Form","")</f>
        <v/>
      </c>
      <c r="KO16" s="139" t="str">
        <f>IF(ISTEXT(INDEX('Abs Formation'!$B$4:$T$369,MATCH(KO$9*1,Tableau6[Date],0),MATCH(Tableau3[[#This Row],[Nom Prénom]],Tableau6[[#Headers],[Infirmière]:[Personne 19]],0)))=TRUE,"Form","")</f>
        <v/>
      </c>
      <c r="KP16" s="139" t="str">
        <f>IF(ISTEXT(INDEX('Abs Formation'!$B$4:$T$369,MATCH(KP$9*1,Tableau6[Date],0),MATCH(Tableau3[[#This Row],[Nom Prénom]],Tableau6[[#Headers],[Infirmière]:[Personne 19]],0)))=TRUE,"Form","")</f>
        <v/>
      </c>
      <c r="KQ16" s="139" t="str">
        <f>IF(ISTEXT(INDEX('Abs Formation'!$B$4:$T$369,MATCH(KQ$9*1,Tableau6[Date],0),MATCH(Tableau3[[#This Row],[Nom Prénom]],Tableau6[[#Headers],[Infirmière]:[Personne 19]],0)))=TRUE,"Form","")</f>
        <v/>
      </c>
      <c r="KR16" s="139" t="str">
        <f>IF(ISTEXT(INDEX('Abs Formation'!$B$4:$T$369,MATCH(KR$9*1,Tableau6[Date],0),MATCH(Tableau3[[#This Row],[Nom Prénom]],Tableau6[[#Headers],[Infirmière]:[Personne 19]],0)))=TRUE,"Form","")</f>
        <v/>
      </c>
      <c r="KS16" s="139" t="str">
        <f>IF(ISTEXT(INDEX('Abs Formation'!$B$4:$T$369,MATCH(KS$9*1,Tableau6[Date],0),MATCH(Tableau3[[#This Row],[Nom Prénom]],Tableau6[[#Headers],[Infirmière]:[Personne 19]],0)))=TRUE,"Form","")</f>
        <v/>
      </c>
      <c r="KT16" s="139" t="str">
        <f>IF(ISTEXT(INDEX('Abs Formation'!$B$4:$T$369,MATCH(KT$9*1,Tableau6[Date],0),MATCH(Tableau3[[#This Row],[Nom Prénom]],Tableau6[[#Headers],[Infirmière]:[Personne 19]],0)))=TRUE,"Form","")</f>
        <v/>
      </c>
      <c r="KU16" s="139" t="str">
        <f>IF(ISTEXT(INDEX('Abs Formation'!$B$4:$T$369,MATCH(KU$9*1,Tableau6[Date],0),MATCH(Tableau3[[#This Row],[Nom Prénom]],Tableau6[[#Headers],[Infirmière]:[Personne 19]],0)))=TRUE,"Form","")</f>
        <v/>
      </c>
      <c r="KV16" s="139" t="str">
        <f>IF(ISTEXT(INDEX('Abs Formation'!$B$4:$T$369,MATCH(KV$9*1,Tableau6[Date],0),MATCH(Tableau3[[#This Row],[Nom Prénom]],Tableau6[[#Headers],[Infirmière]:[Personne 19]],0)))=TRUE,"Form","")</f>
        <v/>
      </c>
      <c r="KW16" s="139" t="str">
        <f>IF(ISTEXT(INDEX('Abs Formation'!$B$4:$T$369,MATCH(KW$9*1,Tableau6[Date],0),MATCH(Tableau3[[#This Row],[Nom Prénom]],Tableau6[[#Headers],[Infirmière]:[Personne 19]],0)))=TRUE,"Form","")</f>
        <v/>
      </c>
      <c r="KX16" s="139" t="str">
        <f>IF(ISTEXT(INDEX('Abs Formation'!$B$4:$T$369,MATCH(KX$9*1,Tableau6[Date],0),MATCH(Tableau3[[#This Row],[Nom Prénom]],Tableau6[[#Headers],[Infirmière]:[Personne 19]],0)))=TRUE,"Form","")</f>
        <v/>
      </c>
      <c r="KY16" s="139" t="str">
        <f>IF(ISTEXT(INDEX('Abs Formation'!$B$4:$T$369,MATCH(KY$9*1,Tableau6[Date],0),MATCH(Tableau3[[#This Row],[Nom Prénom]],Tableau6[[#Headers],[Infirmière]:[Personne 19]],0)))=TRUE,"Form","")</f>
        <v/>
      </c>
      <c r="KZ16" s="139" t="str">
        <f>IF(ISTEXT(INDEX('Abs Formation'!$B$4:$T$369,MATCH(KZ$9*1,Tableau6[Date],0),MATCH(Tableau3[[#This Row],[Nom Prénom]],Tableau6[[#Headers],[Infirmière]:[Personne 19]],0)))=TRUE,"Form","")</f>
        <v/>
      </c>
      <c r="LA16" s="139" t="str">
        <f>IF(ISTEXT(INDEX('Abs Formation'!$B$4:$T$369,MATCH(LA$9*1,Tableau6[Date],0),MATCH(Tableau3[[#This Row],[Nom Prénom]],Tableau6[[#Headers],[Infirmière]:[Personne 19]],0)))=TRUE,"Form","")</f>
        <v/>
      </c>
      <c r="LB16" s="139" t="str">
        <f>IF(ISTEXT(INDEX('Abs Formation'!$B$4:$T$369,MATCH(LB$9*1,Tableau6[Date],0),MATCH(Tableau3[[#This Row],[Nom Prénom]],Tableau6[[#Headers],[Infirmière]:[Personne 19]],0)))=TRUE,"Form","")</f>
        <v/>
      </c>
      <c r="LC16" s="139" t="str">
        <f>IF(ISTEXT(INDEX('Abs Formation'!$B$4:$T$369,MATCH(LC$9*1,Tableau6[Date],0),MATCH(Tableau3[[#This Row],[Nom Prénom]],Tableau6[[#Headers],[Infirmière]:[Personne 19]],0)))=TRUE,"Form","")</f>
        <v/>
      </c>
      <c r="LD16" s="139" t="str">
        <f>IF(ISTEXT(INDEX('Abs Formation'!$B$4:$T$369,MATCH(LD$9*1,Tableau6[Date],0),MATCH(Tableau3[[#This Row],[Nom Prénom]],Tableau6[[#Headers],[Infirmière]:[Personne 19]],0)))=TRUE,"Form","")</f>
        <v/>
      </c>
      <c r="LE16" s="139" t="str">
        <f>IF(ISTEXT(INDEX('Abs Formation'!$B$4:$T$369,MATCH(LE$9*1,Tableau6[Date],0),MATCH(Tableau3[[#This Row],[Nom Prénom]],Tableau6[[#Headers],[Infirmière]:[Personne 19]],0)))=TRUE,"Form","")</f>
        <v/>
      </c>
      <c r="LF16" s="139" t="str">
        <f>IF(ISTEXT(INDEX('Abs Formation'!$B$4:$T$369,MATCH(LF$9*1,Tableau6[Date],0),MATCH(Tableau3[[#This Row],[Nom Prénom]],Tableau6[[#Headers],[Infirmière]:[Personne 19]],0)))=TRUE,"Form","")</f>
        <v/>
      </c>
      <c r="LG16" s="139" t="str">
        <f>IF(ISTEXT(INDEX('Abs Formation'!$B$4:$T$369,MATCH(LG$9*1,Tableau6[Date],0),MATCH(Tableau3[[#This Row],[Nom Prénom]],Tableau6[[#Headers],[Infirmière]:[Personne 19]],0)))=TRUE,"Form","")</f>
        <v/>
      </c>
      <c r="LH16" s="140" t="str">
        <f>IF(ISTEXT(INDEX('Abs Formation'!$B$4:$T$369,MATCH(LH$9*1,Tableau6[Date],0),MATCH(Tableau3[[#This Row],[Nom Prénom]],Tableau6[[#Headers],[Infirmière]:[Personne 19]],0)))=TRUE,"Form","")</f>
        <v/>
      </c>
      <c r="LI16" s="140" t="str">
        <f>IF(ISTEXT(INDEX('Abs Formation'!$B$4:$T$369,MATCH(LI$9*1,Tableau6[Date],0),MATCH(Tableau3[[#This Row],[Nom Prénom]],Tableau6[[#Headers],[Infirmière]:[Personne 19]],0)))=TRUE,"Form","")</f>
        <v/>
      </c>
      <c r="LJ16" s="140" t="str">
        <f>IF(ISTEXT(INDEX('Abs Formation'!$B$4:$T$369,MATCH(LJ$9*1,Tableau6[Date],0),MATCH(Tableau3[[#This Row],[Nom Prénom]],Tableau6[[#Headers],[Infirmière]:[Personne 19]],0)))=TRUE,"Form","")</f>
        <v/>
      </c>
      <c r="LK16" s="140" t="str">
        <f>IF(ISTEXT(INDEX('Abs Formation'!$B$4:$T$369,MATCH(LK$9*1,Tableau6[Date],0),MATCH(Tableau3[[#This Row],[Nom Prénom]],Tableau6[[#Headers],[Infirmière]:[Personne 19]],0)))=TRUE,"Form","")</f>
        <v/>
      </c>
      <c r="LL16" s="140" t="str">
        <f>IF(ISTEXT(INDEX('Abs Formation'!$B$4:$T$369,MATCH(LL$9*1,Tableau6[Date],0),MATCH(Tableau3[[#This Row],[Nom Prénom]],Tableau6[[#Headers],[Infirmière]:[Personne 19]],0)))=TRUE,"Form","")</f>
        <v/>
      </c>
      <c r="LM16" s="140" t="str">
        <f>IF(ISTEXT(INDEX('Abs Formation'!$B$4:$T$369,MATCH(LM$9*1,Tableau6[Date],0),MATCH(Tableau3[[#This Row],[Nom Prénom]],Tableau6[[#Headers],[Infirmière]:[Personne 19]],0)))=TRUE,"Form","")</f>
        <v/>
      </c>
      <c r="LN16" s="140" t="str">
        <f>IF(ISTEXT(INDEX('Abs Formation'!$B$4:$T$369,MATCH(LN$9*1,Tableau6[Date],0),MATCH(Tableau3[[#This Row],[Nom Prénom]],Tableau6[[#Headers],[Infirmière]:[Personne 19]],0)))=TRUE,"Form","")</f>
        <v/>
      </c>
      <c r="LO16" s="140" t="str">
        <f>IF(ISTEXT(INDEX('Abs Formation'!$B$4:$T$369,MATCH(LO$9*1,Tableau6[Date],0),MATCH(Tableau3[[#This Row],[Nom Prénom]],Tableau6[[#Headers],[Infirmière]:[Personne 19]],0)))=TRUE,"Form","")</f>
        <v/>
      </c>
      <c r="LP16" s="140" t="str">
        <f>IF(ISTEXT(INDEX('Abs Formation'!$B$4:$T$369,MATCH(LP$9*1,Tableau6[Date],0),MATCH(Tableau3[[#This Row],[Nom Prénom]],Tableau6[[#Headers],[Infirmière]:[Personne 19]],0)))=TRUE,"Form","")</f>
        <v/>
      </c>
      <c r="LQ16" s="140" t="str">
        <f>IF(ISTEXT(INDEX('Abs Formation'!$B$4:$T$369,MATCH(LQ$9*1,Tableau6[Date],0),MATCH(Tableau3[[#This Row],[Nom Prénom]],Tableau6[[#Headers],[Infirmière]:[Personne 19]],0)))=TRUE,"Form","")</f>
        <v/>
      </c>
      <c r="LR16" s="140" t="str">
        <f>IF(ISTEXT(INDEX('Abs Formation'!$B$4:$T$369,MATCH(LR$9*1,Tableau6[Date],0),MATCH(Tableau3[[#This Row],[Nom Prénom]],Tableau6[[#Headers],[Infirmière]:[Personne 19]],0)))=TRUE,"Form","")</f>
        <v/>
      </c>
      <c r="LS16" s="140" t="str">
        <f>IF(ISTEXT(INDEX('Abs Formation'!$B$4:$T$369,MATCH(LS$9*1,Tableau6[Date],0),MATCH(Tableau3[[#This Row],[Nom Prénom]],Tableau6[[#Headers],[Infirmière]:[Personne 19]],0)))=TRUE,"Form","")</f>
        <v/>
      </c>
      <c r="LT16" s="140" t="str">
        <f>IF(ISTEXT(INDEX('Abs Formation'!$B$4:$T$369,MATCH(LT$9*1,Tableau6[Date],0),MATCH(Tableau3[[#This Row],[Nom Prénom]],Tableau6[[#Headers],[Infirmière]:[Personne 19]],0)))=TRUE,"Form","")</f>
        <v/>
      </c>
      <c r="LU16" s="140" t="str">
        <f>IF(ISTEXT(INDEX('Abs Formation'!$B$4:$T$369,MATCH(LU$9*1,Tableau6[Date],0),MATCH(Tableau3[[#This Row],[Nom Prénom]],Tableau6[[#Headers],[Infirmière]:[Personne 19]],0)))=TRUE,"Form","")</f>
        <v/>
      </c>
      <c r="LV16" s="140" t="str">
        <f>IF(ISTEXT(INDEX('Abs Formation'!$B$4:$T$369,MATCH(LV$9*1,Tableau6[Date],0),MATCH(Tableau3[[#This Row],[Nom Prénom]],Tableau6[[#Headers],[Infirmière]:[Personne 19]],0)))=TRUE,"Form","")</f>
        <v/>
      </c>
      <c r="LW16" s="140" t="str">
        <f>IF(ISTEXT(INDEX('Abs Formation'!$B$4:$T$369,MATCH(LW$9*1,Tableau6[Date],0),MATCH(Tableau3[[#This Row],[Nom Prénom]],Tableau6[[#Headers],[Infirmière]:[Personne 19]],0)))=TRUE,"Form","")</f>
        <v/>
      </c>
      <c r="LX16" s="140" t="str">
        <f>IF(ISTEXT(INDEX('Abs Formation'!$B$4:$T$369,MATCH(LX$9*1,Tableau6[Date],0),MATCH(Tableau3[[#This Row],[Nom Prénom]],Tableau6[[#Headers],[Infirmière]:[Personne 19]],0)))=TRUE,"Form","")</f>
        <v/>
      </c>
      <c r="LY16" s="140" t="str">
        <f>IF(ISTEXT(INDEX('Abs Formation'!$B$4:$T$369,MATCH(LY$9*1,Tableau6[Date],0),MATCH(Tableau3[[#This Row],[Nom Prénom]],Tableau6[[#Headers],[Infirmière]:[Personne 19]],0)))=TRUE,"Form","")</f>
        <v/>
      </c>
      <c r="LZ16" s="140" t="str">
        <f>IF(ISTEXT(INDEX('Abs Formation'!$B$4:$T$369,MATCH(LZ$9*1,Tableau6[Date],0),MATCH(Tableau3[[#This Row],[Nom Prénom]],Tableau6[[#Headers],[Infirmière]:[Personne 19]],0)))=TRUE,"Form","")</f>
        <v/>
      </c>
      <c r="MA16" s="140" t="str">
        <f>IF(ISTEXT(INDEX('Abs Formation'!$B$4:$T$369,MATCH(MA$9*1,Tableau6[Date],0),MATCH(Tableau3[[#This Row],[Nom Prénom]],Tableau6[[#Headers],[Infirmière]:[Personne 19]],0)))=TRUE,"Form","")</f>
        <v/>
      </c>
      <c r="MB16" s="140" t="str">
        <f>IF(ISTEXT(INDEX('Abs Formation'!$B$4:$T$369,MATCH(MB$9*1,Tableau6[Date],0),MATCH(Tableau3[[#This Row],[Nom Prénom]],Tableau6[[#Headers],[Infirmière]:[Personne 19]],0)))=TRUE,"Form","")</f>
        <v/>
      </c>
      <c r="MC16" s="140" t="str">
        <f>IF(ISTEXT(INDEX('Abs Formation'!$B$4:$T$369,MATCH(MC$9*1,Tableau6[Date],0),MATCH(Tableau3[[#This Row],[Nom Prénom]],Tableau6[[#Headers],[Infirmière]:[Personne 19]],0)))=TRUE,"Form","")</f>
        <v/>
      </c>
      <c r="MD16" s="140" t="str">
        <f>IF(ISTEXT(INDEX('Abs Formation'!$B$4:$T$369,MATCH(MD$9*1,Tableau6[Date],0),MATCH(Tableau3[[#This Row],[Nom Prénom]],Tableau6[[#Headers],[Infirmière]:[Personne 19]],0)))=TRUE,"Form","")</f>
        <v/>
      </c>
      <c r="ME16" s="140" t="str">
        <f>IF(ISTEXT(INDEX('Abs Formation'!$B$4:$T$369,MATCH(ME$9*1,Tableau6[Date],0),MATCH(Tableau3[[#This Row],[Nom Prénom]],Tableau6[[#Headers],[Infirmière]:[Personne 19]],0)))=TRUE,"Form","")</f>
        <v/>
      </c>
      <c r="MF16" s="140" t="str">
        <f>IF(ISTEXT(INDEX('Abs Formation'!$B$4:$T$369,MATCH(MF$9*1,Tableau6[Date],0),MATCH(Tableau3[[#This Row],[Nom Prénom]],Tableau6[[#Headers],[Infirmière]:[Personne 19]],0)))=TRUE,"Form","")</f>
        <v/>
      </c>
      <c r="MG16" s="140" t="str">
        <f>IF(ISTEXT(INDEX('Abs Formation'!$B$4:$T$369,MATCH(MG$9*1,Tableau6[Date],0),MATCH(Tableau3[[#This Row],[Nom Prénom]],Tableau6[[#Headers],[Infirmière]:[Personne 19]],0)))=TRUE,"Form","")</f>
        <v/>
      </c>
      <c r="MH16" s="140" t="str">
        <f>IF(ISTEXT(INDEX('Abs Formation'!$B$4:$T$369,MATCH(MH$9*1,Tableau6[Date],0),MATCH(Tableau3[[#This Row],[Nom Prénom]],Tableau6[[#Headers],[Infirmière]:[Personne 19]],0)))=TRUE,"Form","")</f>
        <v/>
      </c>
      <c r="MI16" s="140" t="str">
        <f>IF(ISTEXT(INDEX('Abs Formation'!$B$4:$T$369,MATCH(MI$9*1,Tableau6[Date],0),MATCH(Tableau3[[#This Row],[Nom Prénom]],Tableau6[[#Headers],[Infirmière]:[Personne 19]],0)))=TRUE,"Form","")</f>
        <v/>
      </c>
      <c r="MJ16" s="140" t="str">
        <f>IF(ISTEXT(INDEX('Abs Formation'!$B$4:$T$369,MATCH(MJ$9*1,Tableau6[Date],0),MATCH(Tableau3[[#This Row],[Nom Prénom]],Tableau6[[#Headers],[Infirmière]:[Personne 19]],0)))=TRUE,"Form","")</f>
        <v/>
      </c>
      <c r="MK16" s="140" t="str">
        <f>IF(ISTEXT(INDEX('Abs Formation'!$B$4:$T$369,MATCH(MK$9*1,Tableau6[Date],0),MATCH(Tableau3[[#This Row],[Nom Prénom]],Tableau6[[#Headers],[Infirmière]:[Personne 19]],0)))=TRUE,"Form","")</f>
        <v/>
      </c>
      <c r="ML16" s="141" t="str">
        <f>IF(ISTEXT(INDEX('Abs Formation'!$B$4:$T$369,MATCH(ML$9*1,Tableau6[Date],0),MATCH(Tableau3[[#This Row],[Nom Prénom]],Tableau6[[#Headers],[Infirmière]:[Personne 19]],0)))=TRUE,"Form","")</f>
        <v/>
      </c>
      <c r="MM16" s="141" t="str">
        <f>IF(ISTEXT(INDEX('Abs Formation'!$B$4:$T$369,MATCH(MM$9*1,Tableau6[Date],0),MATCH(Tableau3[[#This Row],[Nom Prénom]],Tableau6[[#Headers],[Infirmière]:[Personne 19]],0)))=TRUE,"Form","")</f>
        <v/>
      </c>
      <c r="MN16" s="141" t="str">
        <f>IF(ISTEXT(INDEX('Abs Formation'!$B$4:$T$369,MATCH(MN$9*1,Tableau6[Date],0),MATCH(Tableau3[[#This Row],[Nom Prénom]],Tableau6[[#Headers],[Infirmière]:[Personne 19]],0)))=TRUE,"Form","")</f>
        <v/>
      </c>
      <c r="MO16" s="141" t="str">
        <f>IF(ISTEXT(INDEX('Abs Formation'!$B$4:$T$369,MATCH(MO$9*1,Tableau6[Date],0),MATCH(Tableau3[[#This Row],[Nom Prénom]],Tableau6[[#Headers],[Infirmière]:[Personne 19]],0)))=TRUE,"Form","")</f>
        <v/>
      </c>
      <c r="MP16" s="141" t="str">
        <f>IF(ISTEXT(INDEX('Abs Formation'!$B$4:$T$369,MATCH(MP$9*1,Tableau6[Date],0),MATCH(Tableau3[[#This Row],[Nom Prénom]],Tableau6[[#Headers],[Infirmière]:[Personne 19]],0)))=TRUE,"Form","")</f>
        <v/>
      </c>
      <c r="MQ16" s="141" t="str">
        <f>IF(ISTEXT(INDEX('Abs Formation'!$B$4:$T$369,MATCH(MQ$9*1,Tableau6[Date],0),MATCH(Tableau3[[#This Row],[Nom Prénom]],Tableau6[[#Headers],[Infirmière]:[Personne 19]],0)))=TRUE,"Form","")</f>
        <v/>
      </c>
      <c r="MR16" s="141" t="str">
        <f>IF(ISTEXT(INDEX('Abs Formation'!$B$4:$T$369,MATCH(MR$9*1,Tableau6[Date],0),MATCH(Tableau3[[#This Row],[Nom Prénom]],Tableau6[[#Headers],[Infirmière]:[Personne 19]],0)))=TRUE,"Form","")</f>
        <v/>
      </c>
      <c r="MS16" s="141" t="str">
        <f>IF(ISTEXT(INDEX('Abs Formation'!$B$4:$T$369,MATCH(MS$9*1,Tableau6[Date],0),MATCH(Tableau3[[#This Row],[Nom Prénom]],Tableau6[[#Headers],[Infirmière]:[Personne 19]],0)))=TRUE,"Form","")</f>
        <v/>
      </c>
      <c r="MT16" s="141" t="str">
        <f>IF(ISTEXT(INDEX('Abs Formation'!$B$4:$T$369,MATCH(MT$9*1,Tableau6[Date],0),MATCH(Tableau3[[#This Row],[Nom Prénom]],Tableau6[[#Headers],[Infirmière]:[Personne 19]],0)))=TRUE,"Form","")</f>
        <v/>
      </c>
      <c r="MU16" s="141" t="str">
        <f>IF(ISTEXT(INDEX('Abs Formation'!$B$4:$T$369,MATCH(MU$9*1,Tableau6[Date],0),MATCH(Tableau3[[#This Row],[Nom Prénom]],Tableau6[[#Headers],[Infirmière]:[Personne 19]],0)))=TRUE,"Form","")</f>
        <v/>
      </c>
      <c r="MV16" s="141" t="str">
        <f>IF(ISTEXT(INDEX('Abs Formation'!$B$4:$T$369,MATCH(MV$9*1,Tableau6[Date],0),MATCH(Tableau3[[#This Row],[Nom Prénom]],Tableau6[[#Headers],[Infirmière]:[Personne 19]],0)))=TRUE,"Form","")</f>
        <v/>
      </c>
      <c r="MW16" s="141" t="str">
        <f>IF(ISTEXT(INDEX('Abs Formation'!$B$4:$T$369,MATCH(MW$9*1,Tableau6[Date],0),MATCH(Tableau3[[#This Row],[Nom Prénom]],Tableau6[[#Headers],[Infirmière]:[Personne 19]],0)))=TRUE,"Form","")</f>
        <v/>
      </c>
      <c r="MX16" s="141" t="str">
        <f>IF(ISTEXT(INDEX('Abs Formation'!$B$4:$T$369,MATCH(MX$9*1,Tableau6[Date],0),MATCH(Tableau3[[#This Row],[Nom Prénom]],Tableau6[[#Headers],[Infirmière]:[Personne 19]],0)))=TRUE,"Form","")</f>
        <v/>
      </c>
      <c r="MY16" s="141" t="str">
        <f>IF(ISTEXT(INDEX('Abs Formation'!$B$4:$T$369,MATCH(MY$9*1,Tableau6[Date],0),MATCH(Tableau3[[#This Row],[Nom Prénom]],Tableau6[[#Headers],[Infirmière]:[Personne 19]],0)))=TRUE,"Form","")</f>
        <v/>
      </c>
      <c r="MZ16" s="141" t="str">
        <f>IF(ISTEXT(INDEX('Abs Formation'!$B$4:$T$369,MATCH(MZ$9*1,Tableau6[Date],0),MATCH(Tableau3[[#This Row],[Nom Prénom]],Tableau6[[#Headers],[Infirmière]:[Personne 19]],0)))=TRUE,"Form","")</f>
        <v/>
      </c>
      <c r="NA16" s="141" t="str">
        <f>IF(ISTEXT(INDEX('Abs Formation'!$B$4:$T$369,MATCH(NA$9*1,Tableau6[Date],0),MATCH(Tableau3[[#This Row],[Nom Prénom]],Tableau6[[#Headers],[Infirmière]:[Personne 19]],0)))=TRUE,"Form","")</f>
        <v/>
      </c>
      <c r="NB16" s="141" t="str">
        <f>IF(ISTEXT(INDEX('Abs Formation'!$B$4:$T$369,MATCH(NB$9*1,Tableau6[Date],0),MATCH(Tableau3[[#This Row],[Nom Prénom]],Tableau6[[#Headers],[Infirmière]:[Personne 19]],0)))=TRUE,"Form","")</f>
        <v/>
      </c>
      <c r="NC16" s="141" t="str">
        <f>IF(ISTEXT(INDEX('Abs Formation'!$B$4:$T$369,MATCH(NC$9*1,Tableau6[Date],0),MATCH(Tableau3[[#This Row],[Nom Prénom]],Tableau6[[#Headers],[Infirmière]:[Personne 19]],0)))=TRUE,"Form","")</f>
        <v/>
      </c>
      <c r="ND16" s="141" t="str">
        <f>IF(ISTEXT(INDEX('Abs Formation'!$B$4:$T$369,MATCH(ND$9*1,Tableau6[Date],0),MATCH(Tableau3[[#This Row],[Nom Prénom]],Tableau6[[#Headers],[Infirmière]:[Personne 19]],0)))=TRUE,"Form","")</f>
        <v/>
      </c>
      <c r="NE16" s="141" t="str">
        <f>IF(ISTEXT(INDEX('Abs Formation'!$B$4:$T$369,MATCH(NE$9*1,Tableau6[Date],0),MATCH(Tableau3[[#This Row],[Nom Prénom]],Tableau6[[#Headers],[Infirmière]:[Personne 19]],0)))=TRUE,"Form","")</f>
        <v/>
      </c>
      <c r="NF16" s="141" t="str">
        <f>IF(ISTEXT(INDEX('Abs Formation'!$B$4:$T$369,MATCH(NF$9*1,Tableau6[Date],0),MATCH(Tableau3[[#This Row],[Nom Prénom]],Tableau6[[#Headers],[Infirmière]:[Personne 19]],0)))=TRUE,"Form","")</f>
        <v/>
      </c>
      <c r="NG16" s="141" t="str">
        <f>IF(ISTEXT(INDEX('Abs Formation'!$B$4:$T$369,MATCH(NG$9*1,Tableau6[Date],0),MATCH(Tableau3[[#This Row],[Nom Prénom]],Tableau6[[#Headers],[Infirmière]:[Personne 19]],0)))=TRUE,"Form","")</f>
        <v/>
      </c>
      <c r="NH16" s="141" t="str">
        <f>IF(ISTEXT(INDEX('Abs Formation'!$B$4:$T$369,MATCH(NH$9*1,Tableau6[Date],0),MATCH(Tableau3[[#This Row],[Nom Prénom]],Tableau6[[#Headers],[Infirmière]:[Personne 19]],0)))=TRUE,"Form","")</f>
        <v/>
      </c>
      <c r="NI16" s="141" t="str">
        <f>IF(ISTEXT(INDEX('Abs Formation'!$B$4:$T$369,MATCH(NI$9*1,Tableau6[Date],0),MATCH(Tableau3[[#This Row],[Nom Prénom]],Tableau6[[#Headers],[Infirmière]:[Personne 19]],0)))=TRUE,"Form","")</f>
        <v/>
      </c>
      <c r="NJ16" s="141" t="str">
        <f>IF(ISTEXT(INDEX('Abs Formation'!$B$4:$T$369,MATCH(NJ$9*1,Tableau6[Date],0),MATCH(Tableau3[[#This Row],[Nom Prénom]],Tableau6[[#Headers],[Infirmière]:[Personne 19]],0)))=TRUE,"Form","")</f>
        <v/>
      </c>
      <c r="NK16" s="141" t="str">
        <f>IF(ISTEXT(INDEX('Abs Formation'!$B$4:$T$369,MATCH(NK$9*1,Tableau6[Date],0),MATCH(Tableau3[[#This Row],[Nom Prénom]],Tableau6[[#Headers],[Infirmière]:[Personne 19]],0)))=TRUE,"Form","")</f>
        <v/>
      </c>
      <c r="NL16" s="141" t="str">
        <f>IF(ISTEXT(INDEX('Abs Formation'!$B$4:$T$369,MATCH(NL$9*1,Tableau6[Date],0),MATCH(Tableau3[[#This Row],[Nom Prénom]],Tableau6[[#Headers],[Infirmière]:[Personne 19]],0)))=TRUE,"Form","")</f>
        <v/>
      </c>
      <c r="NM16" s="141" t="str">
        <f>IF(ISTEXT(INDEX('Abs Formation'!$B$4:$T$369,MATCH(NM$9*1,Tableau6[Date],0),MATCH(Tableau3[[#This Row],[Nom Prénom]],Tableau6[[#Headers],[Infirmière]:[Personne 19]],0)))=TRUE,"Form","")</f>
        <v/>
      </c>
      <c r="NN16" s="141" t="str">
        <f>IF(ISTEXT(INDEX('Abs Formation'!$B$4:$T$369,MATCH(NN$9*1,Tableau6[Date],0),MATCH(Tableau3[[#This Row],[Nom Prénom]],Tableau6[[#Headers],[Infirmière]:[Personne 19]],0)))=TRUE,"Form","")</f>
        <v/>
      </c>
      <c r="NO16" s="141" t="str">
        <f>IF(ISTEXT(INDEX('Abs Formation'!$B$4:$T$369,MATCH(NO$9*1,Tableau6[Date],0),MATCH(Tableau3[[#This Row],[Nom Prénom]],Tableau6[[#Headers],[Infirmière]:[Personne 19]],0)))=TRUE,"Form","")</f>
        <v/>
      </c>
      <c r="NP16" s="145" t="str">
        <f>IF(ISTEXT(INDEX('Abs Formation'!$B$4:$T$369,MATCH(NP$9*1,Tableau6[Date],0),MATCH(Tableau3[[#This Row],[Nom Prénom]],Tableau6[[#Headers],[Infirmière]:[Personne 19]],0)))=TRUE,"Form","")</f>
        <v/>
      </c>
    </row>
    <row r="17" spans="1:380" ht="27" customHeight="1" x14ac:dyDescent="0.2">
      <c r="A17" s="77"/>
      <c r="B17" s="77"/>
      <c r="C17" s="77"/>
      <c r="D17" s="77">
        <f t="shared" si="7"/>
        <v>0</v>
      </c>
      <c r="E17" s="77">
        <f t="shared" si="8"/>
        <v>0</v>
      </c>
      <c r="F17" s="77">
        <f t="shared" si="9"/>
        <v>0</v>
      </c>
      <c r="G17" s="77">
        <f t="shared" si="10"/>
        <v>0</v>
      </c>
      <c r="H17" s="77">
        <f t="shared" si="5"/>
        <v>0</v>
      </c>
      <c r="I17" s="77">
        <f t="shared" si="6"/>
        <v>0</v>
      </c>
      <c r="J17" s="77">
        <f t="shared" si="11"/>
        <v>0</v>
      </c>
      <c r="K17" s="77" t="s">
        <v>90</v>
      </c>
      <c r="L17" s="77"/>
      <c r="M17" s="77"/>
      <c r="N17" s="148"/>
      <c r="O17" s="78" t="s">
        <v>606</v>
      </c>
      <c r="P17" s="131" t="str">
        <f>IF(ISTEXT(INDEX('Abs Formation'!$B$4:$T$369,MATCH(P$9*1,Tableau6[Date],0),MATCH(Tableau3[[#This Row],[Nom Prénom]],Tableau6[[#Headers],[Infirmière]:[Personne 19]],0)))=TRUE,"Form","")</f>
        <v/>
      </c>
      <c r="Q17" s="131" t="str">
        <f>IF(ISTEXT(INDEX('Abs Formation'!$B$4:$T$369,MATCH(Q$9*1,Tableau6[Date],0),MATCH(Tableau3[[#This Row],[Nom Prénom]],Tableau6[[#Headers],[Infirmière]:[Personne 19]],0)))=TRUE,"Form","")</f>
        <v/>
      </c>
      <c r="R17" s="131" t="str">
        <f>IF(ISTEXT(INDEX('Abs Formation'!$B$4:$T$369,MATCH(R$9*1,Tableau6[Date],0),MATCH(Tableau3[[#This Row],[Nom Prénom]],Tableau6[[#Headers],[Infirmière]:[Personne 19]],0)))=TRUE,"Form","")</f>
        <v/>
      </c>
      <c r="S17" s="131" t="str">
        <f>IF(ISTEXT(INDEX('Abs Formation'!$B$4:$T$369,MATCH(S$9*1,Tableau6[Date],0),MATCH(Tableau3[[#This Row],[Nom Prénom]],Tableau6[[#Headers],[Infirmière]:[Personne 19]],0)))=TRUE,"Form","")</f>
        <v/>
      </c>
      <c r="T17" s="131" t="str">
        <f>IF(ISTEXT(INDEX('Abs Formation'!$B$4:$T$369,MATCH(T$9*1,Tableau6[Date],0),MATCH(Tableau3[[#This Row],[Nom Prénom]],Tableau6[[#Headers],[Infirmière]:[Personne 19]],0)))=TRUE,"Form","")</f>
        <v/>
      </c>
      <c r="U17" s="131" t="str">
        <f>IF(ISTEXT(INDEX('Abs Formation'!$B$4:$T$369,MATCH(U$9*1,Tableau6[Date],0),MATCH(Tableau3[[#This Row],[Nom Prénom]],Tableau6[[#Headers],[Infirmière]:[Personne 19]],0)))=TRUE,"Form","")</f>
        <v/>
      </c>
      <c r="V17" s="131" t="str">
        <f>IF(ISTEXT(INDEX('Abs Formation'!$B$4:$T$369,MATCH(V$9*1,Tableau6[Date],0),MATCH(Tableau3[[#This Row],[Nom Prénom]],Tableau6[[#Headers],[Infirmière]:[Personne 19]],0)))=TRUE,"Form","")</f>
        <v/>
      </c>
      <c r="W17" s="131" t="str">
        <f>IF(ISTEXT(INDEX('Abs Formation'!$B$4:$T$369,MATCH(W$9*1,Tableau6[Date],0),MATCH(Tableau3[[#This Row],[Nom Prénom]],Tableau6[[#Headers],[Infirmière]:[Personne 19]],0)))=TRUE,"Form","")</f>
        <v/>
      </c>
      <c r="X17" s="131" t="str">
        <f>IF(ISTEXT(INDEX('Abs Formation'!$B$4:$T$369,MATCH(X$9*1,Tableau6[Date],0),MATCH(Tableau3[[#This Row],[Nom Prénom]],Tableau6[[#Headers],[Infirmière]:[Personne 19]],0)))=TRUE,"Form","")</f>
        <v/>
      </c>
      <c r="Y17" s="131" t="str">
        <f>IF(ISTEXT(INDEX('Abs Formation'!$B$4:$T$369,MATCH(Y$9*1,Tableau6[Date],0),MATCH(Tableau3[[#This Row],[Nom Prénom]],Tableau6[[#Headers],[Infirmière]:[Personne 19]],0)))=TRUE,"Form","")</f>
        <v/>
      </c>
      <c r="Z17" s="131" t="str">
        <f>IF(ISTEXT(INDEX('Abs Formation'!$B$4:$T$369,MATCH(Z$9*1,Tableau6[Date],0),MATCH(Tableau3[[#This Row],[Nom Prénom]],Tableau6[[#Headers],[Infirmière]:[Personne 19]],0)))=TRUE,"Form","")</f>
        <v/>
      </c>
      <c r="AA17" s="131" t="str">
        <f>IF(ISTEXT(INDEX('Abs Formation'!$B$4:$T$369,MATCH(AA$9*1,Tableau6[Date],0),MATCH(Tableau3[[#This Row],[Nom Prénom]],Tableau6[[#Headers],[Infirmière]:[Personne 19]],0)))=TRUE,"Form","")</f>
        <v/>
      </c>
      <c r="AB17" s="131" t="str">
        <f>IF(ISTEXT(INDEX('Abs Formation'!$B$4:$T$369,MATCH(AB$9*1,Tableau6[Date],0),MATCH(Tableau3[[#This Row],[Nom Prénom]],Tableau6[[#Headers],[Infirmière]:[Personne 19]],0)))=TRUE,"Form","")</f>
        <v/>
      </c>
      <c r="AC17" s="131" t="str">
        <f>IF(ISTEXT(INDEX('Abs Formation'!$B$4:$T$369,MATCH(AC$9*1,Tableau6[Date],0),MATCH(Tableau3[[#This Row],[Nom Prénom]],Tableau6[[#Headers],[Infirmière]:[Personne 19]],0)))=TRUE,"Form","")</f>
        <v/>
      </c>
      <c r="AD17" s="131" t="str">
        <f>IF(ISTEXT(INDEX('Abs Formation'!$B$4:$T$369,MATCH(AD$9*1,Tableau6[Date],0),MATCH(Tableau3[[#This Row],[Nom Prénom]],Tableau6[[#Headers],[Infirmière]:[Personne 19]],0)))=TRUE,"Form","")</f>
        <v/>
      </c>
      <c r="AE17" s="131" t="str">
        <f>IF(ISTEXT(INDEX('Abs Formation'!$B$4:$T$369,MATCH(AE$9*1,Tableau6[Date],0),MATCH(Tableau3[[#This Row],[Nom Prénom]],Tableau6[[#Headers],[Infirmière]:[Personne 19]],0)))=TRUE,"Form","")</f>
        <v/>
      </c>
      <c r="AF17" s="131" t="str">
        <f>IF(ISTEXT(INDEX('Abs Formation'!$B$4:$T$369,MATCH(AF$9*1,Tableau6[Date],0),MATCH(Tableau3[[#This Row],[Nom Prénom]],Tableau6[[#Headers],[Infirmière]:[Personne 19]],0)))=TRUE,"Form","")</f>
        <v/>
      </c>
      <c r="AG17" s="131" t="str">
        <f>IF(ISTEXT(INDEX('Abs Formation'!$B$4:$T$369,MATCH(AG$9*1,Tableau6[Date],0),MATCH(Tableau3[[#This Row],[Nom Prénom]],Tableau6[[#Headers],[Infirmière]:[Personne 19]],0)))=TRUE,"Form","")</f>
        <v/>
      </c>
      <c r="AH17" s="131" t="str">
        <f>IF(ISTEXT(INDEX('Abs Formation'!$B$4:$T$369,MATCH(AH$9*1,Tableau6[Date],0),MATCH(Tableau3[[#This Row],[Nom Prénom]],Tableau6[[#Headers],[Infirmière]:[Personne 19]],0)))=TRUE,"Form","")</f>
        <v/>
      </c>
      <c r="AI17" s="131" t="str">
        <f>IF(ISTEXT(INDEX('Abs Formation'!$B$4:$T$369,MATCH(AI$9*1,Tableau6[Date],0),MATCH(Tableau3[[#This Row],[Nom Prénom]],Tableau6[[#Headers],[Infirmière]:[Personne 19]],0)))=TRUE,"Form","")</f>
        <v/>
      </c>
      <c r="AJ17" s="131" t="str">
        <f>IF(ISTEXT(INDEX('Abs Formation'!$B$4:$T$369,MATCH(AJ$9*1,Tableau6[Date],0),MATCH(Tableau3[[#This Row],[Nom Prénom]],Tableau6[[#Headers],[Infirmière]:[Personne 19]],0)))=TRUE,"Form","")</f>
        <v/>
      </c>
      <c r="AK17" s="131" t="str">
        <f>IF(ISTEXT(INDEX('Abs Formation'!$B$4:$T$369,MATCH(AK$9*1,Tableau6[Date],0),MATCH(Tableau3[[#This Row],[Nom Prénom]],Tableau6[[#Headers],[Infirmière]:[Personne 19]],0)))=TRUE,"Form","")</f>
        <v/>
      </c>
      <c r="AL17" s="131" t="str">
        <f>IF(ISTEXT(INDEX('Abs Formation'!$B$4:$T$369,MATCH(AL$9*1,Tableau6[Date],0),MATCH(Tableau3[[#This Row],[Nom Prénom]],Tableau6[[#Headers],[Infirmière]:[Personne 19]],0)))=TRUE,"Form","")</f>
        <v/>
      </c>
      <c r="AM17" s="131" t="str">
        <f>IF(ISTEXT(INDEX('Abs Formation'!$B$4:$T$369,MATCH(AM$9*1,Tableau6[Date],0),MATCH(Tableau3[[#This Row],[Nom Prénom]],Tableau6[[#Headers],[Infirmière]:[Personne 19]],0)))=TRUE,"Form","")</f>
        <v/>
      </c>
      <c r="AN17" s="131" t="str">
        <f>IF(ISTEXT(INDEX('Abs Formation'!$B$4:$T$369,MATCH(AN$9*1,Tableau6[Date],0),MATCH(Tableau3[[#This Row],[Nom Prénom]],Tableau6[[#Headers],[Infirmière]:[Personne 19]],0)))=TRUE,"Form","")</f>
        <v/>
      </c>
      <c r="AO17" s="131" t="str">
        <f>IF(ISTEXT(INDEX('Abs Formation'!$B$4:$T$369,MATCH(AO$9*1,Tableau6[Date],0),MATCH(Tableau3[[#This Row],[Nom Prénom]],Tableau6[[#Headers],[Infirmière]:[Personne 19]],0)))=TRUE,"Form","")</f>
        <v/>
      </c>
      <c r="AP17" s="131" t="str">
        <f>IF(ISTEXT(INDEX('Abs Formation'!$B$4:$T$369,MATCH(AP$9*1,Tableau6[Date],0),MATCH(Tableau3[[#This Row],[Nom Prénom]],Tableau6[[#Headers],[Infirmière]:[Personne 19]],0)))=TRUE,"Form","")</f>
        <v/>
      </c>
      <c r="AQ17" s="131" t="str">
        <f>IF(ISTEXT(INDEX('Abs Formation'!$B$4:$T$369,MATCH(AQ$9*1,Tableau6[Date],0),MATCH(Tableau3[[#This Row],[Nom Prénom]],Tableau6[[#Headers],[Infirmière]:[Personne 19]],0)))=TRUE,"Form","")</f>
        <v/>
      </c>
      <c r="AR17" s="131" t="str">
        <f>IF(ISTEXT(INDEX('Abs Formation'!$B$4:$T$369,MATCH(AR$9*1,Tableau6[Date],0),MATCH(Tableau3[[#This Row],[Nom Prénom]],Tableau6[[#Headers],[Infirmière]:[Personne 19]],0)))=TRUE,"Form","")</f>
        <v/>
      </c>
      <c r="AS17" s="131" t="str">
        <f>IF(ISTEXT(INDEX('Abs Formation'!$B$4:$T$369,MATCH(AS$9*1,Tableau6[Date],0),MATCH(Tableau3[[#This Row],[Nom Prénom]],Tableau6[[#Headers],[Infirmière]:[Personne 19]],0)))=TRUE,"Form","")</f>
        <v/>
      </c>
      <c r="AT17" s="131" t="str">
        <f>IF(ISTEXT(INDEX('Abs Formation'!$B$4:$T$369,MATCH(AT$9*1,Tableau6[Date],0),MATCH(Tableau3[[#This Row],[Nom Prénom]],Tableau6[[#Headers],[Infirmière]:[Personne 19]],0)))=TRUE,"Form","")</f>
        <v/>
      </c>
      <c r="AU17" s="132" t="str">
        <f>IF(ISTEXT(INDEX('Abs Formation'!$B$4:$T$369,MATCH(AU$9*1,Tableau6[Date],0),MATCH(Tableau3[[#This Row],[Nom Prénom]],Tableau6[[#Headers],[Infirmière]:[Personne 19]],0)))=TRUE,"Form","")</f>
        <v/>
      </c>
      <c r="AV17" s="132" t="str">
        <f>IF(ISTEXT(INDEX('Abs Formation'!$B$4:$T$369,MATCH(AV$9*1,Tableau6[Date],0),MATCH(Tableau3[[#This Row],[Nom Prénom]],Tableau6[[#Headers],[Infirmière]:[Personne 19]],0)))=TRUE,"Form","")</f>
        <v/>
      </c>
      <c r="AW17" s="132" t="str">
        <f>IF(ISTEXT(INDEX('Abs Formation'!$B$4:$T$369,MATCH(AW$9*1,Tableau6[Date],0),MATCH(Tableau3[[#This Row],[Nom Prénom]],Tableau6[[#Headers],[Infirmière]:[Personne 19]],0)))=TRUE,"Form","")</f>
        <v/>
      </c>
      <c r="AX17" s="132" t="str">
        <f>IF(ISTEXT(INDEX('Abs Formation'!$B$4:$T$369,MATCH(AX$9*1,Tableau6[Date],0),MATCH(Tableau3[[#This Row],[Nom Prénom]],Tableau6[[#Headers],[Infirmière]:[Personne 19]],0)))=TRUE,"Form","")</f>
        <v/>
      </c>
      <c r="AY17" s="132" t="str">
        <f>IF(ISTEXT(INDEX('Abs Formation'!$B$4:$T$369,MATCH(AY$9*1,Tableau6[Date],0),MATCH(Tableau3[[#This Row],[Nom Prénom]],Tableau6[[#Headers],[Infirmière]:[Personne 19]],0)))=TRUE,"Form","")</f>
        <v/>
      </c>
      <c r="AZ17" s="132" t="str">
        <f>IF(ISTEXT(INDEX('Abs Formation'!$B$4:$T$369,MATCH(AZ$9*1,Tableau6[Date],0),MATCH(Tableau3[[#This Row],[Nom Prénom]],Tableau6[[#Headers],[Infirmière]:[Personne 19]],0)))=TRUE,"Form","")</f>
        <v/>
      </c>
      <c r="BA17" s="132" t="str">
        <f>IF(ISTEXT(INDEX('Abs Formation'!$B$4:$T$369,MATCH(BA$9*1,Tableau6[Date],0),MATCH(Tableau3[[#This Row],[Nom Prénom]],Tableau6[[#Headers],[Infirmière]:[Personne 19]],0)))=TRUE,"Form","")</f>
        <v/>
      </c>
      <c r="BB17" s="132" t="str">
        <f>IF(ISTEXT(INDEX('Abs Formation'!$B$4:$T$369,MATCH(BB$9*1,Tableau6[Date],0),MATCH(Tableau3[[#This Row],[Nom Prénom]],Tableau6[[#Headers],[Infirmière]:[Personne 19]],0)))=TRUE,"Form","")</f>
        <v/>
      </c>
      <c r="BC17" s="132" t="str">
        <f>IF(ISTEXT(INDEX('Abs Formation'!$B$4:$T$369,MATCH(BC$9*1,Tableau6[Date],0),MATCH(Tableau3[[#This Row],[Nom Prénom]],Tableau6[[#Headers],[Infirmière]:[Personne 19]],0)))=TRUE,"Form","")</f>
        <v/>
      </c>
      <c r="BD17" s="132" t="str">
        <f>IF(ISTEXT(INDEX('Abs Formation'!$B$4:$T$369,MATCH(BD$9*1,Tableau6[Date],0),MATCH(Tableau3[[#This Row],[Nom Prénom]],Tableau6[[#Headers],[Infirmière]:[Personne 19]],0)))=TRUE,"Form","")</f>
        <v/>
      </c>
      <c r="BE17" s="132" t="str">
        <f>IF(ISTEXT(INDEX('Abs Formation'!$B$4:$T$369,MATCH(BE$9*1,Tableau6[Date],0),MATCH(Tableau3[[#This Row],[Nom Prénom]],Tableau6[[#Headers],[Infirmière]:[Personne 19]],0)))=TRUE,"Form","")</f>
        <v/>
      </c>
      <c r="BF17" s="132" t="str">
        <f>IF(ISTEXT(INDEX('Abs Formation'!$B$4:$T$369,MATCH(BF$9*1,Tableau6[Date],0),MATCH(Tableau3[[#This Row],[Nom Prénom]],Tableau6[[#Headers],[Infirmière]:[Personne 19]],0)))=TRUE,"Form","")</f>
        <v/>
      </c>
      <c r="BG17" s="132" t="str">
        <f>IF(ISTEXT(INDEX('Abs Formation'!$B$4:$T$369,MATCH(BG$9*1,Tableau6[Date],0),MATCH(Tableau3[[#This Row],[Nom Prénom]],Tableau6[[#Headers],[Infirmière]:[Personne 19]],0)))=TRUE,"Form","")</f>
        <v/>
      </c>
      <c r="BH17" s="132" t="str">
        <f>IF(ISTEXT(INDEX('Abs Formation'!$B$4:$T$369,MATCH(BH$9*1,Tableau6[Date],0),MATCH(Tableau3[[#This Row],[Nom Prénom]],Tableau6[[#Headers],[Infirmière]:[Personne 19]],0)))=TRUE,"Form","")</f>
        <v/>
      </c>
      <c r="BI17" s="132" t="str">
        <f>IF(ISTEXT(INDEX('Abs Formation'!$B$4:$T$369,MATCH(BI$9*1,Tableau6[Date],0),MATCH(Tableau3[[#This Row],[Nom Prénom]],Tableau6[[#Headers],[Infirmière]:[Personne 19]],0)))=TRUE,"Form","")</f>
        <v/>
      </c>
      <c r="BJ17" s="132" t="str">
        <f>IF(ISTEXT(INDEX('Abs Formation'!$B$4:$T$369,MATCH(BJ$9*1,Tableau6[Date],0),MATCH(Tableau3[[#This Row],[Nom Prénom]],Tableau6[[#Headers],[Infirmière]:[Personne 19]],0)))=TRUE,"Form","")</f>
        <v/>
      </c>
      <c r="BK17" s="132" t="str">
        <f>IF(ISTEXT(INDEX('Abs Formation'!$B$4:$T$369,MATCH(BK$9*1,Tableau6[Date],0),MATCH(Tableau3[[#This Row],[Nom Prénom]],Tableau6[[#Headers],[Infirmière]:[Personne 19]],0)))=TRUE,"Form","")</f>
        <v/>
      </c>
      <c r="BL17" s="132" t="str">
        <f>IF(ISTEXT(INDEX('Abs Formation'!$B$4:$T$369,MATCH(BL$9*1,Tableau6[Date],0),MATCH(Tableau3[[#This Row],[Nom Prénom]],Tableau6[[#Headers],[Infirmière]:[Personne 19]],0)))=TRUE,"Form","")</f>
        <v/>
      </c>
      <c r="BM17" s="132" t="str">
        <f>IF(ISTEXT(INDEX('Abs Formation'!$B$4:$T$369,MATCH(BM$9*1,Tableau6[Date],0),MATCH(Tableau3[[#This Row],[Nom Prénom]],Tableau6[[#Headers],[Infirmière]:[Personne 19]],0)))=TRUE,"Form","")</f>
        <v/>
      </c>
      <c r="BN17" s="132" t="str">
        <f>IF(ISTEXT(INDEX('Abs Formation'!$B$4:$T$369,MATCH(BN$9*1,Tableau6[Date],0),MATCH(Tableau3[[#This Row],[Nom Prénom]],Tableau6[[#Headers],[Infirmière]:[Personne 19]],0)))=TRUE,"Form","")</f>
        <v/>
      </c>
      <c r="BO17" s="132" t="str">
        <f>IF(ISTEXT(INDEX('Abs Formation'!$B$4:$T$369,MATCH(BO$9*1,Tableau6[Date],0),MATCH(Tableau3[[#This Row],[Nom Prénom]],Tableau6[[#Headers],[Infirmière]:[Personne 19]],0)))=TRUE,"Form","")</f>
        <v/>
      </c>
      <c r="BP17" s="132" t="str">
        <f>IF(ISTEXT(INDEX('Abs Formation'!$B$4:$T$369,MATCH(BP$9*1,Tableau6[Date],0),MATCH(Tableau3[[#This Row],[Nom Prénom]],Tableau6[[#Headers],[Infirmière]:[Personne 19]],0)))=TRUE,"Form","")</f>
        <v/>
      </c>
      <c r="BQ17" s="132" t="str">
        <f>IF(ISTEXT(INDEX('Abs Formation'!$B$4:$T$369,MATCH(BQ$9*1,Tableau6[Date],0),MATCH(Tableau3[[#This Row],[Nom Prénom]],Tableau6[[#Headers],[Infirmière]:[Personne 19]],0)))=TRUE,"Form","")</f>
        <v/>
      </c>
      <c r="BR17" s="132" t="str">
        <f>IF(ISTEXT(INDEX('Abs Formation'!$B$4:$T$369,MATCH(BR$9*1,Tableau6[Date],0),MATCH(Tableau3[[#This Row],[Nom Prénom]],Tableau6[[#Headers],[Infirmière]:[Personne 19]],0)))=TRUE,"Form","")</f>
        <v/>
      </c>
      <c r="BS17" s="132" t="str">
        <f>IF(ISTEXT(INDEX('Abs Formation'!$B$4:$T$369,MATCH(BS$9*1,Tableau6[Date],0),MATCH(Tableau3[[#This Row],[Nom Prénom]],Tableau6[[#Headers],[Infirmière]:[Personne 19]],0)))=TRUE,"Form","")</f>
        <v/>
      </c>
      <c r="BT17" s="132" t="str">
        <f>IF(ISTEXT(INDEX('Abs Formation'!$B$4:$T$369,MATCH(BT$9*1,Tableau6[Date],0),MATCH(Tableau3[[#This Row],[Nom Prénom]],Tableau6[[#Headers],[Infirmière]:[Personne 19]],0)))=TRUE,"Form","")</f>
        <v/>
      </c>
      <c r="BU17" s="132" t="str">
        <f>IF(ISTEXT(INDEX('Abs Formation'!$B$4:$T$369,MATCH(BU$9*1,Tableau6[Date],0),MATCH(Tableau3[[#This Row],[Nom Prénom]],Tableau6[[#Headers],[Infirmière]:[Personne 19]],0)))=TRUE,"Form","")</f>
        <v/>
      </c>
      <c r="BV17" s="132" t="str">
        <f>IF(ISTEXT(INDEX('Abs Formation'!$B$4:$T$369,MATCH(BV$9*1,Tableau6[Date],0),MATCH(Tableau3[[#This Row],[Nom Prénom]],Tableau6[[#Headers],[Infirmière]:[Personne 19]],0)))=TRUE,"Form","")</f>
        <v/>
      </c>
      <c r="BW17" s="133" t="str">
        <f>IF(ISTEXT(INDEX('Abs Formation'!$B$4:$T$369,MATCH(BW$9*1,Tableau6[Date],0),MATCH(Tableau3[[#This Row],[Nom Prénom]],Tableau6[[#Headers],[Infirmière]:[Personne 19]],0)))=TRUE,"Form","")</f>
        <v/>
      </c>
      <c r="BX17" s="133" t="str">
        <f>IF(ISTEXT(INDEX('Abs Formation'!$B$4:$T$369,MATCH(BX$9*1,Tableau6[Date],0),MATCH(Tableau3[[#This Row],[Nom Prénom]],Tableau6[[#Headers],[Infirmière]:[Personne 19]],0)))=TRUE,"Form","")</f>
        <v/>
      </c>
      <c r="BY17" s="133" t="str">
        <f>IF(ISTEXT(INDEX('Abs Formation'!$B$4:$T$369,MATCH(BY$9*1,Tableau6[Date],0),MATCH(Tableau3[[#This Row],[Nom Prénom]],Tableau6[[#Headers],[Infirmière]:[Personne 19]],0)))=TRUE,"Form","")</f>
        <v/>
      </c>
      <c r="BZ17" s="133" t="str">
        <f>IF(ISTEXT(INDEX('Abs Formation'!$B$4:$T$369,MATCH(BZ$9*1,Tableau6[Date],0),MATCH(Tableau3[[#This Row],[Nom Prénom]],Tableau6[[#Headers],[Infirmière]:[Personne 19]],0)))=TRUE,"Form","")</f>
        <v/>
      </c>
      <c r="CA17" s="133" t="str">
        <f>IF(ISTEXT(INDEX('Abs Formation'!$B$4:$T$369,MATCH(CA$9*1,Tableau6[Date],0),MATCH(Tableau3[[#This Row],[Nom Prénom]],Tableau6[[#Headers],[Infirmière]:[Personne 19]],0)))=TRUE,"Form","")</f>
        <v/>
      </c>
      <c r="CB17" s="133" t="str">
        <f>IF(ISTEXT(INDEX('Abs Formation'!$B$4:$T$369,MATCH(CB$9*1,Tableau6[Date],0),MATCH(Tableau3[[#This Row],[Nom Prénom]],Tableau6[[#Headers],[Infirmière]:[Personne 19]],0)))=TRUE,"Form","")</f>
        <v/>
      </c>
      <c r="CC17" s="133" t="str">
        <f>IF(ISTEXT(INDEX('Abs Formation'!$B$4:$T$369,MATCH(CC$9*1,Tableau6[Date],0),MATCH(Tableau3[[#This Row],[Nom Prénom]],Tableau6[[#Headers],[Infirmière]:[Personne 19]],0)))=TRUE,"Form","")</f>
        <v/>
      </c>
      <c r="CD17" s="133" t="str">
        <f>IF(ISTEXT(INDEX('Abs Formation'!$B$4:$T$369,MATCH(CD$9*1,Tableau6[Date],0),MATCH(Tableau3[[#This Row],[Nom Prénom]],Tableau6[[#Headers],[Infirmière]:[Personne 19]],0)))=TRUE,"Form","")</f>
        <v/>
      </c>
      <c r="CE17" s="133" t="str">
        <f>IF(ISTEXT(INDEX('Abs Formation'!$B$4:$T$369,MATCH(CE$9*1,Tableau6[Date],0),MATCH(Tableau3[[#This Row],[Nom Prénom]],Tableau6[[#Headers],[Infirmière]:[Personne 19]],0)))=TRUE,"Form","")</f>
        <v/>
      </c>
      <c r="CF17" s="133" t="str">
        <f>IF(ISTEXT(INDEX('Abs Formation'!$B$4:$T$369,MATCH(CF$9*1,Tableau6[Date],0),MATCH(Tableau3[[#This Row],[Nom Prénom]],Tableau6[[#Headers],[Infirmière]:[Personne 19]],0)))=TRUE,"Form","")</f>
        <v/>
      </c>
      <c r="CG17" s="133" t="str">
        <f>IF(ISTEXT(INDEX('Abs Formation'!$B$4:$T$369,MATCH(CG$9*1,Tableau6[Date],0),MATCH(Tableau3[[#This Row],[Nom Prénom]],Tableau6[[#Headers],[Infirmière]:[Personne 19]],0)))=TRUE,"Form","")</f>
        <v/>
      </c>
      <c r="CH17" s="133" t="str">
        <f>IF(ISTEXT(INDEX('Abs Formation'!$B$4:$T$369,MATCH(CH$9*1,Tableau6[Date],0),MATCH(Tableau3[[#This Row],[Nom Prénom]],Tableau6[[#Headers],[Infirmière]:[Personne 19]],0)))=TRUE,"Form","")</f>
        <v/>
      </c>
      <c r="CI17" s="133" t="str">
        <f>IF(ISTEXT(INDEX('Abs Formation'!$B$4:$T$369,MATCH(CI$9*1,Tableau6[Date],0),MATCH(Tableau3[[#This Row],[Nom Prénom]],Tableau6[[#Headers],[Infirmière]:[Personne 19]],0)))=TRUE,"Form","")</f>
        <v/>
      </c>
      <c r="CJ17" s="133" t="str">
        <f>IF(ISTEXT(INDEX('Abs Formation'!$B$4:$T$369,MATCH(CJ$9*1,Tableau6[Date],0),MATCH(Tableau3[[#This Row],[Nom Prénom]],Tableau6[[#Headers],[Infirmière]:[Personne 19]],0)))=TRUE,"Form","")</f>
        <v/>
      </c>
      <c r="CK17" s="133" t="str">
        <f>IF(ISTEXT(INDEX('Abs Formation'!$B$4:$T$369,MATCH(CK$9*1,Tableau6[Date],0),MATCH(Tableau3[[#This Row],[Nom Prénom]],Tableau6[[#Headers],[Infirmière]:[Personne 19]],0)))=TRUE,"Form","")</f>
        <v/>
      </c>
      <c r="CL17" s="133" t="str">
        <f>IF(ISTEXT(INDEX('Abs Formation'!$B$4:$T$369,MATCH(CL$9*1,Tableau6[Date],0),MATCH(Tableau3[[#This Row],[Nom Prénom]],Tableau6[[#Headers],[Infirmière]:[Personne 19]],0)))=TRUE,"Form","")</f>
        <v/>
      </c>
      <c r="CM17" s="133" t="str">
        <f>IF(ISTEXT(INDEX('Abs Formation'!$B$4:$T$369,MATCH(CM$9*1,Tableau6[Date],0),MATCH(Tableau3[[#This Row],[Nom Prénom]],Tableau6[[#Headers],[Infirmière]:[Personne 19]],0)))=TRUE,"Form","")</f>
        <v/>
      </c>
      <c r="CN17" s="133" t="str">
        <f>IF(ISTEXT(INDEX('Abs Formation'!$B$4:$T$369,MATCH(CN$9*1,Tableau6[Date],0),MATCH(Tableau3[[#This Row],[Nom Prénom]],Tableau6[[#Headers],[Infirmière]:[Personne 19]],0)))=TRUE,"Form","")</f>
        <v/>
      </c>
      <c r="CO17" s="133" t="str">
        <f>IF(ISTEXT(INDEX('Abs Formation'!$B$4:$T$369,MATCH(CO$9*1,Tableau6[Date],0),MATCH(Tableau3[[#This Row],[Nom Prénom]],Tableau6[[#Headers],[Infirmière]:[Personne 19]],0)))=TRUE,"Form","")</f>
        <v/>
      </c>
      <c r="CP17" s="133" t="str">
        <f>IF(ISTEXT(INDEX('Abs Formation'!$B$4:$T$369,MATCH(CP$9*1,Tableau6[Date],0),MATCH(Tableau3[[#This Row],[Nom Prénom]],Tableau6[[#Headers],[Infirmière]:[Personne 19]],0)))=TRUE,"Form","")</f>
        <v/>
      </c>
      <c r="CQ17" s="133" t="str">
        <f>IF(ISTEXT(INDEX('Abs Formation'!$B$4:$T$369,MATCH(CQ$9*1,Tableau6[Date],0),MATCH(Tableau3[[#This Row],[Nom Prénom]],Tableau6[[#Headers],[Infirmière]:[Personne 19]],0)))=TRUE,"Form","")</f>
        <v/>
      </c>
      <c r="CR17" s="133" t="str">
        <f>IF(ISTEXT(INDEX('Abs Formation'!$B$4:$T$369,MATCH(CR$9*1,Tableau6[Date],0),MATCH(Tableau3[[#This Row],[Nom Prénom]],Tableau6[[#Headers],[Infirmière]:[Personne 19]],0)))=TRUE,"Form","")</f>
        <v/>
      </c>
      <c r="CS17" s="133" t="str">
        <f>IF(ISTEXT(INDEX('Abs Formation'!$B$4:$T$369,MATCH(CS$9*1,Tableau6[Date],0),MATCH(Tableau3[[#This Row],[Nom Prénom]],Tableau6[[#Headers],[Infirmière]:[Personne 19]],0)))=TRUE,"Form","")</f>
        <v/>
      </c>
      <c r="CT17" s="133" t="str">
        <f>IF(ISTEXT(INDEX('Abs Formation'!$B$4:$T$369,MATCH(CT$9*1,Tableau6[Date],0),MATCH(Tableau3[[#This Row],[Nom Prénom]],Tableau6[[#Headers],[Infirmière]:[Personne 19]],0)))=TRUE,"Form","")</f>
        <v/>
      </c>
      <c r="CU17" s="133" t="str">
        <f>IF(ISTEXT(INDEX('Abs Formation'!$B$4:$T$369,MATCH(CU$9*1,Tableau6[Date],0),MATCH(Tableau3[[#This Row],[Nom Prénom]],Tableau6[[#Headers],[Infirmière]:[Personne 19]],0)))=TRUE,"Form","")</f>
        <v/>
      </c>
      <c r="CV17" s="133" t="str">
        <f>IF(ISTEXT(INDEX('Abs Formation'!$B$4:$T$369,MATCH(CV$9*1,Tableau6[Date],0),MATCH(Tableau3[[#This Row],[Nom Prénom]],Tableau6[[#Headers],[Infirmière]:[Personne 19]],0)))=TRUE,"Form","")</f>
        <v/>
      </c>
      <c r="CW17" s="133" t="str">
        <f>IF(ISTEXT(INDEX('Abs Formation'!$B$4:$T$369,MATCH(CW$9*1,Tableau6[Date],0),MATCH(Tableau3[[#This Row],[Nom Prénom]],Tableau6[[#Headers],[Infirmière]:[Personne 19]],0)))=TRUE,"Form","")</f>
        <v/>
      </c>
      <c r="CX17" s="133" t="str">
        <f>IF(ISTEXT(INDEX('Abs Formation'!$B$4:$T$369,MATCH(CX$9*1,Tableau6[Date],0),MATCH(Tableau3[[#This Row],[Nom Prénom]],Tableau6[[#Headers],[Infirmière]:[Personne 19]],0)))=TRUE,"Form","")</f>
        <v/>
      </c>
      <c r="CY17" s="133" t="str">
        <f>IF(ISTEXT(INDEX('Abs Formation'!$B$4:$T$369,MATCH(CY$9*1,Tableau6[Date],0),MATCH(Tableau3[[#This Row],[Nom Prénom]],Tableau6[[#Headers],[Infirmière]:[Personne 19]],0)))=TRUE,"Form","")</f>
        <v/>
      </c>
      <c r="CZ17" s="133" t="str">
        <f>IF(ISTEXT(INDEX('Abs Formation'!$B$4:$T$369,MATCH(CZ$9*1,Tableau6[Date],0),MATCH(Tableau3[[#This Row],[Nom Prénom]],Tableau6[[#Headers],[Infirmière]:[Personne 19]],0)))=TRUE,"Form","")</f>
        <v/>
      </c>
      <c r="DA17" s="133" t="str">
        <f>IF(ISTEXT(INDEX('Abs Formation'!$B$4:$T$369,MATCH(DA$9*1,Tableau6[Date],0),MATCH(Tableau3[[#This Row],[Nom Prénom]],Tableau6[[#Headers],[Infirmière]:[Personne 19]],0)))=TRUE,"Form","")</f>
        <v/>
      </c>
      <c r="DB17" s="134" t="str">
        <f>IF(ISTEXT(INDEX('Abs Formation'!$B$4:$T$369,MATCH(DB$9*1,Tableau6[Date],0),MATCH(Tableau3[[#This Row],[Nom Prénom]],Tableau6[[#Headers],[Infirmière]:[Personne 19]],0)))=TRUE,"Form","")</f>
        <v/>
      </c>
      <c r="DC17" s="134" t="str">
        <f>IF(ISTEXT(INDEX('Abs Formation'!$B$4:$T$369,MATCH(DC$9*1,Tableau6[Date],0),MATCH(Tableau3[[#This Row],[Nom Prénom]],Tableau6[[#Headers],[Infirmière]:[Personne 19]],0)))=TRUE,"Form","")</f>
        <v/>
      </c>
      <c r="DD17" s="134" t="str">
        <f>IF(ISTEXT(INDEX('Abs Formation'!$B$4:$T$369,MATCH(DD$9*1,Tableau6[Date],0),MATCH(Tableau3[[#This Row],[Nom Prénom]],Tableau6[[#Headers],[Infirmière]:[Personne 19]],0)))=TRUE,"Form","")</f>
        <v/>
      </c>
      <c r="DE17" s="134" t="str">
        <f>IF(ISTEXT(INDEX('Abs Formation'!$B$4:$T$369,MATCH(DE$9*1,Tableau6[Date],0),MATCH(Tableau3[[#This Row],[Nom Prénom]],Tableau6[[#Headers],[Infirmière]:[Personne 19]],0)))=TRUE,"Form","")</f>
        <v/>
      </c>
      <c r="DF17" s="134" t="str">
        <f>IF(ISTEXT(INDEX('Abs Formation'!$B$4:$T$369,MATCH(DF$9*1,Tableau6[Date],0),MATCH(Tableau3[[#This Row],[Nom Prénom]],Tableau6[[#Headers],[Infirmière]:[Personne 19]],0)))=TRUE,"Form","")</f>
        <v/>
      </c>
      <c r="DG17" s="134" t="str">
        <f>IF(ISTEXT(INDEX('Abs Formation'!$B$4:$T$369,MATCH(DG$9*1,Tableau6[Date],0),MATCH(Tableau3[[#This Row],[Nom Prénom]],Tableau6[[#Headers],[Infirmière]:[Personne 19]],0)))=TRUE,"Form","")</f>
        <v/>
      </c>
      <c r="DH17" s="134" t="str">
        <f>IF(ISTEXT(INDEX('Abs Formation'!$B$4:$T$369,MATCH(DH$9*1,Tableau6[Date],0),MATCH(Tableau3[[#This Row],[Nom Prénom]],Tableau6[[#Headers],[Infirmière]:[Personne 19]],0)))=TRUE,"Form","")</f>
        <v/>
      </c>
      <c r="DI17" s="134" t="str">
        <f>IF(ISTEXT(INDEX('Abs Formation'!$B$4:$T$369,MATCH(DI$9*1,Tableau6[Date],0),MATCH(Tableau3[[#This Row],[Nom Prénom]],Tableau6[[#Headers],[Infirmière]:[Personne 19]],0)))=TRUE,"Form","")</f>
        <v/>
      </c>
      <c r="DJ17" s="134" t="str">
        <f>IF(ISTEXT(INDEX('Abs Formation'!$B$4:$T$369,MATCH(DJ$9*1,Tableau6[Date],0),MATCH(Tableau3[[#This Row],[Nom Prénom]],Tableau6[[#Headers],[Infirmière]:[Personne 19]],0)))=TRUE,"Form","")</f>
        <v/>
      </c>
      <c r="DK17" s="134" t="str">
        <f>IF(ISTEXT(INDEX('Abs Formation'!$B$4:$T$369,MATCH(DK$9*1,Tableau6[Date],0),MATCH(Tableau3[[#This Row],[Nom Prénom]],Tableau6[[#Headers],[Infirmière]:[Personne 19]],0)))=TRUE,"Form","")</f>
        <v/>
      </c>
      <c r="DL17" s="134" t="str">
        <f>IF(ISTEXT(INDEX('Abs Formation'!$B$4:$T$369,MATCH(DL$9*1,Tableau6[Date],0),MATCH(Tableau3[[#This Row],[Nom Prénom]],Tableau6[[#Headers],[Infirmière]:[Personne 19]],0)))=TRUE,"Form","")</f>
        <v/>
      </c>
      <c r="DM17" s="134" t="str">
        <f>IF(ISTEXT(INDEX('Abs Formation'!$B$4:$T$369,MATCH(DM$9*1,Tableau6[Date],0),MATCH(Tableau3[[#This Row],[Nom Prénom]],Tableau6[[#Headers],[Infirmière]:[Personne 19]],0)))=TRUE,"Form","")</f>
        <v/>
      </c>
      <c r="DN17" s="134" t="str">
        <f>IF(ISTEXT(INDEX('Abs Formation'!$B$4:$T$369,MATCH(DN$9*1,Tableau6[Date],0),MATCH(Tableau3[[#This Row],[Nom Prénom]],Tableau6[[#Headers],[Infirmière]:[Personne 19]],0)))=TRUE,"Form","")</f>
        <v/>
      </c>
      <c r="DO17" s="134" t="str">
        <f>IF(ISTEXT(INDEX('Abs Formation'!$B$4:$T$369,MATCH(DO$9*1,Tableau6[Date],0),MATCH(Tableau3[[#This Row],[Nom Prénom]],Tableau6[[#Headers],[Infirmière]:[Personne 19]],0)))=TRUE,"Form","")</f>
        <v/>
      </c>
      <c r="DP17" s="134" t="str">
        <f>IF(ISTEXT(INDEX('Abs Formation'!$B$4:$T$369,MATCH(DP$9*1,Tableau6[Date],0),MATCH(Tableau3[[#This Row],[Nom Prénom]],Tableau6[[#Headers],[Infirmière]:[Personne 19]],0)))=TRUE,"Form","")</f>
        <v/>
      </c>
      <c r="DQ17" s="134" t="str">
        <f>IF(ISTEXT(INDEX('Abs Formation'!$B$4:$T$369,MATCH(DQ$9*1,Tableau6[Date],0),MATCH(Tableau3[[#This Row],[Nom Prénom]],Tableau6[[#Headers],[Infirmière]:[Personne 19]],0)))=TRUE,"Form","")</f>
        <v/>
      </c>
      <c r="DR17" s="134" t="str">
        <f>IF(ISTEXT(INDEX('Abs Formation'!$B$4:$T$369,MATCH(DR$9*1,Tableau6[Date],0),MATCH(Tableau3[[#This Row],[Nom Prénom]],Tableau6[[#Headers],[Infirmière]:[Personne 19]],0)))=TRUE,"Form","")</f>
        <v/>
      </c>
      <c r="DS17" s="134" t="str">
        <f>IF(ISTEXT(INDEX('Abs Formation'!$B$4:$T$369,MATCH(DS$9*1,Tableau6[Date],0),MATCH(Tableau3[[#This Row],[Nom Prénom]],Tableau6[[#Headers],[Infirmière]:[Personne 19]],0)))=TRUE,"Form","")</f>
        <v/>
      </c>
      <c r="DT17" s="134" t="str">
        <f>IF(ISTEXT(INDEX('Abs Formation'!$B$4:$T$369,MATCH(DT$9*1,Tableau6[Date],0),MATCH(Tableau3[[#This Row],[Nom Prénom]],Tableau6[[#Headers],[Infirmière]:[Personne 19]],0)))=TRUE,"Form","")</f>
        <v/>
      </c>
      <c r="DU17" s="134" t="str">
        <f>IF(ISTEXT(INDEX('Abs Formation'!$B$4:$T$369,MATCH(DU$9*1,Tableau6[Date],0),MATCH(Tableau3[[#This Row],[Nom Prénom]],Tableau6[[#Headers],[Infirmière]:[Personne 19]],0)))=TRUE,"Form","")</f>
        <v/>
      </c>
      <c r="DV17" s="134" t="str">
        <f>IF(ISTEXT(INDEX('Abs Formation'!$B$4:$T$369,MATCH(DV$9*1,Tableau6[Date],0),MATCH(Tableau3[[#This Row],[Nom Prénom]],Tableau6[[#Headers],[Infirmière]:[Personne 19]],0)))=TRUE,"Form","")</f>
        <v/>
      </c>
      <c r="DW17" s="134" t="str">
        <f>IF(ISTEXT(INDEX('Abs Formation'!$B$4:$T$369,MATCH(DW$9*1,Tableau6[Date],0),MATCH(Tableau3[[#This Row],[Nom Prénom]],Tableau6[[#Headers],[Infirmière]:[Personne 19]],0)))=TRUE,"Form","")</f>
        <v/>
      </c>
      <c r="DX17" s="134" t="str">
        <f>IF(ISTEXT(INDEX('Abs Formation'!$B$4:$T$369,MATCH(DX$9*1,Tableau6[Date],0),MATCH(Tableau3[[#This Row],[Nom Prénom]],Tableau6[[#Headers],[Infirmière]:[Personne 19]],0)))=TRUE,"Form","")</f>
        <v/>
      </c>
      <c r="DY17" s="134" t="str">
        <f>IF(ISTEXT(INDEX('Abs Formation'!$B$4:$T$369,MATCH(DY$9*1,Tableau6[Date],0),MATCH(Tableau3[[#This Row],[Nom Prénom]],Tableau6[[#Headers],[Infirmière]:[Personne 19]],0)))=TRUE,"Form","")</f>
        <v/>
      </c>
      <c r="DZ17" s="134" t="str">
        <f>IF(ISTEXT(INDEX('Abs Formation'!$B$4:$T$369,MATCH(DZ$9*1,Tableau6[Date],0),MATCH(Tableau3[[#This Row],[Nom Prénom]],Tableau6[[#Headers],[Infirmière]:[Personne 19]],0)))=TRUE,"Form","")</f>
        <v/>
      </c>
      <c r="EA17" s="134" t="str">
        <f>IF(ISTEXT(INDEX('Abs Formation'!$B$4:$T$369,MATCH(EA$9*1,Tableau6[Date],0),MATCH(Tableau3[[#This Row],[Nom Prénom]],Tableau6[[#Headers],[Infirmière]:[Personne 19]],0)))=TRUE,"Form","")</f>
        <v/>
      </c>
      <c r="EB17" s="134" t="str">
        <f>IF(ISTEXT(INDEX('Abs Formation'!$B$4:$T$369,MATCH(EB$9*1,Tableau6[Date],0),MATCH(Tableau3[[#This Row],[Nom Prénom]],Tableau6[[#Headers],[Infirmière]:[Personne 19]],0)))=TRUE,"Form","")</f>
        <v/>
      </c>
      <c r="EC17" s="134" t="str">
        <f>IF(ISTEXT(INDEX('Abs Formation'!$B$4:$T$369,MATCH(EC$9*1,Tableau6[Date],0),MATCH(Tableau3[[#This Row],[Nom Prénom]],Tableau6[[#Headers],[Infirmière]:[Personne 19]],0)))=TRUE,"Form","")</f>
        <v/>
      </c>
      <c r="ED17" s="134" t="str">
        <f>IF(ISTEXT(INDEX('Abs Formation'!$B$4:$T$369,MATCH(ED$9*1,Tableau6[Date],0),MATCH(Tableau3[[#This Row],[Nom Prénom]],Tableau6[[#Headers],[Infirmière]:[Personne 19]],0)))=TRUE,"Form","")</f>
        <v/>
      </c>
      <c r="EE17" s="134" t="str">
        <f>IF(ISTEXT(INDEX('Abs Formation'!$B$4:$T$369,MATCH(EE$9*1,Tableau6[Date],0),MATCH(Tableau3[[#This Row],[Nom Prénom]],Tableau6[[#Headers],[Infirmière]:[Personne 19]],0)))=TRUE,"Form","")</f>
        <v/>
      </c>
      <c r="EF17" s="135" t="str">
        <f>IF(ISTEXT(INDEX('Abs Formation'!$B$4:$T$369,MATCH(EF$9*1,Tableau6[Date],0),MATCH(Tableau3[[#This Row],[Nom Prénom]],Tableau6[[#Headers],[Infirmière]:[Personne 19]],0)))=TRUE,"Form","")</f>
        <v/>
      </c>
      <c r="EG17" s="135" t="str">
        <f>IF(ISTEXT(INDEX('Abs Formation'!$B$4:$T$369,MATCH(EG$9*1,Tableau6[Date],0),MATCH(Tableau3[[#This Row],[Nom Prénom]],Tableau6[[#Headers],[Infirmière]:[Personne 19]],0)))=TRUE,"Form","")</f>
        <v/>
      </c>
      <c r="EH17" s="135" t="str">
        <f>IF(ISTEXT(INDEX('Abs Formation'!$B$4:$T$369,MATCH(EH$9*1,Tableau6[Date],0),MATCH(Tableau3[[#This Row],[Nom Prénom]],Tableau6[[#Headers],[Infirmière]:[Personne 19]],0)))=TRUE,"Form","")</f>
        <v/>
      </c>
      <c r="EI17" s="135" t="str">
        <f>IF(ISTEXT(INDEX('Abs Formation'!$B$4:$T$369,MATCH(EI$9*1,Tableau6[Date],0),MATCH(Tableau3[[#This Row],[Nom Prénom]],Tableau6[[#Headers],[Infirmière]:[Personne 19]],0)))=TRUE,"Form","")</f>
        <v/>
      </c>
      <c r="EJ17" s="135" t="str">
        <f>IF(ISTEXT(INDEX('Abs Formation'!$B$4:$T$369,MATCH(EJ$9*1,Tableau6[Date],0),MATCH(Tableau3[[#This Row],[Nom Prénom]],Tableau6[[#Headers],[Infirmière]:[Personne 19]],0)))=TRUE,"Form","")</f>
        <v/>
      </c>
      <c r="EK17" s="135" t="str">
        <f>IF(ISTEXT(INDEX('Abs Formation'!$B$4:$T$369,MATCH(EK$9*1,Tableau6[Date],0),MATCH(Tableau3[[#This Row],[Nom Prénom]],Tableau6[[#Headers],[Infirmière]:[Personne 19]],0)))=TRUE,"Form","")</f>
        <v/>
      </c>
      <c r="EL17" s="135" t="str">
        <f>IF(ISTEXT(INDEX('Abs Formation'!$B$4:$T$369,MATCH(EL$9*1,Tableau6[Date],0),MATCH(Tableau3[[#This Row],[Nom Prénom]],Tableau6[[#Headers],[Infirmière]:[Personne 19]],0)))=TRUE,"Form","")</f>
        <v/>
      </c>
      <c r="EM17" s="135" t="str">
        <f>IF(ISTEXT(INDEX('Abs Formation'!$B$4:$T$369,MATCH(EM$9*1,Tableau6[Date],0),MATCH(Tableau3[[#This Row],[Nom Prénom]],Tableau6[[#Headers],[Infirmière]:[Personne 19]],0)))=TRUE,"Form","")</f>
        <v/>
      </c>
      <c r="EN17" s="135" t="str">
        <f>IF(ISTEXT(INDEX('Abs Formation'!$B$4:$T$369,MATCH(EN$9*1,Tableau6[Date],0),MATCH(Tableau3[[#This Row],[Nom Prénom]],Tableau6[[#Headers],[Infirmière]:[Personne 19]],0)))=TRUE,"Form","")</f>
        <v/>
      </c>
      <c r="EO17" s="135" t="str">
        <f>IF(ISTEXT(INDEX('Abs Formation'!$B$4:$T$369,MATCH(EO$9*1,Tableau6[Date],0),MATCH(Tableau3[[#This Row],[Nom Prénom]],Tableau6[[#Headers],[Infirmière]:[Personne 19]],0)))=TRUE,"Form","")</f>
        <v/>
      </c>
      <c r="EP17" s="135" t="str">
        <f>IF(ISTEXT(INDEX('Abs Formation'!$B$4:$T$369,MATCH(EP$9*1,Tableau6[Date],0),MATCH(Tableau3[[#This Row],[Nom Prénom]],Tableau6[[#Headers],[Infirmière]:[Personne 19]],0)))=TRUE,"Form","")</f>
        <v/>
      </c>
      <c r="EQ17" s="135" t="str">
        <f>IF(ISTEXT(INDEX('Abs Formation'!$B$4:$T$369,MATCH(EQ$9*1,Tableau6[Date],0),MATCH(Tableau3[[#This Row],[Nom Prénom]],Tableau6[[#Headers],[Infirmière]:[Personne 19]],0)))=TRUE,"Form","")</f>
        <v/>
      </c>
      <c r="ER17" s="135" t="str">
        <f>IF(ISTEXT(INDEX('Abs Formation'!$B$4:$T$369,MATCH(ER$9*1,Tableau6[Date],0),MATCH(Tableau3[[#This Row],[Nom Prénom]],Tableau6[[#Headers],[Infirmière]:[Personne 19]],0)))=TRUE,"Form","")</f>
        <v/>
      </c>
      <c r="ES17" s="135" t="str">
        <f>IF(ISTEXT(INDEX('Abs Formation'!$B$4:$T$369,MATCH(ES$9*1,Tableau6[Date],0),MATCH(Tableau3[[#This Row],[Nom Prénom]],Tableau6[[#Headers],[Infirmière]:[Personne 19]],0)))=TRUE,"Form","")</f>
        <v/>
      </c>
      <c r="ET17" s="135" t="str">
        <f>IF(ISTEXT(INDEX('Abs Formation'!$B$4:$T$369,MATCH(ET$9*1,Tableau6[Date],0),MATCH(Tableau3[[#This Row],[Nom Prénom]],Tableau6[[#Headers],[Infirmière]:[Personne 19]],0)))=TRUE,"Form","")</f>
        <v/>
      </c>
      <c r="EU17" s="135" t="str">
        <f>IF(ISTEXT(INDEX('Abs Formation'!$B$4:$T$369,MATCH(EU$9*1,Tableau6[Date],0),MATCH(Tableau3[[#This Row],[Nom Prénom]],Tableau6[[#Headers],[Infirmière]:[Personne 19]],0)))=TRUE,"Form","")</f>
        <v/>
      </c>
      <c r="EV17" s="135" t="str">
        <f>IF(ISTEXT(INDEX('Abs Formation'!$B$4:$T$369,MATCH(EV$9*1,Tableau6[Date],0),MATCH(Tableau3[[#This Row],[Nom Prénom]],Tableau6[[#Headers],[Infirmière]:[Personne 19]],0)))=TRUE,"Form","")</f>
        <v/>
      </c>
      <c r="EW17" s="135" t="str">
        <f>IF(ISTEXT(INDEX('Abs Formation'!$B$4:$T$369,MATCH(EW$9*1,Tableau6[Date],0),MATCH(Tableau3[[#This Row],[Nom Prénom]],Tableau6[[#Headers],[Infirmière]:[Personne 19]],0)))=TRUE,"Form","")</f>
        <v/>
      </c>
      <c r="EX17" s="135" t="str">
        <f>IF(ISTEXT(INDEX('Abs Formation'!$B$4:$T$369,MATCH(EX$9*1,Tableau6[Date],0),MATCH(Tableau3[[#This Row],[Nom Prénom]],Tableau6[[#Headers],[Infirmière]:[Personne 19]],0)))=TRUE,"Form","")</f>
        <v/>
      </c>
      <c r="EY17" s="135" t="str">
        <f>IF(ISTEXT(INDEX('Abs Formation'!$B$4:$T$369,MATCH(EY$9*1,Tableau6[Date],0),MATCH(Tableau3[[#This Row],[Nom Prénom]],Tableau6[[#Headers],[Infirmière]:[Personne 19]],0)))=TRUE,"Form","")</f>
        <v/>
      </c>
      <c r="EZ17" s="135" t="str">
        <f>IF(ISTEXT(INDEX('Abs Formation'!$B$4:$T$369,MATCH(EZ$9*1,Tableau6[Date],0),MATCH(Tableau3[[#This Row],[Nom Prénom]],Tableau6[[#Headers],[Infirmière]:[Personne 19]],0)))=TRUE,"Form","")</f>
        <v/>
      </c>
      <c r="FA17" s="135" t="str">
        <f>IF(ISTEXT(INDEX('Abs Formation'!$B$4:$T$369,MATCH(FA$9*1,Tableau6[Date],0),MATCH(Tableau3[[#This Row],[Nom Prénom]],Tableau6[[#Headers],[Infirmière]:[Personne 19]],0)))=TRUE,"Form","")</f>
        <v/>
      </c>
      <c r="FB17" s="135" t="str">
        <f>IF(ISTEXT(INDEX('Abs Formation'!$B$4:$T$369,MATCH(FB$9*1,Tableau6[Date],0),MATCH(Tableau3[[#This Row],[Nom Prénom]],Tableau6[[#Headers],[Infirmière]:[Personne 19]],0)))=TRUE,"Form","")</f>
        <v/>
      </c>
      <c r="FC17" s="135" t="str">
        <f>IF(ISTEXT(INDEX('Abs Formation'!$B$4:$T$369,MATCH(FC$9*1,Tableau6[Date],0),MATCH(Tableau3[[#This Row],[Nom Prénom]],Tableau6[[#Headers],[Infirmière]:[Personne 19]],0)))=TRUE,"Form","")</f>
        <v/>
      </c>
      <c r="FD17" s="135" t="str">
        <f>IF(ISTEXT(INDEX('Abs Formation'!$B$4:$T$369,MATCH(FD$9*1,Tableau6[Date],0),MATCH(Tableau3[[#This Row],[Nom Prénom]],Tableau6[[#Headers],[Infirmière]:[Personne 19]],0)))=TRUE,"Form","")</f>
        <v/>
      </c>
      <c r="FE17" s="135" t="str">
        <f>IF(ISTEXT(INDEX('Abs Formation'!$B$4:$T$369,MATCH(FE$9*1,Tableau6[Date],0),MATCH(Tableau3[[#This Row],[Nom Prénom]],Tableau6[[#Headers],[Infirmière]:[Personne 19]],0)))=TRUE,"Form","")</f>
        <v/>
      </c>
      <c r="FF17" s="135" t="str">
        <f>IF(ISTEXT(INDEX('Abs Formation'!$B$4:$T$369,MATCH(FF$9*1,Tableau6[Date],0),MATCH(Tableau3[[#This Row],[Nom Prénom]],Tableau6[[#Headers],[Infirmière]:[Personne 19]],0)))=TRUE,"Form","")</f>
        <v/>
      </c>
      <c r="FG17" s="135" t="str">
        <f>IF(ISTEXT(INDEX('Abs Formation'!$B$4:$T$369,MATCH(FG$9*1,Tableau6[Date],0),MATCH(Tableau3[[#This Row],[Nom Prénom]],Tableau6[[#Headers],[Infirmière]:[Personne 19]],0)))=TRUE,"Form","")</f>
        <v/>
      </c>
      <c r="FH17" s="135" t="str">
        <f>IF(ISTEXT(INDEX('Abs Formation'!$B$4:$T$369,MATCH(FH$9*1,Tableau6[Date],0),MATCH(Tableau3[[#This Row],[Nom Prénom]],Tableau6[[#Headers],[Infirmière]:[Personne 19]],0)))=TRUE,"Form","")</f>
        <v/>
      </c>
      <c r="FI17" s="135" t="str">
        <f>IF(ISTEXT(INDEX('Abs Formation'!$B$4:$T$369,MATCH(FI$9*1,Tableau6[Date],0),MATCH(Tableau3[[#This Row],[Nom Prénom]],Tableau6[[#Headers],[Infirmière]:[Personne 19]],0)))=TRUE,"Form","")</f>
        <v/>
      </c>
      <c r="FJ17" s="135" t="str">
        <f>IF(ISTEXT(INDEX('Abs Formation'!$B$4:$T$369,MATCH(FJ$9*1,Tableau6[Date],0),MATCH(Tableau3[[#This Row],[Nom Prénom]],Tableau6[[#Headers],[Infirmière]:[Personne 19]],0)))=TRUE,"Form","")</f>
        <v/>
      </c>
      <c r="FK17" s="136" t="str">
        <f>IF(ISTEXT(INDEX('Abs Formation'!$B$4:$T$369,MATCH(FK$9*1,Tableau6[Date],0),MATCH(Tableau3[[#This Row],[Nom Prénom]],Tableau6[[#Headers],[Infirmière]:[Personne 19]],0)))=TRUE,"Form","")</f>
        <v/>
      </c>
      <c r="FL17" s="136" t="str">
        <f>IF(ISTEXT(INDEX('Abs Formation'!$B$4:$T$369,MATCH(FL$9*1,Tableau6[Date],0),MATCH(Tableau3[[#This Row],[Nom Prénom]],Tableau6[[#Headers],[Infirmière]:[Personne 19]],0)))=TRUE,"Form","")</f>
        <v/>
      </c>
      <c r="FM17" s="136" t="str">
        <f>IF(ISTEXT(INDEX('Abs Formation'!$B$4:$T$369,MATCH(FM$9*1,Tableau6[Date],0),MATCH(Tableau3[[#This Row],[Nom Prénom]],Tableau6[[#Headers],[Infirmière]:[Personne 19]],0)))=TRUE,"Form","")</f>
        <v/>
      </c>
      <c r="FN17" s="136" t="str">
        <f>IF(ISTEXT(INDEX('Abs Formation'!$B$4:$T$369,MATCH(FN$9*1,Tableau6[Date],0),MATCH(Tableau3[[#This Row],[Nom Prénom]],Tableau6[[#Headers],[Infirmière]:[Personne 19]],0)))=TRUE,"Form","")</f>
        <v/>
      </c>
      <c r="FO17" s="136" t="str">
        <f>IF(ISTEXT(INDEX('Abs Formation'!$B$4:$T$369,MATCH(FO$9*1,Tableau6[Date],0),MATCH(Tableau3[[#This Row],[Nom Prénom]],Tableau6[[#Headers],[Infirmière]:[Personne 19]],0)))=TRUE,"Form","")</f>
        <v/>
      </c>
      <c r="FP17" s="136" t="str">
        <f>IF(ISTEXT(INDEX('Abs Formation'!$B$4:$T$369,MATCH(FP$9*1,Tableau6[Date],0),MATCH(Tableau3[[#This Row],[Nom Prénom]],Tableau6[[#Headers],[Infirmière]:[Personne 19]],0)))=TRUE,"Form","")</f>
        <v/>
      </c>
      <c r="FQ17" s="136" t="str">
        <f>IF(ISTEXT(INDEX('Abs Formation'!$B$4:$T$369,MATCH(FQ$9*1,Tableau6[Date],0),MATCH(Tableau3[[#This Row],[Nom Prénom]],Tableau6[[#Headers],[Infirmière]:[Personne 19]],0)))=TRUE,"Form","")</f>
        <v/>
      </c>
      <c r="FR17" s="136" t="str">
        <f>IF(ISTEXT(INDEX('Abs Formation'!$B$4:$T$369,MATCH(FR$9*1,Tableau6[Date],0),MATCH(Tableau3[[#This Row],[Nom Prénom]],Tableau6[[#Headers],[Infirmière]:[Personne 19]],0)))=TRUE,"Form","")</f>
        <v/>
      </c>
      <c r="FS17" s="136" t="str">
        <f>IF(ISTEXT(INDEX('Abs Formation'!$B$4:$T$369,MATCH(FS$9*1,Tableau6[Date],0),MATCH(Tableau3[[#This Row],[Nom Prénom]],Tableau6[[#Headers],[Infirmière]:[Personne 19]],0)))=TRUE,"Form","")</f>
        <v/>
      </c>
      <c r="FT17" s="136" t="str">
        <f>IF(ISTEXT(INDEX('Abs Formation'!$B$4:$T$369,MATCH(FT$9*1,Tableau6[Date],0),MATCH(Tableau3[[#This Row],[Nom Prénom]],Tableau6[[#Headers],[Infirmière]:[Personne 19]],0)))=TRUE,"Form","")</f>
        <v/>
      </c>
      <c r="FU17" s="136" t="str">
        <f>IF(ISTEXT(INDEX('Abs Formation'!$B$4:$T$369,MATCH(FU$9*1,Tableau6[Date],0),MATCH(Tableau3[[#This Row],[Nom Prénom]],Tableau6[[#Headers],[Infirmière]:[Personne 19]],0)))=TRUE,"Form","")</f>
        <v/>
      </c>
      <c r="FV17" s="136" t="str">
        <f>IF(ISTEXT(INDEX('Abs Formation'!$B$4:$T$369,MATCH(FV$9*1,Tableau6[Date],0),MATCH(Tableau3[[#This Row],[Nom Prénom]],Tableau6[[#Headers],[Infirmière]:[Personne 19]],0)))=TRUE,"Form","")</f>
        <v/>
      </c>
      <c r="FW17" s="136" t="str">
        <f>IF(ISTEXT(INDEX('Abs Formation'!$B$4:$T$369,MATCH(FW$9*1,Tableau6[Date],0),MATCH(Tableau3[[#This Row],[Nom Prénom]],Tableau6[[#Headers],[Infirmière]:[Personne 19]],0)))=TRUE,"Form","")</f>
        <v/>
      </c>
      <c r="FX17" s="136" t="str">
        <f>IF(ISTEXT(INDEX('Abs Formation'!$B$4:$T$369,MATCH(FX$9*1,Tableau6[Date],0),MATCH(Tableau3[[#This Row],[Nom Prénom]],Tableau6[[#Headers],[Infirmière]:[Personne 19]],0)))=TRUE,"Form","")</f>
        <v/>
      </c>
      <c r="FY17" s="136" t="str">
        <f>IF(ISTEXT(INDEX('Abs Formation'!$B$4:$T$369,MATCH(FY$9*1,Tableau6[Date],0),MATCH(Tableau3[[#This Row],[Nom Prénom]],Tableau6[[#Headers],[Infirmière]:[Personne 19]],0)))=TRUE,"Form","")</f>
        <v/>
      </c>
      <c r="FZ17" s="136" t="str">
        <f>IF(ISTEXT(INDEX('Abs Formation'!$B$4:$T$369,MATCH(FZ$9*1,Tableau6[Date],0),MATCH(Tableau3[[#This Row],[Nom Prénom]],Tableau6[[#Headers],[Infirmière]:[Personne 19]],0)))=TRUE,"Form","")</f>
        <v/>
      </c>
      <c r="GA17" s="136" t="str">
        <f>IF(ISTEXT(INDEX('Abs Formation'!$B$4:$T$369,MATCH(GA$9*1,Tableau6[Date],0),MATCH(Tableau3[[#This Row],[Nom Prénom]],Tableau6[[#Headers],[Infirmière]:[Personne 19]],0)))=TRUE,"Form","")</f>
        <v/>
      </c>
      <c r="GB17" s="136" t="str">
        <f>IF(ISTEXT(INDEX('Abs Formation'!$B$4:$T$369,MATCH(GB$9*1,Tableau6[Date],0),MATCH(Tableau3[[#This Row],[Nom Prénom]],Tableau6[[#Headers],[Infirmière]:[Personne 19]],0)))=TRUE,"Form","")</f>
        <v/>
      </c>
      <c r="GC17" s="136" t="str">
        <f>IF(ISTEXT(INDEX('Abs Formation'!$B$4:$T$369,MATCH(GC$9*1,Tableau6[Date],0),MATCH(Tableau3[[#This Row],[Nom Prénom]],Tableau6[[#Headers],[Infirmière]:[Personne 19]],0)))=TRUE,"Form","")</f>
        <v/>
      </c>
      <c r="GD17" s="136" t="str">
        <f>IF(ISTEXT(INDEX('Abs Formation'!$B$4:$T$369,MATCH(GD$9*1,Tableau6[Date],0),MATCH(Tableau3[[#This Row],[Nom Prénom]],Tableau6[[#Headers],[Infirmière]:[Personne 19]],0)))=TRUE,"Form","")</f>
        <v/>
      </c>
      <c r="GE17" s="136" t="str">
        <f>IF(ISTEXT(INDEX('Abs Formation'!$B$4:$T$369,MATCH(GE$9*1,Tableau6[Date],0),MATCH(Tableau3[[#This Row],[Nom Prénom]],Tableau6[[#Headers],[Infirmière]:[Personne 19]],0)))=TRUE,"Form","")</f>
        <v/>
      </c>
      <c r="GF17" s="136" t="str">
        <f>IF(ISTEXT(INDEX('Abs Formation'!$B$4:$T$369,MATCH(GF$9*1,Tableau6[Date],0),MATCH(Tableau3[[#This Row],[Nom Prénom]],Tableau6[[#Headers],[Infirmière]:[Personne 19]],0)))=TRUE,"Form","")</f>
        <v/>
      </c>
      <c r="GG17" s="136" t="str">
        <f>IF(ISTEXT(INDEX('Abs Formation'!$B$4:$T$369,MATCH(GG$9*1,Tableau6[Date],0),MATCH(Tableau3[[#This Row],[Nom Prénom]],Tableau6[[#Headers],[Infirmière]:[Personne 19]],0)))=TRUE,"Form","")</f>
        <v/>
      </c>
      <c r="GH17" s="136" t="str">
        <f>IF(ISTEXT(INDEX('Abs Formation'!$B$4:$T$369,MATCH(GH$9*1,Tableau6[Date],0),MATCH(Tableau3[[#This Row],[Nom Prénom]],Tableau6[[#Headers],[Infirmière]:[Personne 19]],0)))=TRUE,"Form","")</f>
        <v/>
      </c>
      <c r="GI17" s="136" t="str">
        <f>IF(ISTEXT(INDEX('Abs Formation'!$B$4:$T$369,MATCH(GI$9*1,Tableau6[Date],0),MATCH(Tableau3[[#This Row],[Nom Prénom]],Tableau6[[#Headers],[Infirmière]:[Personne 19]],0)))=TRUE,"Form","")</f>
        <v/>
      </c>
      <c r="GJ17" s="136" t="str">
        <f>IF(ISTEXT(INDEX('Abs Formation'!$B$4:$T$369,MATCH(GJ$9*1,Tableau6[Date],0),MATCH(Tableau3[[#This Row],[Nom Prénom]],Tableau6[[#Headers],[Infirmière]:[Personne 19]],0)))=TRUE,"Form","")</f>
        <v/>
      </c>
      <c r="GK17" s="136" t="str">
        <f>IF(ISTEXT(INDEX('Abs Formation'!$B$4:$T$369,MATCH(GK$9*1,Tableau6[Date],0),MATCH(Tableau3[[#This Row],[Nom Prénom]],Tableau6[[#Headers],[Infirmière]:[Personne 19]],0)))=TRUE,"Form","")</f>
        <v/>
      </c>
      <c r="GL17" s="136" t="str">
        <f>IF(ISTEXT(INDEX('Abs Formation'!$B$4:$T$369,MATCH(GL$9*1,Tableau6[Date],0),MATCH(Tableau3[[#This Row],[Nom Prénom]],Tableau6[[#Headers],[Infirmière]:[Personne 19]],0)))=TRUE,"Form","")</f>
        <v/>
      </c>
      <c r="GM17" s="136" t="str">
        <f>IF(ISTEXT(INDEX('Abs Formation'!$B$4:$T$369,MATCH(GM$9*1,Tableau6[Date],0),MATCH(Tableau3[[#This Row],[Nom Prénom]],Tableau6[[#Headers],[Infirmière]:[Personne 19]],0)))=TRUE,"Form","")</f>
        <v/>
      </c>
      <c r="GN17" s="136" t="str">
        <f>IF(ISTEXT(INDEX('Abs Formation'!$B$4:$T$369,MATCH(GN$9*1,Tableau6[Date],0),MATCH(Tableau3[[#This Row],[Nom Prénom]],Tableau6[[#Headers],[Infirmière]:[Personne 19]],0)))=TRUE,"Form","")</f>
        <v/>
      </c>
      <c r="GO17" s="137" t="str">
        <f>IF(ISTEXT(INDEX('Abs Formation'!$B$4:$T$369,MATCH(GO$9*1,Tableau6[Date],0),MATCH(Tableau3[[#This Row],[Nom Prénom]],Tableau6[[#Headers],[Infirmière]:[Personne 19]],0)))=TRUE,"Form","")</f>
        <v/>
      </c>
      <c r="GP17" s="137" t="str">
        <f>IF(ISTEXT(INDEX('Abs Formation'!$B$4:$T$369,MATCH(GP$9*1,Tableau6[Date],0),MATCH(Tableau3[[#This Row],[Nom Prénom]],Tableau6[[#Headers],[Infirmière]:[Personne 19]],0)))=TRUE,"Form","")</f>
        <v/>
      </c>
      <c r="GQ17" s="137" t="str">
        <f>IF(ISTEXT(INDEX('Abs Formation'!$B$4:$T$369,MATCH(GQ$9*1,Tableau6[Date],0),MATCH(Tableau3[[#This Row],[Nom Prénom]],Tableau6[[#Headers],[Infirmière]:[Personne 19]],0)))=TRUE,"Form","")</f>
        <v/>
      </c>
      <c r="GR17" s="137" t="str">
        <f>IF(ISTEXT(INDEX('Abs Formation'!$B$4:$T$369,MATCH(GR$9*1,Tableau6[Date],0),MATCH(Tableau3[[#This Row],[Nom Prénom]],Tableau6[[#Headers],[Infirmière]:[Personne 19]],0)))=TRUE,"Form","")</f>
        <v/>
      </c>
      <c r="GS17" s="137" t="str">
        <f>IF(ISTEXT(INDEX('Abs Formation'!$B$4:$T$369,MATCH(GS$9*1,Tableau6[Date],0),MATCH(Tableau3[[#This Row],[Nom Prénom]],Tableau6[[#Headers],[Infirmière]:[Personne 19]],0)))=TRUE,"Form","")</f>
        <v/>
      </c>
      <c r="GT17" s="137" t="str">
        <f>IF(ISTEXT(INDEX('Abs Formation'!$B$4:$T$369,MATCH(GT$9*1,Tableau6[Date],0),MATCH(Tableau3[[#This Row],[Nom Prénom]],Tableau6[[#Headers],[Infirmière]:[Personne 19]],0)))=TRUE,"Form","")</f>
        <v/>
      </c>
      <c r="GU17" s="137" t="str">
        <f>IF(ISTEXT(INDEX('Abs Formation'!$B$4:$T$369,MATCH(GU$9*1,Tableau6[Date],0),MATCH(Tableau3[[#This Row],[Nom Prénom]],Tableau6[[#Headers],[Infirmière]:[Personne 19]],0)))=TRUE,"Form","")</f>
        <v/>
      </c>
      <c r="GV17" s="137" t="str">
        <f>IF(ISTEXT(INDEX('Abs Formation'!$B$4:$T$369,MATCH(GV$9*1,Tableau6[Date],0),MATCH(Tableau3[[#This Row],[Nom Prénom]],Tableau6[[#Headers],[Infirmière]:[Personne 19]],0)))=TRUE,"Form","")</f>
        <v/>
      </c>
      <c r="GW17" s="137" t="str">
        <f>IF(ISTEXT(INDEX('Abs Formation'!$B$4:$T$369,MATCH(GW$9*1,Tableau6[Date],0),MATCH(Tableau3[[#This Row],[Nom Prénom]],Tableau6[[#Headers],[Infirmière]:[Personne 19]],0)))=TRUE,"Form","")</f>
        <v/>
      </c>
      <c r="GX17" s="137" t="str">
        <f>IF(ISTEXT(INDEX('Abs Formation'!$B$4:$T$369,MATCH(GX$9*1,Tableau6[Date],0),MATCH(Tableau3[[#This Row],[Nom Prénom]],Tableau6[[#Headers],[Infirmière]:[Personne 19]],0)))=TRUE,"Form","")</f>
        <v/>
      </c>
      <c r="GY17" s="137" t="str">
        <f>IF(ISTEXT(INDEX('Abs Formation'!$B$4:$T$369,MATCH(GY$9*1,Tableau6[Date],0),MATCH(Tableau3[[#This Row],[Nom Prénom]],Tableau6[[#Headers],[Infirmière]:[Personne 19]],0)))=TRUE,"Form","")</f>
        <v/>
      </c>
      <c r="GZ17" s="137" t="str">
        <f>IF(ISTEXT(INDEX('Abs Formation'!$B$4:$T$369,MATCH(GZ$9*1,Tableau6[Date],0),MATCH(Tableau3[[#This Row],[Nom Prénom]],Tableau6[[#Headers],[Infirmière]:[Personne 19]],0)))=TRUE,"Form","")</f>
        <v/>
      </c>
      <c r="HA17" s="137" t="str">
        <f>IF(ISTEXT(INDEX('Abs Formation'!$B$4:$T$369,MATCH(HA$9*1,Tableau6[Date],0),MATCH(Tableau3[[#This Row],[Nom Prénom]],Tableau6[[#Headers],[Infirmière]:[Personne 19]],0)))=TRUE,"Form","")</f>
        <v/>
      </c>
      <c r="HB17" s="137" t="str">
        <f>IF(ISTEXT(INDEX('Abs Formation'!$B$4:$T$369,MATCH(HB$9*1,Tableau6[Date],0),MATCH(Tableau3[[#This Row],[Nom Prénom]],Tableau6[[#Headers],[Infirmière]:[Personne 19]],0)))=TRUE,"Form","")</f>
        <v/>
      </c>
      <c r="HC17" s="137" t="str">
        <f>IF(ISTEXT(INDEX('Abs Formation'!$B$4:$T$369,MATCH(HC$9*1,Tableau6[Date],0),MATCH(Tableau3[[#This Row],[Nom Prénom]],Tableau6[[#Headers],[Infirmière]:[Personne 19]],0)))=TRUE,"Form","")</f>
        <v/>
      </c>
      <c r="HD17" s="137" t="str">
        <f>IF(ISTEXT(INDEX('Abs Formation'!$B$4:$T$369,MATCH(HD$9*1,Tableau6[Date],0),MATCH(Tableau3[[#This Row],[Nom Prénom]],Tableau6[[#Headers],[Infirmière]:[Personne 19]],0)))=TRUE,"Form","")</f>
        <v/>
      </c>
      <c r="HE17" s="137" t="str">
        <f>IF(ISTEXT(INDEX('Abs Formation'!$B$4:$T$369,MATCH(HE$9*1,Tableau6[Date],0),MATCH(Tableau3[[#This Row],[Nom Prénom]],Tableau6[[#Headers],[Infirmière]:[Personne 19]],0)))=TRUE,"Form","")</f>
        <v/>
      </c>
      <c r="HF17" s="137" t="str">
        <f>IF(ISTEXT(INDEX('Abs Formation'!$B$4:$T$369,MATCH(HF$9*1,Tableau6[Date],0),MATCH(Tableau3[[#This Row],[Nom Prénom]],Tableau6[[#Headers],[Infirmière]:[Personne 19]],0)))=TRUE,"Form","")</f>
        <v/>
      </c>
      <c r="HG17" s="137" t="str">
        <f>IF(ISTEXT(INDEX('Abs Formation'!$B$4:$T$369,MATCH(HG$9*1,Tableau6[Date],0),MATCH(Tableau3[[#This Row],[Nom Prénom]],Tableau6[[#Headers],[Infirmière]:[Personne 19]],0)))=TRUE,"Form","")</f>
        <v/>
      </c>
      <c r="HH17" s="137" t="str">
        <f>IF(ISTEXT(INDEX('Abs Formation'!$B$4:$T$369,MATCH(HH$9*1,Tableau6[Date],0),MATCH(Tableau3[[#This Row],[Nom Prénom]],Tableau6[[#Headers],[Infirmière]:[Personne 19]],0)))=TRUE,"Form","")</f>
        <v/>
      </c>
      <c r="HI17" s="137" t="str">
        <f>IF(ISTEXT(INDEX('Abs Formation'!$B$4:$T$369,MATCH(HI$9*1,Tableau6[Date],0),MATCH(Tableau3[[#This Row],[Nom Prénom]],Tableau6[[#Headers],[Infirmière]:[Personne 19]],0)))=TRUE,"Form","")</f>
        <v/>
      </c>
      <c r="HJ17" s="137" t="str">
        <f>IF(ISTEXT(INDEX('Abs Formation'!$B$4:$T$369,MATCH(HJ$9*1,Tableau6[Date],0),MATCH(Tableau3[[#This Row],[Nom Prénom]],Tableau6[[#Headers],[Infirmière]:[Personne 19]],0)))=TRUE,"Form","")</f>
        <v/>
      </c>
      <c r="HK17" s="137" t="str">
        <f>IF(ISTEXT(INDEX('Abs Formation'!$B$4:$T$369,MATCH(HK$9*1,Tableau6[Date],0),MATCH(Tableau3[[#This Row],[Nom Prénom]],Tableau6[[#Headers],[Infirmière]:[Personne 19]],0)))=TRUE,"Form","")</f>
        <v/>
      </c>
      <c r="HL17" s="137" t="str">
        <f>IF(ISTEXT(INDEX('Abs Formation'!$B$4:$T$369,MATCH(HL$9*1,Tableau6[Date],0),MATCH(Tableau3[[#This Row],[Nom Prénom]],Tableau6[[#Headers],[Infirmière]:[Personne 19]],0)))=TRUE,"Form","")</f>
        <v/>
      </c>
      <c r="HM17" s="137" t="str">
        <f>IF(ISTEXT(INDEX('Abs Formation'!$B$4:$T$369,MATCH(HM$9*1,Tableau6[Date],0),MATCH(Tableau3[[#This Row],[Nom Prénom]],Tableau6[[#Headers],[Infirmière]:[Personne 19]],0)))=TRUE,"Form","")</f>
        <v/>
      </c>
      <c r="HN17" s="137" t="str">
        <f>IF(ISTEXT(INDEX('Abs Formation'!$B$4:$T$369,MATCH(HN$9*1,Tableau6[Date],0),MATCH(Tableau3[[#This Row],[Nom Prénom]],Tableau6[[#Headers],[Infirmière]:[Personne 19]],0)))=TRUE,"Form","")</f>
        <v/>
      </c>
      <c r="HO17" s="137" t="str">
        <f>IF(ISTEXT(INDEX('Abs Formation'!$B$4:$T$369,MATCH(HO$9*1,Tableau6[Date],0),MATCH(Tableau3[[#This Row],[Nom Prénom]],Tableau6[[#Headers],[Infirmière]:[Personne 19]],0)))=TRUE,"Form","")</f>
        <v/>
      </c>
      <c r="HP17" s="137" t="str">
        <f>IF(ISTEXT(INDEX('Abs Formation'!$B$4:$T$369,MATCH(HP$9*1,Tableau6[Date],0),MATCH(Tableau3[[#This Row],[Nom Prénom]],Tableau6[[#Headers],[Infirmière]:[Personne 19]],0)))=TRUE,"Form","")</f>
        <v/>
      </c>
      <c r="HQ17" s="137" t="str">
        <f>IF(ISTEXT(INDEX('Abs Formation'!$B$4:$T$369,MATCH(HQ$9*1,Tableau6[Date],0),MATCH(Tableau3[[#This Row],[Nom Prénom]],Tableau6[[#Headers],[Infirmière]:[Personne 19]],0)))=TRUE,"Form","")</f>
        <v/>
      </c>
      <c r="HR17" s="137" t="str">
        <f>IF(ISTEXT(INDEX('Abs Formation'!$B$4:$T$369,MATCH(HR$9*1,Tableau6[Date],0),MATCH(Tableau3[[#This Row],[Nom Prénom]],Tableau6[[#Headers],[Infirmière]:[Personne 19]],0)))=TRUE,"Form","")</f>
        <v/>
      </c>
      <c r="HS17" s="137" t="str">
        <f>IF(ISTEXT(INDEX('Abs Formation'!$B$4:$T$369,MATCH(HS$9*1,Tableau6[Date],0),MATCH(Tableau3[[#This Row],[Nom Prénom]],Tableau6[[#Headers],[Infirmière]:[Personne 19]],0)))=TRUE,"Form","")</f>
        <v/>
      </c>
      <c r="HT17" s="131" t="str">
        <f>IF(ISTEXT(INDEX('Abs Formation'!$B$4:$T$369,MATCH(HT$9*1,Tableau6[Date],0),MATCH(Tableau3[[#This Row],[Nom Prénom]],Tableau6[[#Headers],[Infirmière]:[Personne 19]],0)))=TRUE,"Form","")</f>
        <v/>
      </c>
      <c r="HU17" s="131" t="str">
        <f>IF(ISTEXT(INDEX('Abs Formation'!$B$4:$T$369,MATCH(HU$9*1,Tableau6[Date],0),MATCH(Tableau3[[#This Row],[Nom Prénom]],Tableau6[[#Headers],[Infirmière]:[Personne 19]],0)))=TRUE,"Form","")</f>
        <v/>
      </c>
      <c r="HV17" s="131" t="str">
        <f>IF(ISTEXT(INDEX('Abs Formation'!$B$4:$T$369,MATCH(HV$9*1,Tableau6[Date],0),MATCH(Tableau3[[#This Row],[Nom Prénom]],Tableau6[[#Headers],[Infirmière]:[Personne 19]],0)))=TRUE,"Form","")</f>
        <v/>
      </c>
      <c r="HW17" s="131" t="str">
        <f>IF(ISTEXT(INDEX('Abs Formation'!$B$4:$T$369,MATCH(HW$9*1,Tableau6[Date],0),MATCH(Tableau3[[#This Row],[Nom Prénom]],Tableau6[[#Headers],[Infirmière]:[Personne 19]],0)))=TRUE,"Form","")</f>
        <v/>
      </c>
      <c r="HX17" s="131" t="str">
        <f>IF(ISTEXT(INDEX('Abs Formation'!$B$4:$T$369,MATCH(HX$9*1,Tableau6[Date],0),MATCH(Tableau3[[#This Row],[Nom Prénom]],Tableau6[[#Headers],[Infirmière]:[Personne 19]],0)))=TRUE,"Form","")</f>
        <v/>
      </c>
      <c r="HY17" s="131" t="str">
        <f>IF(ISTEXT(INDEX('Abs Formation'!$B$4:$T$369,MATCH(HY$9*1,Tableau6[Date],0),MATCH(Tableau3[[#This Row],[Nom Prénom]],Tableau6[[#Headers],[Infirmière]:[Personne 19]],0)))=TRUE,"Form","")</f>
        <v/>
      </c>
      <c r="HZ17" s="131" t="str">
        <f>IF(ISTEXT(INDEX('Abs Formation'!$B$4:$T$369,MATCH(HZ$9*1,Tableau6[Date],0),MATCH(Tableau3[[#This Row],[Nom Prénom]],Tableau6[[#Headers],[Infirmière]:[Personne 19]],0)))=TRUE,"Form","")</f>
        <v/>
      </c>
      <c r="IA17" s="131" t="str">
        <f>IF(ISTEXT(INDEX('Abs Formation'!$B$4:$T$369,MATCH(IA$9*1,Tableau6[Date],0),MATCH(Tableau3[[#This Row],[Nom Prénom]],Tableau6[[#Headers],[Infirmière]:[Personne 19]],0)))=TRUE,"Form","")</f>
        <v/>
      </c>
      <c r="IB17" s="131" t="str">
        <f>IF(ISTEXT(INDEX('Abs Formation'!$B$4:$T$369,MATCH(IB$9*1,Tableau6[Date],0),MATCH(Tableau3[[#This Row],[Nom Prénom]],Tableau6[[#Headers],[Infirmière]:[Personne 19]],0)))=TRUE,"Form","")</f>
        <v/>
      </c>
      <c r="IC17" s="131" t="str">
        <f>IF(ISTEXT(INDEX('Abs Formation'!$B$4:$T$369,MATCH(IC$9*1,Tableau6[Date],0),MATCH(Tableau3[[#This Row],[Nom Prénom]],Tableau6[[#Headers],[Infirmière]:[Personne 19]],0)))=TRUE,"Form","")</f>
        <v/>
      </c>
      <c r="ID17" s="131" t="str">
        <f>IF(ISTEXT(INDEX('Abs Formation'!$B$4:$T$369,MATCH(ID$9*1,Tableau6[Date],0),MATCH(Tableau3[[#This Row],[Nom Prénom]],Tableau6[[#Headers],[Infirmière]:[Personne 19]],0)))=TRUE,"Form","")</f>
        <v/>
      </c>
      <c r="IE17" s="131" t="str">
        <f>IF(ISTEXT(INDEX('Abs Formation'!$B$4:$T$369,MATCH(IE$9*1,Tableau6[Date],0),MATCH(Tableau3[[#This Row],[Nom Prénom]],Tableau6[[#Headers],[Infirmière]:[Personne 19]],0)))=TRUE,"Form","")</f>
        <v/>
      </c>
      <c r="IF17" s="131" t="str">
        <f>IF(ISTEXT(INDEX('Abs Formation'!$B$4:$T$369,MATCH(IF$9*1,Tableau6[Date],0),MATCH(Tableau3[[#This Row],[Nom Prénom]],Tableau6[[#Headers],[Infirmière]:[Personne 19]],0)))=TRUE,"Form","")</f>
        <v/>
      </c>
      <c r="IG17" s="131" t="str">
        <f>IF(ISTEXT(INDEX('Abs Formation'!$B$4:$T$369,MATCH(IG$9*1,Tableau6[Date],0),MATCH(Tableau3[[#This Row],[Nom Prénom]],Tableau6[[#Headers],[Infirmière]:[Personne 19]],0)))=TRUE,"Form","")</f>
        <v/>
      </c>
      <c r="IH17" s="131" t="str">
        <f>IF(ISTEXT(INDEX('Abs Formation'!$B$4:$T$369,MATCH(IH$9*1,Tableau6[Date],0),MATCH(Tableau3[[#This Row],[Nom Prénom]],Tableau6[[#Headers],[Infirmière]:[Personne 19]],0)))=TRUE,"Form","")</f>
        <v/>
      </c>
      <c r="II17" s="131" t="str">
        <f>IF(ISTEXT(INDEX('Abs Formation'!$B$4:$T$369,MATCH(II$9*1,Tableau6[Date],0),MATCH(Tableau3[[#This Row],[Nom Prénom]],Tableau6[[#Headers],[Infirmière]:[Personne 19]],0)))=TRUE,"Form","")</f>
        <v/>
      </c>
      <c r="IJ17" s="131" t="str">
        <f>IF(ISTEXT(INDEX('Abs Formation'!$B$4:$T$369,MATCH(IJ$9*1,Tableau6[Date],0),MATCH(Tableau3[[#This Row],[Nom Prénom]],Tableau6[[#Headers],[Infirmière]:[Personne 19]],0)))=TRUE,"Form","")</f>
        <v/>
      </c>
      <c r="IK17" s="131" t="str">
        <f>IF(ISTEXT(INDEX('Abs Formation'!$B$4:$T$369,MATCH(IK$9*1,Tableau6[Date],0),MATCH(Tableau3[[#This Row],[Nom Prénom]],Tableau6[[#Headers],[Infirmière]:[Personne 19]],0)))=TRUE,"Form","")</f>
        <v/>
      </c>
      <c r="IL17" s="131" t="str">
        <f>IF(ISTEXT(INDEX('Abs Formation'!$B$4:$T$369,MATCH(IL$9*1,Tableau6[Date],0),MATCH(Tableau3[[#This Row],[Nom Prénom]],Tableau6[[#Headers],[Infirmière]:[Personne 19]],0)))=TRUE,"Form","")</f>
        <v/>
      </c>
      <c r="IM17" s="131" t="str">
        <f>IF(ISTEXT(INDEX('Abs Formation'!$B$4:$T$369,MATCH(IM$9*1,Tableau6[Date],0),MATCH(Tableau3[[#This Row],[Nom Prénom]],Tableau6[[#Headers],[Infirmière]:[Personne 19]],0)))=TRUE,"Form","")</f>
        <v/>
      </c>
      <c r="IN17" s="131" t="str">
        <f>IF(ISTEXT(INDEX('Abs Formation'!$B$4:$T$369,MATCH(IN$9*1,Tableau6[Date],0),MATCH(Tableau3[[#This Row],[Nom Prénom]],Tableau6[[#Headers],[Infirmière]:[Personne 19]],0)))=TRUE,"Form","")</f>
        <v/>
      </c>
      <c r="IO17" s="131" t="str">
        <f>IF(ISTEXT(INDEX('Abs Formation'!$B$4:$T$369,MATCH(IO$9*1,Tableau6[Date],0),MATCH(Tableau3[[#This Row],[Nom Prénom]],Tableau6[[#Headers],[Infirmière]:[Personne 19]],0)))=TRUE,"Form","")</f>
        <v/>
      </c>
      <c r="IP17" s="131" t="str">
        <f>IF(ISTEXT(INDEX('Abs Formation'!$B$4:$T$369,MATCH(IP$9*1,Tableau6[Date],0),MATCH(Tableau3[[#This Row],[Nom Prénom]],Tableau6[[#Headers],[Infirmière]:[Personne 19]],0)))=TRUE,"Form","")</f>
        <v/>
      </c>
      <c r="IQ17" s="131" t="str">
        <f>IF(ISTEXT(INDEX('Abs Formation'!$B$4:$T$369,MATCH(IQ$9*1,Tableau6[Date],0),MATCH(Tableau3[[#This Row],[Nom Prénom]],Tableau6[[#Headers],[Infirmière]:[Personne 19]],0)))=TRUE,"Form","")</f>
        <v/>
      </c>
      <c r="IR17" s="131" t="str">
        <f>IF(ISTEXT(INDEX('Abs Formation'!$B$4:$T$369,MATCH(IR$9*1,Tableau6[Date],0),MATCH(Tableau3[[#This Row],[Nom Prénom]],Tableau6[[#Headers],[Infirmière]:[Personne 19]],0)))=TRUE,"Form","")</f>
        <v/>
      </c>
      <c r="IS17" s="131" t="str">
        <f>IF(ISTEXT(INDEX('Abs Formation'!$B$4:$T$369,MATCH(IS$9*1,Tableau6[Date],0),MATCH(Tableau3[[#This Row],[Nom Prénom]],Tableau6[[#Headers],[Infirmière]:[Personne 19]],0)))=TRUE,"Form","")</f>
        <v/>
      </c>
      <c r="IT17" s="131" t="str">
        <f>IF(ISTEXT(INDEX('Abs Formation'!$B$4:$T$369,MATCH(IT$9*1,Tableau6[Date],0),MATCH(Tableau3[[#This Row],[Nom Prénom]],Tableau6[[#Headers],[Infirmière]:[Personne 19]],0)))=TRUE,"Form","")</f>
        <v/>
      </c>
      <c r="IU17" s="131" t="str">
        <f>IF(ISTEXT(INDEX('Abs Formation'!$B$4:$T$369,MATCH(IU$9*1,Tableau6[Date],0),MATCH(Tableau3[[#This Row],[Nom Prénom]],Tableau6[[#Headers],[Infirmière]:[Personne 19]],0)))=TRUE,"Form","")</f>
        <v/>
      </c>
      <c r="IV17" s="131" t="str">
        <f>IF(ISTEXT(INDEX('Abs Formation'!$B$4:$T$369,MATCH(IV$9*1,Tableau6[Date],0),MATCH(Tableau3[[#This Row],[Nom Prénom]],Tableau6[[#Headers],[Infirmière]:[Personne 19]],0)))=TRUE,"Form","")</f>
        <v/>
      </c>
      <c r="IW17" s="131" t="str">
        <f>IF(ISTEXT(INDEX('Abs Formation'!$B$4:$T$369,MATCH(IW$9*1,Tableau6[Date],0),MATCH(Tableau3[[#This Row],[Nom Prénom]],Tableau6[[#Headers],[Infirmière]:[Personne 19]],0)))=TRUE,"Form","")</f>
        <v/>
      </c>
      <c r="IX17" s="131" t="str">
        <f>IF(ISTEXT(INDEX('Abs Formation'!$B$4:$T$369,MATCH(IX$9*1,Tableau6[Date],0),MATCH(Tableau3[[#This Row],[Nom Prénom]],Tableau6[[#Headers],[Infirmière]:[Personne 19]],0)))=TRUE,"Form","")</f>
        <v/>
      </c>
      <c r="IY17" s="138" t="str">
        <f>IF(ISTEXT(INDEX('Abs Formation'!$B$4:$T$369,MATCH(IY$9*1,Tableau6[Date],0),MATCH(Tableau3[[#This Row],[Nom Prénom]],Tableau6[[#Headers],[Infirmière]:[Personne 19]],0)))=TRUE,"Form","")</f>
        <v/>
      </c>
      <c r="IZ17" s="138" t="str">
        <f>IF(ISTEXT(INDEX('Abs Formation'!$B$4:$T$369,MATCH(IZ$9*1,Tableau6[Date],0),MATCH(Tableau3[[#This Row],[Nom Prénom]],Tableau6[[#Headers],[Infirmière]:[Personne 19]],0)))=TRUE,"Form","")</f>
        <v/>
      </c>
      <c r="JA17" s="138" t="str">
        <f>IF(ISTEXT(INDEX('Abs Formation'!$B$4:$T$369,MATCH(JA$9*1,Tableau6[Date],0),MATCH(Tableau3[[#This Row],[Nom Prénom]],Tableau6[[#Headers],[Infirmière]:[Personne 19]],0)))=TRUE,"Form","")</f>
        <v/>
      </c>
      <c r="JB17" s="138" t="str">
        <f>IF(ISTEXT(INDEX('Abs Formation'!$B$4:$T$369,MATCH(JB$9*1,Tableau6[Date],0),MATCH(Tableau3[[#This Row],[Nom Prénom]],Tableau6[[#Headers],[Infirmière]:[Personne 19]],0)))=TRUE,"Form","")</f>
        <v/>
      </c>
      <c r="JC17" s="138" t="str">
        <f>IF(ISTEXT(INDEX('Abs Formation'!$B$4:$T$369,MATCH(JC$9*1,Tableau6[Date],0),MATCH(Tableau3[[#This Row],[Nom Prénom]],Tableau6[[#Headers],[Infirmière]:[Personne 19]],0)))=TRUE,"Form","")</f>
        <v/>
      </c>
      <c r="JD17" s="138" t="str">
        <f>IF(ISTEXT(INDEX('Abs Formation'!$B$4:$T$369,MATCH(JD$9*1,Tableau6[Date],0),MATCH(Tableau3[[#This Row],[Nom Prénom]],Tableau6[[#Headers],[Infirmière]:[Personne 19]],0)))=TRUE,"Form","")</f>
        <v/>
      </c>
      <c r="JE17" s="138" t="str">
        <f>IF(ISTEXT(INDEX('Abs Formation'!$B$4:$T$369,MATCH(JE$9*1,Tableau6[Date],0),MATCH(Tableau3[[#This Row],[Nom Prénom]],Tableau6[[#Headers],[Infirmière]:[Personne 19]],0)))=TRUE,"Form","")</f>
        <v/>
      </c>
      <c r="JF17" s="138" t="str">
        <f>IF(ISTEXT(INDEX('Abs Formation'!$B$4:$T$369,MATCH(JF$9*1,Tableau6[Date],0),MATCH(Tableau3[[#This Row],[Nom Prénom]],Tableau6[[#Headers],[Infirmière]:[Personne 19]],0)))=TRUE,"Form","")</f>
        <v/>
      </c>
      <c r="JG17" s="138" t="str">
        <f>IF(ISTEXT(INDEX('Abs Formation'!$B$4:$T$369,MATCH(JG$9*1,Tableau6[Date],0),MATCH(Tableau3[[#This Row],[Nom Prénom]],Tableau6[[#Headers],[Infirmière]:[Personne 19]],0)))=TRUE,"Form","")</f>
        <v/>
      </c>
      <c r="JH17" s="138" t="str">
        <f>IF(ISTEXT(INDEX('Abs Formation'!$B$4:$T$369,MATCH(JH$9*1,Tableau6[Date],0),MATCH(Tableau3[[#This Row],[Nom Prénom]],Tableau6[[#Headers],[Infirmière]:[Personne 19]],0)))=TRUE,"Form","")</f>
        <v/>
      </c>
      <c r="JI17" s="138" t="str">
        <f>IF(ISTEXT(INDEX('Abs Formation'!$B$4:$T$369,MATCH(JI$9*1,Tableau6[Date],0),MATCH(Tableau3[[#This Row],[Nom Prénom]],Tableau6[[#Headers],[Infirmière]:[Personne 19]],0)))=TRUE,"Form","")</f>
        <v/>
      </c>
      <c r="JJ17" s="138" t="str">
        <f>IF(ISTEXT(INDEX('Abs Formation'!$B$4:$T$369,MATCH(JJ$9*1,Tableau6[Date],0),MATCH(Tableau3[[#This Row],[Nom Prénom]],Tableau6[[#Headers],[Infirmière]:[Personne 19]],0)))=TRUE,"Form","")</f>
        <v/>
      </c>
      <c r="JK17" s="138" t="str">
        <f>IF(ISTEXT(INDEX('Abs Formation'!$B$4:$T$369,MATCH(JK$9*1,Tableau6[Date],0),MATCH(Tableau3[[#This Row],[Nom Prénom]],Tableau6[[#Headers],[Infirmière]:[Personne 19]],0)))=TRUE,"Form","")</f>
        <v/>
      </c>
      <c r="JL17" s="138" t="str">
        <f>IF(ISTEXT(INDEX('Abs Formation'!$B$4:$T$369,MATCH(JL$9*1,Tableau6[Date],0),MATCH(Tableau3[[#This Row],[Nom Prénom]],Tableau6[[#Headers],[Infirmière]:[Personne 19]],0)))=TRUE,"Form","")</f>
        <v/>
      </c>
      <c r="JM17" s="138" t="str">
        <f>IF(ISTEXT(INDEX('Abs Formation'!$B$4:$T$369,MATCH(JM$9*1,Tableau6[Date],0),MATCH(Tableau3[[#This Row],[Nom Prénom]],Tableau6[[#Headers],[Infirmière]:[Personne 19]],0)))=TRUE,"Form","")</f>
        <v/>
      </c>
      <c r="JN17" s="138" t="str">
        <f>IF(ISTEXT(INDEX('Abs Formation'!$B$4:$T$369,MATCH(JN$9*1,Tableau6[Date],0),MATCH(Tableau3[[#This Row],[Nom Prénom]],Tableau6[[#Headers],[Infirmière]:[Personne 19]],0)))=TRUE,"Form","")</f>
        <v/>
      </c>
      <c r="JO17" s="138" t="str">
        <f>IF(ISTEXT(INDEX('Abs Formation'!$B$4:$T$369,MATCH(JO$9*1,Tableau6[Date],0),MATCH(Tableau3[[#This Row],[Nom Prénom]],Tableau6[[#Headers],[Infirmière]:[Personne 19]],0)))=TRUE,"Form","")</f>
        <v/>
      </c>
      <c r="JP17" s="138" t="str">
        <f>IF(ISTEXT(INDEX('Abs Formation'!$B$4:$T$369,MATCH(JP$9*1,Tableau6[Date],0),MATCH(Tableau3[[#This Row],[Nom Prénom]],Tableau6[[#Headers],[Infirmière]:[Personne 19]],0)))=TRUE,"Form","")</f>
        <v/>
      </c>
      <c r="JQ17" s="138" t="str">
        <f>IF(ISTEXT(INDEX('Abs Formation'!$B$4:$T$369,MATCH(JQ$9*1,Tableau6[Date],0),MATCH(Tableau3[[#This Row],[Nom Prénom]],Tableau6[[#Headers],[Infirmière]:[Personne 19]],0)))=TRUE,"Form","")</f>
        <v/>
      </c>
      <c r="JR17" s="138" t="str">
        <f>IF(ISTEXT(INDEX('Abs Formation'!$B$4:$T$369,MATCH(JR$9*1,Tableau6[Date],0),MATCH(Tableau3[[#This Row],[Nom Prénom]],Tableau6[[#Headers],[Infirmière]:[Personne 19]],0)))=TRUE,"Form","")</f>
        <v/>
      </c>
      <c r="JS17" s="138" t="str">
        <f>IF(ISTEXT(INDEX('Abs Formation'!$B$4:$T$369,MATCH(JS$9*1,Tableau6[Date],0),MATCH(Tableau3[[#This Row],[Nom Prénom]],Tableau6[[#Headers],[Infirmière]:[Personne 19]],0)))=TRUE,"Form","")</f>
        <v/>
      </c>
      <c r="JT17" s="138" t="str">
        <f>IF(ISTEXT(INDEX('Abs Formation'!$B$4:$T$369,MATCH(JT$9*1,Tableau6[Date],0),MATCH(Tableau3[[#This Row],[Nom Prénom]],Tableau6[[#Headers],[Infirmière]:[Personne 19]],0)))=TRUE,"Form","")</f>
        <v/>
      </c>
      <c r="JU17" s="138" t="str">
        <f>IF(ISTEXT(INDEX('Abs Formation'!$B$4:$T$369,MATCH(JU$9*1,Tableau6[Date],0),MATCH(Tableau3[[#This Row],[Nom Prénom]],Tableau6[[#Headers],[Infirmière]:[Personne 19]],0)))=TRUE,"Form","")</f>
        <v/>
      </c>
      <c r="JV17" s="138" t="str">
        <f>IF(ISTEXT(INDEX('Abs Formation'!$B$4:$T$369,MATCH(JV$9*1,Tableau6[Date],0),MATCH(Tableau3[[#This Row],[Nom Prénom]],Tableau6[[#Headers],[Infirmière]:[Personne 19]],0)))=TRUE,"Form","")</f>
        <v/>
      </c>
      <c r="JW17" s="138" t="str">
        <f>IF(ISTEXT(INDEX('Abs Formation'!$B$4:$T$369,MATCH(JW$9*1,Tableau6[Date],0),MATCH(Tableau3[[#This Row],[Nom Prénom]],Tableau6[[#Headers],[Infirmière]:[Personne 19]],0)))=TRUE,"Form","")</f>
        <v/>
      </c>
      <c r="JX17" s="138" t="str">
        <f>IF(ISTEXT(INDEX('Abs Formation'!$B$4:$T$369,MATCH(JX$9*1,Tableau6[Date],0),MATCH(Tableau3[[#This Row],[Nom Prénom]],Tableau6[[#Headers],[Infirmière]:[Personne 19]],0)))=TRUE,"Form","")</f>
        <v/>
      </c>
      <c r="JY17" s="138" t="str">
        <f>IF(ISTEXT(INDEX('Abs Formation'!$B$4:$T$369,MATCH(JY$9*1,Tableau6[Date],0),MATCH(Tableau3[[#This Row],[Nom Prénom]],Tableau6[[#Headers],[Infirmière]:[Personne 19]],0)))=TRUE,"Form","")</f>
        <v/>
      </c>
      <c r="JZ17" s="138" t="str">
        <f>IF(ISTEXT(INDEX('Abs Formation'!$B$4:$T$369,MATCH(JZ$9*1,Tableau6[Date],0),MATCH(Tableau3[[#This Row],[Nom Prénom]],Tableau6[[#Headers],[Infirmière]:[Personne 19]],0)))=TRUE,"Form","")</f>
        <v/>
      </c>
      <c r="KA17" s="138" t="str">
        <f>IF(ISTEXT(INDEX('Abs Formation'!$B$4:$T$369,MATCH(KA$9*1,Tableau6[Date],0),MATCH(Tableau3[[#This Row],[Nom Prénom]],Tableau6[[#Headers],[Infirmière]:[Personne 19]],0)))=TRUE,"Form","")</f>
        <v/>
      </c>
      <c r="KB17" s="138" t="str">
        <f>IF(ISTEXT(INDEX('Abs Formation'!$B$4:$T$369,MATCH(KB$9*1,Tableau6[Date],0),MATCH(Tableau3[[#This Row],[Nom Prénom]],Tableau6[[#Headers],[Infirmière]:[Personne 19]],0)))=TRUE,"Form","")</f>
        <v/>
      </c>
      <c r="KC17" s="139" t="str">
        <f>IF(ISTEXT(INDEX('Abs Formation'!$B$4:$T$369,MATCH(KC$9*1,Tableau6[Date],0),MATCH(Tableau3[[#This Row],[Nom Prénom]],Tableau6[[#Headers],[Infirmière]:[Personne 19]],0)))=TRUE,"Form","")</f>
        <v/>
      </c>
      <c r="KD17" s="139" t="str">
        <f>IF(ISTEXT(INDEX('Abs Formation'!$B$4:$T$369,MATCH(KD$9*1,Tableau6[Date],0),MATCH(Tableau3[[#This Row],[Nom Prénom]],Tableau6[[#Headers],[Infirmière]:[Personne 19]],0)))=TRUE,"Form","")</f>
        <v/>
      </c>
      <c r="KE17" s="139" t="str">
        <f>IF(ISTEXT(INDEX('Abs Formation'!$B$4:$T$369,MATCH(KE$9*1,Tableau6[Date],0),MATCH(Tableau3[[#This Row],[Nom Prénom]],Tableau6[[#Headers],[Infirmière]:[Personne 19]],0)))=TRUE,"Form","")</f>
        <v/>
      </c>
      <c r="KF17" s="139" t="str">
        <f>IF(ISTEXT(INDEX('Abs Formation'!$B$4:$T$369,MATCH(KF$9*1,Tableau6[Date],0),MATCH(Tableau3[[#This Row],[Nom Prénom]],Tableau6[[#Headers],[Infirmière]:[Personne 19]],0)))=TRUE,"Form","")</f>
        <v/>
      </c>
      <c r="KG17" s="139" t="str">
        <f>IF(ISTEXT(INDEX('Abs Formation'!$B$4:$T$369,MATCH(KG$9*1,Tableau6[Date],0),MATCH(Tableau3[[#This Row],[Nom Prénom]],Tableau6[[#Headers],[Infirmière]:[Personne 19]],0)))=TRUE,"Form","")</f>
        <v/>
      </c>
      <c r="KH17" s="139" t="str">
        <f>IF(ISTEXT(INDEX('Abs Formation'!$B$4:$T$369,MATCH(KH$9*1,Tableau6[Date],0),MATCH(Tableau3[[#This Row],[Nom Prénom]],Tableau6[[#Headers],[Infirmière]:[Personne 19]],0)))=TRUE,"Form","")</f>
        <v/>
      </c>
      <c r="KI17" s="139" t="str">
        <f>IF(ISTEXT(INDEX('Abs Formation'!$B$4:$T$369,MATCH(KI$9*1,Tableau6[Date],0),MATCH(Tableau3[[#This Row],[Nom Prénom]],Tableau6[[#Headers],[Infirmière]:[Personne 19]],0)))=TRUE,"Form","")</f>
        <v/>
      </c>
      <c r="KJ17" s="139" t="str">
        <f>IF(ISTEXT(INDEX('Abs Formation'!$B$4:$T$369,MATCH(KJ$9*1,Tableau6[Date],0),MATCH(Tableau3[[#This Row],[Nom Prénom]],Tableau6[[#Headers],[Infirmière]:[Personne 19]],0)))=TRUE,"Form","")</f>
        <v/>
      </c>
      <c r="KK17" s="139" t="str">
        <f>IF(ISTEXT(INDEX('Abs Formation'!$B$4:$T$369,MATCH(KK$9*1,Tableau6[Date],0),MATCH(Tableau3[[#This Row],[Nom Prénom]],Tableau6[[#Headers],[Infirmière]:[Personne 19]],0)))=TRUE,"Form","")</f>
        <v/>
      </c>
      <c r="KL17" s="139" t="str">
        <f>IF(ISTEXT(INDEX('Abs Formation'!$B$4:$T$369,MATCH(KL$9*1,Tableau6[Date],0),MATCH(Tableau3[[#This Row],[Nom Prénom]],Tableau6[[#Headers],[Infirmière]:[Personne 19]],0)))=TRUE,"Form","")</f>
        <v/>
      </c>
      <c r="KM17" s="139" t="str">
        <f>IF(ISTEXT(INDEX('Abs Formation'!$B$4:$T$369,MATCH(KM$9*1,Tableau6[Date],0),MATCH(Tableau3[[#This Row],[Nom Prénom]],Tableau6[[#Headers],[Infirmière]:[Personne 19]],0)))=TRUE,"Form","")</f>
        <v/>
      </c>
      <c r="KN17" s="139" t="str">
        <f>IF(ISTEXT(INDEX('Abs Formation'!$B$4:$T$369,MATCH(KN$9*1,Tableau6[Date],0),MATCH(Tableau3[[#This Row],[Nom Prénom]],Tableau6[[#Headers],[Infirmière]:[Personne 19]],0)))=TRUE,"Form","")</f>
        <v/>
      </c>
      <c r="KO17" s="139" t="str">
        <f>IF(ISTEXT(INDEX('Abs Formation'!$B$4:$T$369,MATCH(KO$9*1,Tableau6[Date],0),MATCH(Tableau3[[#This Row],[Nom Prénom]],Tableau6[[#Headers],[Infirmière]:[Personne 19]],0)))=TRUE,"Form","")</f>
        <v/>
      </c>
      <c r="KP17" s="139" t="str">
        <f>IF(ISTEXT(INDEX('Abs Formation'!$B$4:$T$369,MATCH(KP$9*1,Tableau6[Date],0),MATCH(Tableau3[[#This Row],[Nom Prénom]],Tableau6[[#Headers],[Infirmière]:[Personne 19]],0)))=TRUE,"Form","")</f>
        <v/>
      </c>
      <c r="KQ17" s="139" t="str">
        <f>IF(ISTEXT(INDEX('Abs Formation'!$B$4:$T$369,MATCH(KQ$9*1,Tableau6[Date],0),MATCH(Tableau3[[#This Row],[Nom Prénom]],Tableau6[[#Headers],[Infirmière]:[Personne 19]],0)))=TRUE,"Form","")</f>
        <v/>
      </c>
      <c r="KR17" s="139" t="str">
        <f>IF(ISTEXT(INDEX('Abs Formation'!$B$4:$T$369,MATCH(KR$9*1,Tableau6[Date],0),MATCH(Tableau3[[#This Row],[Nom Prénom]],Tableau6[[#Headers],[Infirmière]:[Personne 19]],0)))=TRUE,"Form","")</f>
        <v/>
      </c>
      <c r="KS17" s="139" t="str">
        <f>IF(ISTEXT(INDEX('Abs Formation'!$B$4:$T$369,MATCH(KS$9*1,Tableau6[Date],0),MATCH(Tableau3[[#This Row],[Nom Prénom]],Tableau6[[#Headers],[Infirmière]:[Personne 19]],0)))=TRUE,"Form","")</f>
        <v/>
      </c>
      <c r="KT17" s="139" t="str">
        <f>IF(ISTEXT(INDEX('Abs Formation'!$B$4:$T$369,MATCH(KT$9*1,Tableau6[Date],0),MATCH(Tableau3[[#This Row],[Nom Prénom]],Tableau6[[#Headers],[Infirmière]:[Personne 19]],0)))=TRUE,"Form","")</f>
        <v/>
      </c>
      <c r="KU17" s="139" t="str">
        <f>IF(ISTEXT(INDEX('Abs Formation'!$B$4:$T$369,MATCH(KU$9*1,Tableau6[Date],0),MATCH(Tableau3[[#This Row],[Nom Prénom]],Tableau6[[#Headers],[Infirmière]:[Personne 19]],0)))=TRUE,"Form","")</f>
        <v/>
      </c>
      <c r="KV17" s="139" t="str">
        <f>IF(ISTEXT(INDEX('Abs Formation'!$B$4:$T$369,MATCH(KV$9*1,Tableau6[Date],0),MATCH(Tableau3[[#This Row],[Nom Prénom]],Tableau6[[#Headers],[Infirmière]:[Personne 19]],0)))=TRUE,"Form","")</f>
        <v/>
      </c>
      <c r="KW17" s="139" t="str">
        <f>IF(ISTEXT(INDEX('Abs Formation'!$B$4:$T$369,MATCH(KW$9*1,Tableau6[Date],0),MATCH(Tableau3[[#This Row],[Nom Prénom]],Tableau6[[#Headers],[Infirmière]:[Personne 19]],0)))=TRUE,"Form","")</f>
        <v/>
      </c>
      <c r="KX17" s="139" t="str">
        <f>IF(ISTEXT(INDEX('Abs Formation'!$B$4:$T$369,MATCH(KX$9*1,Tableau6[Date],0),MATCH(Tableau3[[#This Row],[Nom Prénom]],Tableau6[[#Headers],[Infirmière]:[Personne 19]],0)))=TRUE,"Form","")</f>
        <v/>
      </c>
      <c r="KY17" s="139" t="str">
        <f>IF(ISTEXT(INDEX('Abs Formation'!$B$4:$T$369,MATCH(KY$9*1,Tableau6[Date],0),MATCH(Tableau3[[#This Row],[Nom Prénom]],Tableau6[[#Headers],[Infirmière]:[Personne 19]],0)))=TRUE,"Form","")</f>
        <v/>
      </c>
      <c r="KZ17" s="139" t="str">
        <f>IF(ISTEXT(INDEX('Abs Formation'!$B$4:$T$369,MATCH(KZ$9*1,Tableau6[Date],0),MATCH(Tableau3[[#This Row],[Nom Prénom]],Tableau6[[#Headers],[Infirmière]:[Personne 19]],0)))=TRUE,"Form","")</f>
        <v/>
      </c>
      <c r="LA17" s="139" t="str">
        <f>IF(ISTEXT(INDEX('Abs Formation'!$B$4:$T$369,MATCH(LA$9*1,Tableau6[Date],0),MATCH(Tableau3[[#This Row],[Nom Prénom]],Tableau6[[#Headers],[Infirmière]:[Personne 19]],0)))=TRUE,"Form","")</f>
        <v/>
      </c>
      <c r="LB17" s="139" t="str">
        <f>IF(ISTEXT(INDEX('Abs Formation'!$B$4:$T$369,MATCH(LB$9*1,Tableau6[Date],0),MATCH(Tableau3[[#This Row],[Nom Prénom]],Tableau6[[#Headers],[Infirmière]:[Personne 19]],0)))=TRUE,"Form","")</f>
        <v/>
      </c>
      <c r="LC17" s="139" t="str">
        <f>IF(ISTEXT(INDEX('Abs Formation'!$B$4:$T$369,MATCH(LC$9*1,Tableau6[Date],0),MATCH(Tableau3[[#This Row],[Nom Prénom]],Tableau6[[#Headers],[Infirmière]:[Personne 19]],0)))=TRUE,"Form","")</f>
        <v/>
      </c>
      <c r="LD17" s="139" t="str">
        <f>IF(ISTEXT(INDEX('Abs Formation'!$B$4:$T$369,MATCH(LD$9*1,Tableau6[Date],0),MATCH(Tableau3[[#This Row],[Nom Prénom]],Tableau6[[#Headers],[Infirmière]:[Personne 19]],0)))=TRUE,"Form","")</f>
        <v/>
      </c>
      <c r="LE17" s="139" t="str">
        <f>IF(ISTEXT(INDEX('Abs Formation'!$B$4:$T$369,MATCH(LE$9*1,Tableau6[Date],0),MATCH(Tableau3[[#This Row],[Nom Prénom]],Tableau6[[#Headers],[Infirmière]:[Personne 19]],0)))=TRUE,"Form","")</f>
        <v/>
      </c>
      <c r="LF17" s="139" t="str">
        <f>IF(ISTEXT(INDEX('Abs Formation'!$B$4:$T$369,MATCH(LF$9*1,Tableau6[Date],0),MATCH(Tableau3[[#This Row],[Nom Prénom]],Tableau6[[#Headers],[Infirmière]:[Personne 19]],0)))=TRUE,"Form","")</f>
        <v/>
      </c>
      <c r="LG17" s="139" t="str">
        <f>IF(ISTEXT(INDEX('Abs Formation'!$B$4:$T$369,MATCH(LG$9*1,Tableau6[Date],0),MATCH(Tableau3[[#This Row],[Nom Prénom]],Tableau6[[#Headers],[Infirmière]:[Personne 19]],0)))=TRUE,"Form","")</f>
        <v/>
      </c>
      <c r="LH17" s="140" t="str">
        <f>IF(ISTEXT(INDEX('Abs Formation'!$B$4:$T$369,MATCH(LH$9*1,Tableau6[Date],0),MATCH(Tableau3[[#This Row],[Nom Prénom]],Tableau6[[#Headers],[Infirmière]:[Personne 19]],0)))=TRUE,"Form","")</f>
        <v/>
      </c>
      <c r="LI17" s="140" t="str">
        <f>IF(ISTEXT(INDEX('Abs Formation'!$B$4:$T$369,MATCH(LI$9*1,Tableau6[Date],0),MATCH(Tableau3[[#This Row],[Nom Prénom]],Tableau6[[#Headers],[Infirmière]:[Personne 19]],0)))=TRUE,"Form","")</f>
        <v/>
      </c>
      <c r="LJ17" s="140" t="str">
        <f>IF(ISTEXT(INDEX('Abs Formation'!$B$4:$T$369,MATCH(LJ$9*1,Tableau6[Date],0),MATCH(Tableau3[[#This Row],[Nom Prénom]],Tableau6[[#Headers],[Infirmière]:[Personne 19]],0)))=TRUE,"Form","")</f>
        <v/>
      </c>
      <c r="LK17" s="140" t="str">
        <f>IF(ISTEXT(INDEX('Abs Formation'!$B$4:$T$369,MATCH(LK$9*1,Tableau6[Date],0),MATCH(Tableau3[[#This Row],[Nom Prénom]],Tableau6[[#Headers],[Infirmière]:[Personne 19]],0)))=TRUE,"Form","")</f>
        <v/>
      </c>
      <c r="LL17" s="140" t="str">
        <f>IF(ISTEXT(INDEX('Abs Formation'!$B$4:$T$369,MATCH(LL$9*1,Tableau6[Date],0),MATCH(Tableau3[[#This Row],[Nom Prénom]],Tableau6[[#Headers],[Infirmière]:[Personne 19]],0)))=TRUE,"Form","")</f>
        <v/>
      </c>
      <c r="LM17" s="140" t="str">
        <f>IF(ISTEXT(INDEX('Abs Formation'!$B$4:$T$369,MATCH(LM$9*1,Tableau6[Date],0),MATCH(Tableau3[[#This Row],[Nom Prénom]],Tableau6[[#Headers],[Infirmière]:[Personne 19]],0)))=TRUE,"Form","")</f>
        <v/>
      </c>
      <c r="LN17" s="140" t="str">
        <f>IF(ISTEXT(INDEX('Abs Formation'!$B$4:$T$369,MATCH(LN$9*1,Tableau6[Date],0),MATCH(Tableau3[[#This Row],[Nom Prénom]],Tableau6[[#Headers],[Infirmière]:[Personne 19]],0)))=TRUE,"Form","")</f>
        <v/>
      </c>
      <c r="LO17" s="140" t="str">
        <f>IF(ISTEXT(INDEX('Abs Formation'!$B$4:$T$369,MATCH(LO$9*1,Tableau6[Date],0),MATCH(Tableau3[[#This Row],[Nom Prénom]],Tableau6[[#Headers],[Infirmière]:[Personne 19]],0)))=TRUE,"Form","")</f>
        <v/>
      </c>
      <c r="LP17" s="140" t="str">
        <f>IF(ISTEXT(INDEX('Abs Formation'!$B$4:$T$369,MATCH(LP$9*1,Tableau6[Date],0),MATCH(Tableau3[[#This Row],[Nom Prénom]],Tableau6[[#Headers],[Infirmière]:[Personne 19]],0)))=TRUE,"Form","")</f>
        <v/>
      </c>
      <c r="LQ17" s="140" t="str">
        <f>IF(ISTEXT(INDEX('Abs Formation'!$B$4:$T$369,MATCH(LQ$9*1,Tableau6[Date],0),MATCH(Tableau3[[#This Row],[Nom Prénom]],Tableau6[[#Headers],[Infirmière]:[Personne 19]],0)))=TRUE,"Form","")</f>
        <v/>
      </c>
      <c r="LR17" s="140" t="str">
        <f>IF(ISTEXT(INDEX('Abs Formation'!$B$4:$T$369,MATCH(LR$9*1,Tableau6[Date],0),MATCH(Tableau3[[#This Row],[Nom Prénom]],Tableau6[[#Headers],[Infirmière]:[Personne 19]],0)))=TRUE,"Form","")</f>
        <v/>
      </c>
      <c r="LS17" s="140" t="str">
        <f>IF(ISTEXT(INDEX('Abs Formation'!$B$4:$T$369,MATCH(LS$9*1,Tableau6[Date],0),MATCH(Tableau3[[#This Row],[Nom Prénom]],Tableau6[[#Headers],[Infirmière]:[Personne 19]],0)))=TRUE,"Form","")</f>
        <v/>
      </c>
      <c r="LT17" s="140" t="str">
        <f>IF(ISTEXT(INDEX('Abs Formation'!$B$4:$T$369,MATCH(LT$9*1,Tableau6[Date],0),MATCH(Tableau3[[#This Row],[Nom Prénom]],Tableau6[[#Headers],[Infirmière]:[Personne 19]],0)))=TRUE,"Form","")</f>
        <v/>
      </c>
      <c r="LU17" s="140" t="str">
        <f>IF(ISTEXT(INDEX('Abs Formation'!$B$4:$T$369,MATCH(LU$9*1,Tableau6[Date],0),MATCH(Tableau3[[#This Row],[Nom Prénom]],Tableau6[[#Headers],[Infirmière]:[Personne 19]],0)))=TRUE,"Form","")</f>
        <v/>
      </c>
      <c r="LV17" s="140" t="str">
        <f>IF(ISTEXT(INDEX('Abs Formation'!$B$4:$T$369,MATCH(LV$9*1,Tableau6[Date],0),MATCH(Tableau3[[#This Row],[Nom Prénom]],Tableau6[[#Headers],[Infirmière]:[Personne 19]],0)))=TRUE,"Form","")</f>
        <v/>
      </c>
      <c r="LW17" s="140" t="str">
        <f>IF(ISTEXT(INDEX('Abs Formation'!$B$4:$T$369,MATCH(LW$9*1,Tableau6[Date],0),MATCH(Tableau3[[#This Row],[Nom Prénom]],Tableau6[[#Headers],[Infirmière]:[Personne 19]],0)))=TRUE,"Form","")</f>
        <v/>
      </c>
      <c r="LX17" s="140" t="str">
        <f>IF(ISTEXT(INDEX('Abs Formation'!$B$4:$T$369,MATCH(LX$9*1,Tableau6[Date],0),MATCH(Tableau3[[#This Row],[Nom Prénom]],Tableau6[[#Headers],[Infirmière]:[Personne 19]],0)))=TRUE,"Form","")</f>
        <v/>
      </c>
      <c r="LY17" s="140" t="str">
        <f>IF(ISTEXT(INDEX('Abs Formation'!$B$4:$T$369,MATCH(LY$9*1,Tableau6[Date],0),MATCH(Tableau3[[#This Row],[Nom Prénom]],Tableau6[[#Headers],[Infirmière]:[Personne 19]],0)))=TRUE,"Form","")</f>
        <v/>
      </c>
      <c r="LZ17" s="140" t="str">
        <f>IF(ISTEXT(INDEX('Abs Formation'!$B$4:$T$369,MATCH(LZ$9*1,Tableau6[Date],0),MATCH(Tableau3[[#This Row],[Nom Prénom]],Tableau6[[#Headers],[Infirmière]:[Personne 19]],0)))=TRUE,"Form","")</f>
        <v/>
      </c>
      <c r="MA17" s="140" t="str">
        <f>IF(ISTEXT(INDEX('Abs Formation'!$B$4:$T$369,MATCH(MA$9*1,Tableau6[Date],0),MATCH(Tableau3[[#This Row],[Nom Prénom]],Tableau6[[#Headers],[Infirmière]:[Personne 19]],0)))=TRUE,"Form","")</f>
        <v/>
      </c>
      <c r="MB17" s="140" t="str">
        <f>IF(ISTEXT(INDEX('Abs Formation'!$B$4:$T$369,MATCH(MB$9*1,Tableau6[Date],0),MATCH(Tableau3[[#This Row],[Nom Prénom]],Tableau6[[#Headers],[Infirmière]:[Personne 19]],0)))=TRUE,"Form","")</f>
        <v/>
      </c>
      <c r="MC17" s="140" t="str">
        <f>IF(ISTEXT(INDEX('Abs Formation'!$B$4:$T$369,MATCH(MC$9*1,Tableau6[Date],0),MATCH(Tableau3[[#This Row],[Nom Prénom]],Tableau6[[#Headers],[Infirmière]:[Personne 19]],0)))=TRUE,"Form","")</f>
        <v/>
      </c>
      <c r="MD17" s="140" t="str">
        <f>IF(ISTEXT(INDEX('Abs Formation'!$B$4:$T$369,MATCH(MD$9*1,Tableau6[Date],0),MATCH(Tableau3[[#This Row],[Nom Prénom]],Tableau6[[#Headers],[Infirmière]:[Personne 19]],0)))=TRUE,"Form","")</f>
        <v/>
      </c>
      <c r="ME17" s="140" t="str">
        <f>IF(ISTEXT(INDEX('Abs Formation'!$B$4:$T$369,MATCH(ME$9*1,Tableau6[Date],0),MATCH(Tableau3[[#This Row],[Nom Prénom]],Tableau6[[#Headers],[Infirmière]:[Personne 19]],0)))=TRUE,"Form","")</f>
        <v/>
      </c>
      <c r="MF17" s="140" t="str">
        <f>IF(ISTEXT(INDEX('Abs Formation'!$B$4:$T$369,MATCH(MF$9*1,Tableau6[Date],0),MATCH(Tableau3[[#This Row],[Nom Prénom]],Tableau6[[#Headers],[Infirmière]:[Personne 19]],0)))=TRUE,"Form","")</f>
        <v/>
      </c>
      <c r="MG17" s="140" t="str">
        <f>IF(ISTEXT(INDEX('Abs Formation'!$B$4:$T$369,MATCH(MG$9*1,Tableau6[Date],0),MATCH(Tableau3[[#This Row],[Nom Prénom]],Tableau6[[#Headers],[Infirmière]:[Personne 19]],0)))=TRUE,"Form","")</f>
        <v/>
      </c>
      <c r="MH17" s="140" t="str">
        <f>IF(ISTEXT(INDEX('Abs Formation'!$B$4:$T$369,MATCH(MH$9*1,Tableau6[Date],0),MATCH(Tableau3[[#This Row],[Nom Prénom]],Tableau6[[#Headers],[Infirmière]:[Personne 19]],0)))=TRUE,"Form","")</f>
        <v/>
      </c>
      <c r="MI17" s="140" t="str">
        <f>IF(ISTEXT(INDEX('Abs Formation'!$B$4:$T$369,MATCH(MI$9*1,Tableau6[Date],0),MATCH(Tableau3[[#This Row],[Nom Prénom]],Tableau6[[#Headers],[Infirmière]:[Personne 19]],0)))=TRUE,"Form","")</f>
        <v/>
      </c>
      <c r="MJ17" s="140" t="str">
        <f>IF(ISTEXT(INDEX('Abs Formation'!$B$4:$T$369,MATCH(MJ$9*1,Tableau6[Date],0),MATCH(Tableau3[[#This Row],[Nom Prénom]],Tableau6[[#Headers],[Infirmière]:[Personne 19]],0)))=TRUE,"Form","")</f>
        <v/>
      </c>
      <c r="MK17" s="140" t="str">
        <f>IF(ISTEXT(INDEX('Abs Formation'!$B$4:$T$369,MATCH(MK$9*1,Tableau6[Date],0),MATCH(Tableau3[[#This Row],[Nom Prénom]],Tableau6[[#Headers],[Infirmière]:[Personne 19]],0)))=TRUE,"Form","")</f>
        <v/>
      </c>
      <c r="ML17" s="141" t="str">
        <f>IF(ISTEXT(INDEX('Abs Formation'!$B$4:$T$369,MATCH(ML$9*1,Tableau6[Date],0),MATCH(Tableau3[[#This Row],[Nom Prénom]],Tableau6[[#Headers],[Infirmière]:[Personne 19]],0)))=TRUE,"Form","")</f>
        <v/>
      </c>
      <c r="MM17" s="141" t="str">
        <f>IF(ISTEXT(INDEX('Abs Formation'!$B$4:$T$369,MATCH(MM$9*1,Tableau6[Date],0),MATCH(Tableau3[[#This Row],[Nom Prénom]],Tableau6[[#Headers],[Infirmière]:[Personne 19]],0)))=TRUE,"Form","")</f>
        <v/>
      </c>
      <c r="MN17" s="141" t="str">
        <f>IF(ISTEXT(INDEX('Abs Formation'!$B$4:$T$369,MATCH(MN$9*1,Tableau6[Date],0),MATCH(Tableau3[[#This Row],[Nom Prénom]],Tableau6[[#Headers],[Infirmière]:[Personne 19]],0)))=TRUE,"Form","")</f>
        <v/>
      </c>
      <c r="MO17" s="141" t="str">
        <f>IF(ISTEXT(INDEX('Abs Formation'!$B$4:$T$369,MATCH(MO$9*1,Tableau6[Date],0),MATCH(Tableau3[[#This Row],[Nom Prénom]],Tableau6[[#Headers],[Infirmière]:[Personne 19]],0)))=TRUE,"Form","")</f>
        <v/>
      </c>
      <c r="MP17" s="141" t="str">
        <f>IF(ISTEXT(INDEX('Abs Formation'!$B$4:$T$369,MATCH(MP$9*1,Tableau6[Date],0),MATCH(Tableau3[[#This Row],[Nom Prénom]],Tableau6[[#Headers],[Infirmière]:[Personne 19]],0)))=TRUE,"Form","")</f>
        <v/>
      </c>
      <c r="MQ17" s="141" t="str">
        <f>IF(ISTEXT(INDEX('Abs Formation'!$B$4:$T$369,MATCH(MQ$9*1,Tableau6[Date],0),MATCH(Tableau3[[#This Row],[Nom Prénom]],Tableau6[[#Headers],[Infirmière]:[Personne 19]],0)))=TRUE,"Form","")</f>
        <v/>
      </c>
      <c r="MR17" s="141" t="str">
        <f>IF(ISTEXT(INDEX('Abs Formation'!$B$4:$T$369,MATCH(MR$9*1,Tableau6[Date],0),MATCH(Tableau3[[#This Row],[Nom Prénom]],Tableau6[[#Headers],[Infirmière]:[Personne 19]],0)))=TRUE,"Form","")</f>
        <v/>
      </c>
      <c r="MS17" s="141" t="str">
        <f>IF(ISTEXT(INDEX('Abs Formation'!$B$4:$T$369,MATCH(MS$9*1,Tableau6[Date],0),MATCH(Tableau3[[#This Row],[Nom Prénom]],Tableau6[[#Headers],[Infirmière]:[Personne 19]],0)))=TRUE,"Form","")</f>
        <v/>
      </c>
      <c r="MT17" s="141" t="str">
        <f>IF(ISTEXT(INDEX('Abs Formation'!$B$4:$T$369,MATCH(MT$9*1,Tableau6[Date],0),MATCH(Tableau3[[#This Row],[Nom Prénom]],Tableau6[[#Headers],[Infirmière]:[Personne 19]],0)))=TRUE,"Form","")</f>
        <v/>
      </c>
      <c r="MU17" s="141" t="str">
        <f>IF(ISTEXT(INDEX('Abs Formation'!$B$4:$T$369,MATCH(MU$9*1,Tableau6[Date],0),MATCH(Tableau3[[#This Row],[Nom Prénom]],Tableau6[[#Headers],[Infirmière]:[Personne 19]],0)))=TRUE,"Form","")</f>
        <v/>
      </c>
      <c r="MV17" s="141" t="str">
        <f>IF(ISTEXT(INDEX('Abs Formation'!$B$4:$T$369,MATCH(MV$9*1,Tableau6[Date],0),MATCH(Tableau3[[#This Row],[Nom Prénom]],Tableau6[[#Headers],[Infirmière]:[Personne 19]],0)))=TRUE,"Form","")</f>
        <v/>
      </c>
      <c r="MW17" s="141" t="str">
        <f>IF(ISTEXT(INDEX('Abs Formation'!$B$4:$T$369,MATCH(MW$9*1,Tableau6[Date],0),MATCH(Tableau3[[#This Row],[Nom Prénom]],Tableau6[[#Headers],[Infirmière]:[Personne 19]],0)))=TRUE,"Form","")</f>
        <v/>
      </c>
      <c r="MX17" s="141" t="str">
        <f>IF(ISTEXT(INDEX('Abs Formation'!$B$4:$T$369,MATCH(MX$9*1,Tableau6[Date],0),MATCH(Tableau3[[#This Row],[Nom Prénom]],Tableau6[[#Headers],[Infirmière]:[Personne 19]],0)))=TRUE,"Form","")</f>
        <v/>
      </c>
      <c r="MY17" s="141" t="str">
        <f>IF(ISTEXT(INDEX('Abs Formation'!$B$4:$T$369,MATCH(MY$9*1,Tableau6[Date],0),MATCH(Tableau3[[#This Row],[Nom Prénom]],Tableau6[[#Headers],[Infirmière]:[Personne 19]],0)))=TRUE,"Form","")</f>
        <v/>
      </c>
      <c r="MZ17" s="141" t="str">
        <f>IF(ISTEXT(INDEX('Abs Formation'!$B$4:$T$369,MATCH(MZ$9*1,Tableau6[Date],0),MATCH(Tableau3[[#This Row],[Nom Prénom]],Tableau6[[#Headers],[Infirmière]:[Personne 19]],0)))=TRUE,"Form","")</f>
        <v/>
      </c>
      <c r="NA17" s="141" t="str">
        <f>IF(ISTEXT(INDEX('Abs Formation'!$B$4:$T$369,MATCH(NA$9*1,Tableau6[Date],0),MATCH(Tableau3[[#This Row],[Nom Prénom]],Tableau6[[#Headers],[Infirmière]:[Personne 19]],0)))=TRUE,"Form","")</f>
        <v/>
      </c>
      <c r="NB17" s="141" t="str">
        <f>IF(ISTEXT(INDEX('Abs Formation'!$B$4:$T$369,MATCH(NB$9*1,Tableau6[Date],0),MATCH(Tableau3[[#This Row],[Nom Prénom]],Tableau6[[#Headers],[Infirmière]:[Personne 19]],0)))=TRUE,"Form","")</f>
        <v/>
      </c>
      <c r="NC17" s="141" t="str">
        <f>IF(ISTEXT(INDEX('Abs Formation'!$B$4:$T$369,MATCH(NC$9*1,Tableau6[Date],0),MATCH(Tableau3[[#This Row],[Nom Prénom]],Tableau6[[#Headers],[Infirmière]:[Personne 19]],0)))=TRUE,"Form","")</f>
        <v/>
      </c>
      <c r="ND17" s="141" t="str">
        <f>IF(ISTEXT(INDEX('Abs Formation'!$B$4:$T$369,MATCH(ND$9*1,Tableau6[Date],0),MATCH(Tableau3[[#This Row],[Nom Prénom]],Tableau6[[#Headers],[Infirmière]:[Personne 19]],0)))=TRUE,"Form","")</f>
        <v/>
      </c>
      <c r="NE17" s="141" t="str">
        <f>IF(ISTEXT(INDEX('Abs Formation'!$B$4:$T$369,MATCH(NE$9*1,Tableau6[Date],0),MATCH(Tableau3[[#This Row],[Nom Prénom]],Tableau6[[#Headers],[Infirmière]:[Personne 19]],0)))=TRUE,"Form","")</f>
        <v/>
      </c>
      <c r="NF17" s="141" t="str">
        <f>IF(ISTEXT(INDEX('Abs Formation'!$B$4:$T$369,MATCH(NF$9*1,Tableau6[Date],0),MATCH(Tableau3[[#This Row],[Nom Prénom]],Tableau6[[#Headers],[Infirmière]:[Personne 19]],0)))=TRUE,"Form","")</f>
        <v/>
      </c>
      <c r="NG17" s="141" t="str">
        <f>IF(ISTEXT(INDEX('Abs Formation'!$B$4:$T$369,MATCH(NG$9*1,Tableau6[Date],0),MATCH(Tableau3[[#This Row],[Nom Prénom]],Tableau6[[#Headers],[Infirmière]:[Personne 19]],0)))=TRUE,"Form","")</f>
        <v/>
      </c>
      <c r="NH17" s="141" t="str">
        <f>IF(ISTEXT(INDEX('Abs Formation'!$B$4:$T$369,MATCH(NH$9*1,Tableau6[Date],0),MATCH(Tableau3[[#This Row],[Nom Prénom]],Tableau6[[#Headers],[Infirmière]:[Personne 19]],0)))=TRUE,"Form","")</f>
        <v/>
      </c>
      <c r="NI17" s="141" t="str">
        <f>IF(ISTEXT(INDEX('Abs Formation'!$B$4:$T$369,MATCH(NI$9*1,Tableau6[Date],0),MATCH(Tableau3[[#This Row],[Nom Prénom]],Tableau6[[#Headers],[Infirmière]:[Personne 19]],0)))=TRUE,"Form","")</f>
        <v/>
      </c>
      <c r="NJ17" s="141" t="str">
        <f>IF(ISTEXT(INDEX('Abs Formation'!$B$4:$T$369,MATCH(NJ$9*1,Tableau6[Date],0),MATCH(Tableau3[[#This Row],[Nom Prénom]],Tableau6[[#Headers],[Infirmière]:[Personne 19]],0)))=TRUE,"Form","")</f>
        <v/>
      </c>
      <c r="NK17" s="141" t="str">
        <f>IF(ISTEXT(INDEX('Abs Formation'!$B$4:$T$369,MATCH(NK$9*1,Tableau6[Date],0),MATCH(Tableau3[[#This Row],[Nom Prénom]],Tableau6[[#Headers],[Infirmière]:[Personne 19]],0)))=TRUE,"Form","")</f>
        <v/>
      </c>
      <c r="NL17" s="141" t="str">
        <f>IF(ISTEXT(INDEX('Abs Formation'!$B$4:$T$369,MATCH(NL$9*1,Tableau6[Date],0),MATCH(Tableau3[[#This Row],[Nom Prénom]],Tableau6[[#Headers],[Infirmière]:[Personne 19]],0)))=TRUE,"Form","")</f>
        <v/>
      </c>
      <c r="NM17" s="141" t="str">
        <f>IF(ISTEXT(INDEX('Abs Formation'!$B$4:$T$369,MATCH(NM$9*1,Tableau6[Date],0),MATCH(Tableau3[[#This Row],[Nom Prénom]],Tableau6[[#Headers],[Infirmière]:[Personne 19]],0)))=TRUE,"Form","")</f>
        <v/>
      </c>
      <c r="NN17" s="141" t="str">
        <f>IF(ISTEXT(INDEX('Abs Formation'!$B$4:$T$369,MATCH(NN$9*1,Tableau6[Date],0),MATCH(Tableau3[[#This Row],[Nom Prénom]],Tableau6[[#Headers],[Infirmière]:[Personne 19]],0)))=TRUE,"Form","")</f>
        <v/>
      </c>
      <c r="NO17" s="141" t="str">
        <f>IF(ISTEXT(INDEX('Abs Formation'!$B$4:$T$369,MATCH(NO$9*1,Tableau6[Date],0),MATCH(Tableau3[[#This Row],[Nom Prénom]],Tableau6[[#Headers],[Infirmière]:[Personne 19]],0)))=TRUE,"Form","")</f>
        <v/>
      </c>
      <c r="NP17" s="145" t="str">
        <f>IF(ISTEXT(INDEX('Abs Formation'!$B$4:$T$369,MATCH(NP$9*1,Tableau6[Date],0),MATCH(Tableau3[[#This Row],[Nom Prénom]],Tableau6[[#Headers],[Infirmière]:[Personne 19]],0)))=TRUE,"Form","")</f>
        <v/>
      </c>
    </row>
    <row r="18" spans="1:380" ht="27" customHeight="1" x14ac:dyDescent="0.2">
      <c r="A18" s="77"/>
      <c r="B18" s="77"/>
      <c r="C18" s="77"/>
      <c r="D18" s="77">
        <f t="shared" si="7"/>
        <v>0</v>
      </c>
      <c r="E18" s="77">
        <f t="shared" si="8"/>
        <v>0</v>
      </c>
      <c r="F18" s="77">
        <f t="shared" si="9"/>
        <v>0</v>
      </c>
      <c r="G18" s="77">
        <f t="shared" si="10"/>
        <v>0</v>
      </c>
      <c r="H18" s="77">
        <f t="shared" si="5"/>
        <v>0</v>
      </c>
      <c r="I18" s="77">
        <f t="shared" si="6"/>
        <v>0</v>
      </c>
      <c r="J18" s="77">
        <f t="shared" si="11"/>
        <v>0</v>
      </c>
      <c r="K18" s="77" t="s">
        <v>90</v>
      </c>
      <c r="L18" s="77"/>
      <c r="M18" s="77"/>
      <c r="N18" s="148"/>
      <c r="O18" s="78" t="s">
        <v>612</v>
      </c>
      <c r="P18" s="131" t="str">
        <f>IF(ISTEXT(INDEX('Abs Formation'!$B$4:$T$369,MATCH(P$9*1,Tableau6[Date],0),MATCH(Tableau3[[#This Row],[Nom Prénom]],Tableau6[[#Headers],[Infirmière]:[Personne 19]],0)))=TRUE,"Form","")</f>
        <v/>
      </c>
      <c r="Q18" s="131" t="str">
        <f>IF(ISTEXT(INDEX('Abs Formation'!$B$4:$T$369,MATCH(Q$9*1,Tableau6[Date],0),MATCH(Tableau3[[#This Row],[Nom Prénom]],Tableau6[[#Headers],[Infirmière]:[Personne 19]],0)))=TRUE,"Form","")</f>
        <v/>
      </c>
      <c r="R18" s="131" t="str">
        <f>IF(ISTEXT(INDEX('Abs Formation'!$B$4:$T$369,MATCH(R$9*1,Tableau6[Date],0),MATCH(Tableau3[[#This Row],[Nom Prénom]],Tableau6[[#Headers],[Infirmière]:[Personne 19]],0)))=TRUE,"Form","")</f>
        <v/>
      </c>
      <c r="S18" s="131" t="str">
        <f>IF(ISTEXT(INDEX('Abs Formation'!$B$4:$T$369,MATCH(S$9*1,Tableau6[Date],0),MATCH(Tableau3[[#This Row],[Nom Prénom]],Tableau6[[#Headers],[Infirmière]:[Personne 19]],0)))=TRUE,"Form","")</f>
        <v/>
      </c>
      <c r="T18" s="131" t="str">
        <f>IF(ISTEXT(INDEX('Abs Formation'!$B$4:$T$369,MATCH(T$9*1,Tableau6[Date],0),MATCH(Tableau3[[#This Row],[Nom Prénom]],Tableau6[[#Headers],[Infirmière]:[Personne 19]],0)))=TRUE,"Form","")</f>
        <v/>
      </c>
      <c r="U18" s="131" t="str">
        <f>IF(ISTEXT(INDEX('Abs Formation'!$B$4:$T$369,MATCH(U$9*1,Tableau6[Date],0),MATCH(Tableau3[[#This Row],[Nom Prénom]],Tableau6[[#Headers],[Infirmière]:[Personne 19]],0)))=TRUE,"Form","")</f>
        <v/>
      </c>
      <c r="V18" s="131" t="str">
        <f>IF(ISTEXT(INDEX('Abs Formation'!$B$4:$T$369,MATCH(V$9*1,Tableau6[Date],0),MATCH(Tableau3[[#This Row],[Nom Prénom]],Tableau6[[#Headers],[Infirmière]:[Personne 19]],0)))=TRUE,"Form","")</f>
        <v/>
      </c>
      <c r="W18" s="131" t="str">
        <f>IF(ISTEXT(INDEX('Abs Formation'!$B$4:$T$369,MATCH(W$9*1,Tableau6[Date],0),MATCH(Tableau3[[#This Row],[Nom Prénom]],Tableau6[[#Headers],[Infirmière]:[Personne 19]],0)))=TRUE,"Form","")</f>
        <v/>
      </c>
      <c r="X18" s="131" t="str">
        <f>IF(ISTEXT(INDEX('Abs Formation'!$B$4:$T$369,MATCH(X$9*1,Tableau6[Date],0),MATCH(Tableau3[[#This Row],[Nom Prénom]],Tableau6[[#Headers],[Infirmière]:[Personne 19]],0)))=TRUE,"Form","")</f>
        <v/>
      </c>
      <c r="Y18" s="131" t="str">
        <f>IF(ISTEXT(INDEX('Abs Formation'!$B$4:$T$369,MATCH(Y$9*1,Tableau6[Date],0),MATCH(Tableau3[[#This Row],[Nom Prénom]],Tableau6[[#Headers],[Infirmière]:[Personne 19]],0)))=TRUE,"Form","")</f>
        <v/>
      </c>
      <c r="Z18" s="131" t="str">
        <f>IF(ISTEXT(INDEX('Abs Formation'!$B$4:$T$369,MATCH(Z$9*1,Tableau6[Date],0),MATCH(Tableau3[[#This Row],[Nom Prénom]],Tableau6[[#Headers],[Infirmière]:[Personne 19]],0)))=TRUE,"Form","")</f>
        <v/>
      </c>
      <c r="AA18" s="131" t="str">
        <f>IF(ISTEXT(INDEX('Abs Formation'!$B$4:$T$369,MATCH(AA$9*1,Tableau6[Date],0),MATCH(Tableau3[[#This Row],[Nom Prénom]],Tableau6[[#Headers],[Infirmière]:[Personne 19]],0)))=TRUE,"Form","")</f>
        <v/>
      </c>
      <c r="AB18" s="131" t="str">
        <f>IF(ISTEXT(INDEX('Abs Formation'!$B$4:$T$369,MATCH(AB$9*1,Tableau6[Date],0),MATCH(Tableau3[[#This Row],[Nom Prénom]],Tableau6[[#Headers],[Infirmière]:[Personne 19]],0)))=TRUE,"Form","")</f>
        <v/>
      </c>
      <c r="AC18" s="131" t="str">
        <f>IF(ISTEXT(INDEX('Abs Formation'!$B$4:$T$369,MATCH(AC$9*1,Tableau6[Date],0),MATCH(Tableau3[[#This Row],[Nom Prénom]],Tableau6[[#Headers],[Infirmière]:[Personne 19]],0)))=TRUE,"Form","")</f>
        <v/>
      </c>
      <c r="AD18" s="131" t="str">
        <f>IF(ISTEXT(INDEX('Abs Formation'!$B$4:$T$369,MATCH(AD$9*1,Tableau6[Date],0),MATCH(Tableau3[[#This Row],[Nom Prénom]],Tableau6[[#Headers],[Infirmière]:[Personne 19]],0)))=TRUE,"Form","")</f>
        <v/>
      </c>
      <c r="AE18" s="131" t="str">
        <f>IF(ISTEXT(INDEX('Abs Formation'!$B$4:$T$369,MATCH(AE$9*1,Tableau6[Date],0),MATCH(Tableau3[[#This Row],[Nom Prénom]],Tableau6[[#Headers],[Infirmière]:[Personne 19]],0)))=TRUE,"Form","")</f>
        <v/>
      </c>
      <c r="AF18" s="131" t="str">
        <f>IF(ISTEXT(INDEX('Abs Formation'!$B$4:$T$369,MATCH(AF$9*1,Tableau6[Date],0),MATCH(Tableau3[[#This Row],[Nom Prénom]],Tableau6[[#Headers],[Infirmière]:[Personne 19]],0)))=TRUE,"Form","")</f>
        <v/>
      </c>
      <c r="AG18" s="131" t="str">
        <f>IF(ISTEXT(INDEX('Abs Formation'!$B$4:$T$369,MATCH(AG$9*1,Tableau6[Date],0),MATCH(Tableau3[[#This Row],[Nom Prénom]],Tableau6[[#Headers],[Infirmière]:[Personne 19]],0)))=TRUE,"Form","")</f>
        <v/>
      </c>
      <c r="AH18" s="131" t="str">
        <f>IF(ISTEXT(INDEX('Abs Formation'!$B$4:$T$369,MATCH(AH$9*1,Tableau6[Date],0),MATCH(Tableau3[[#This Row],[Nom Prénom]],Tableau6[[#Headers],[Infirmière]:[Personne 19]],0)))=TRUE,"Form","")</f>
        <v/>
      </c>
      <c r="AI18" s="131" t="str">
        <f>IF(ISTEXT(INDEX('Abs Formation'!$B$4:$T$369,MATCH(AI$9*1,Tableau6[Date],0),MATCH(Tableau3[[#This Row],[Nom Prénom]],Tableau6[[#Headers],[Infirmière]:[Personne 19]],0)))=TRUE,"Form","")</f>
        <v/>
      </c>
      <c r="AJ18" s="131" t="str">
        <f>IF(ISTEXT(INDEX('Abs Formation'!$B$4:$T$369,MATCH(AJ$9*1,Tableau6[Date],0),MATCH(Tableau3[[#This Row],[Nom Prénom]],Tableau6[[#Headers],[Infirmière]:[Personne 19]],0)))=TRUE,"Form","")</f>
        <v/>
      </c>
      <c r="AK18" s="131" t="str">
        <f>IF(ISTEXT(INDEX('Abs Formation'!$B$4:$T$369,MATCH(AK$9*1,Tableau6[Date],0),MATCH(Tableau3[[#This Row],[Nom Prénom]],Tableau6[[#Headers],[Infirmière]:[Personne 19]],0)))=TRUE,"Form","")</f>
        <v/>
      </c>
      <c r="AL18" s="131" t="str">
        <f>IF(ISTEXT(INDEX('Abs Formation'!$B$4:$T$369,MATCH(AL$9*1,Tableau6[Date],0),MATCH(Tableau3[[#This Row],[Nom Prénom]],Tableau6[[#Headers],[Infirmière]:[Personne 19]],0)))=TRUE,"Form","")</f>
        <v/>
      </c>
      <c r="AM18" s="131" t="str">
        <f>IF(ISTEXT(INDEX('Abs Formation'!$B$4:$T$369,MATCH(AM$9*1,Tableau6[Date],0),MATCH(Tableau3[[#This Row],[Nom Prénom]],Tableau6[[#Headers],[Infirmière]:[Personne 19]],0)))=TRUE,"Form","")</f>
        <v/>
      </c>
      <c r="AN18" s="131" t="str">
        <f>IF(ISTEXT(INDEX('Abs Formation'!$B$4:$T$369,MATCH(AN$9*1,Tableau6[Date],0),MATCH(Tableau3[[#This Row],[Nom Prénom]],Tableau6[[#Headers],[Infirmière]:[Personne 19]],0)))=TRUE,"Form","")</f>
        <v/>
      </c>
      <c r="AO18" s="131" t="str">
        <f>IF(ISTEXT(INDEX('Abs Formation'!$B$4:$T$369,MATCH(AO$9*1,Tableau6[Date],0),MATCH(Tableau3[[#This Row],[Nom Prénom]],Tableau6[[#Headers],[Infirmière]:[Personne 19]],0)))=TRUE,"Form","")</f>
        <v/>
      </c>
      <c r="AP18" s="131" t="str">
        <f>IF(ISTEXT(INDEX('Abs Formation'!$B$4:$T$369,MATCH(AP$9*1,Tableau6[Date],0),MATCH(Tableau3[[#This Row],[Nom Prénom]],Tableau6[[#Headers],[Infirmière]:[Personne 19]],0)))=TRUE,"Form","")</f>
        <v/>
      </c>
      <c r="AQ18" s="131" t="str">
        <f>IF(ISTEXT(INDEX('Abs Formation'!$B$4:$T$369,MATCH(AQ$9*1,Tableau6[Date],0),MATCH(Tableau3[[#This Row],[Nom Prénom]],Tableau6[[#Headers],[Infirmière]:[Personne 19]],0)))=TRUE,"Form","")</f>
        <v/>
      </c>
      <c r="AR18" s="131" t="str">
        <f>IF(ISTEXT(INDEX('Abs Formation'!$B$4:$T$369,MATCH(AR$9*1,Tableau6[Date],0),MATCH(Tableau3[[#This Row],[Nom Prénom]],Tableau6[[#Headers],[Infirmière]:[Personne 19]],0)))=TRUE,"Form","")</f>
        <v/>
      </c>
      <c r="AS18" s="131" t="str">
        <f>IF(ISTEXT(INDEX('Abs Formation'!$B$4:$T$369,MATCH(AS$9*1,Tableau6[Date],0),MATCH(Tableau3[[#This Row],[Nom Prénom]],Tableau6[[#Headers],[Infirmière]:[Personne 19]],0)))=TRUE,"Form","")</f>
        <v/>
      </c>
      <c r="AT18" s="131" t="str">
        <f>IF(ISTEXT(INDEX('Abs Formation'!$B$4:$T$369,MATCH(AT$9*1,Tableau6[Date],0),MATCH(Tableau3[[#This Row],[Nom Prénom]],Tableau6[[#Headers],[Infirmière]:[Personne 19]],0)))=TRUE,"Form","")</f>
        <v/>
      </c>
      <c r="AU18" s="132" t="str">
        <f>IF(ISTEXT(INDEX('Abs Formation'!$B$4:$T$369,MATCH(AU$9*1,Tableau6[Date],0),MATCH(Tableau3[[#This Row],[Nom Prénom]],Tableau6[[#Headers],[Infirmière]:[Personne 19]],0)))=TRUE,"Form","")</f>
        <v/>
      </c>
      <c r="AV18" s="132" t="str">
        <f>IF(ISTEXT(INDEX('Abs Formation'!$B$4:$T$369,MATCH(AV$9*1,Tableau6[Date],0),MATCH(Tableau3[[#This Row],[Nom Prénom]],Tableau6[[#Headers],[Infirmière]:[Personne 19]],0)))=TRUE,"Form","")</f>
        <v/>
      </c>
      <c r="AW18" s="132" t="str">
        <f>IF(ISTEXT(INDEX('Abs Formation'!$B$4:$T$369,MATCH(AW$9*1,Tableau6[Date],0),MATCH(Tableau3[[#This Row],[Nom Prénom]],Tableau6[[#Headers],[Infirmière]:[Personne 19]],0)))=TRUE,"Form","")</f>
        <v/>
      </c>
      <c r="AX18" s="132" t="str">
        <f>IF(ISTEXT(INDEX('Abs Formation'!$B$4:$T$369,MATCH(AX$9*1,Tableau6[Date],0),MATCH(Tableau3[[#This Row],[Nom Prénom]],Tableau6[[#Headers],[Infirmière]:[Personne 19]],0)))=TRUE,"Form","")</f>
        <v/>
      </c>
      <c r="AY18" s="132" t="str">
        <f>IF(ISTEXT(INDEX('Abs Formation'!$B$4:$T$369,MATCH(AY$9*1,Tableau6[Date],0),MATCH(Tableau3[[#This Row],[Nom Prénom]],Tableau6[[#Headers],[Infirmière]:[Personne 19]],0)))=TRUE,"Form","")</f>
        <v/>
      </c>
      <c r="AZ18" s="132" t="str">
        <f>IF(ISTEXT(INDEX('Abs Formation'!$B$4:$T$369,MATCH(AZ$9*1,Tableau6[Date],0),MATCH(Tableau3[[#This Row],[Nom Prénom]],Tableau6[[#Headers],[Infirmière]:[Personne 19]],0)))=TRUE,"Form","")</f>
        <v/>
      </c>
      <c r="BA18" s="132" t="str">
        <f>IF(ISTEXT(INDEX('Abs Formation'!$B$4:$T$369,MATCH(BA$9*1,Tableau6[Date],0),MATCH(Tableau3[[#This Row],[Nom Prénom]],Tableau6[[#Headers],[Infirmière]:[Personne 19]],0)))=TRUE,"Form","")</f>
        <v/>
      </c>
      <c r="BB18" s="132" t="str">
        <f>IF(ISTEXT(INDEX('Abs Formation'!$B$4:$T$369,MATCH(BB$9*1,Tableau6[Date],0),MATCH(Tableau3[[#This Row],[Nom Prénom]],Tableau6[[#Headers],[Infirmière]:[Personne 19]],0)))=TRUE,"Form","")</f>
        <v/>
      </c>
      <c r="BC18" s="132" t="str">
        <f>IF(ISTEXT(INDEX('Abs Formation'!$B$4:$T$369,MATCH(BC$9*1,Tableau6[Date],0),MATCH(Tableau3[[#This Row],[Nom Prénom]],Tableau6[[#Headers],[Infirmière]:[Personne 19]],0)))=TRUE,"Form","")</f>
        <v/>
      </c>
      <c r="BD18" s="132" t="str">
        <f>IF(ISTEXT(INDEX('Abs Formation'!$B$4:$T$369,MATCH(BD$9*1,Tableau6[Date],0),MATCH(Tableau3[[#This Row],[Nom Prénom]],Tableau6[[#Headers],[Infirmière]:[Personne 19]],0)))=TRUE,"Form","")</f>
        <v/>
      </c>
      <c r="BE18" s="132" t="str">
        <f>IF(ISTEXT(INDEX('Abs Formation'!$B$4:$T$369,MATCH(BE$9*1,Tableau6[Date],0),MATCH(Tableau3[[#This Row],[Nom Prénom]],Tableau6[[#Headers],[Infirmière]:[Personne 19]],0)))=TRUE,"Form","")</f>
        <v/>
      </c>
      <c r="BF18" s="132" t="str">
        <f>IF(ISTEXT(INDEX('Abs Formation'!$B$4:$T$369,MATCH(BF$9*1,Tableau6[Date],0),MATCH(Tableau3[[#This Row],[Nom Prénom]],Tableau6[[#Headers],[Infirmière]:[Personne 19]],0)))=TRUE,"Form","")</f>
        <v/>
      </c>
      <c r="BG18" s="132" t="str">
        <f>IF(ISTEXT(INDEX('Abs Formation'!$B$4:$T$369,MATCH(BG$9*1,Tableau6[Date],0),MATCH(Tableau3[[#This Row],[Nom Prénom]],Tableau6[[#Headers],[Infirmière]:[Personne 19]],0)))=TRUE,"Form","")</f>
        <v/>
      </c>
      <c r="BH18" s="132" t="str">
        <f>IF(ISTEXT(INDEX('Abs Formation'!$B$4:$T$369,MATCH(BH$9*1,Tableau6[Date],0),MATCH(Tableau3[[#This Row],[Nom Prénom]],Tableau6[[#Headers],[Infirmière]:[Personne 19]],0)))=TRUE,"Form","")</f>
        <v/>
      </c>
      <c r="BI18" s="132" t="str">
        <f>IF(ISTEXT(INDEX('Abs Formation'!$B$4:$T$369,MATCH(BI$9*1,Tableau6[Date],0),MATCH(Tableau3[[#This Row],[Nom Prénom]],Tableau6[[#Headers],[Infirmière]:[Personne 19]],0)))=TRUE,"Form","")</f>
        <v/>
      </c>
      <c r="BJ18" s="132" t="str">
        <f>IF(ISTEXT(INDEX('Abs Formation'!$B$4:$T$369,MATCH(BJ$9*1,Tableau6[Date],0),MATCH(Tableau3[[#This Row],[Nom Prénom]],Tableau6[[#Headers],[Infirmière]:[Personne 19]],0)))=TRUE,"Form","")</f>
        <v/>
      </c>
      <c r="BK18" s="132" t="str">
        <f>IF(ISTEXT(INDEX('Abs Formation'!$B$4:$T$369,MATCH(BK$9*1,Tableau6[Date],0),MATCH(Tableau3[[#This Row],[Nom Prénom]],Tableau6[[#Headers],[Infirmière]:[Personne 19]],0)))=TRUE,"Form","")</f>
        <v/>
      </c>
      <c r="BL18" s="132" t="str">
        <f>IF(ISTEXT(INDEX('Abs Formation'!$B$4:$T$369,MATCH(BL$9*1,Tableau6[Date],0),MATCH(Tableau3[[#This Row],[Nom Prénom]],Tableau6[[#Headers],[Infirmière]:[Personne 19]],0)))=TRUE,"Form","")</f>
        <v/>
      </c>
      <c r="BM18" s="132" t="str">
        <f>IF(ISTEXT(INDEX('Abs Formation'!$B$4:$T$369,MATCH(BM$9*1,Tableau6[Date],0),MATCH(Tableau3[[#This Row],[Nom Prénom]],Tableau6[[#Headers],[Infirmière]:[Personne 19]],0)))=TRUE,"Form","")</f>
        <v/>
      </c>
      <c r="BN18" s="132" t="str">
        <f>IF(ISTEXT(INDEX('Abs Formation'!$B$4:$T$369,MATCH(BN$9*1,Tableau6[Date],0),MATCH(Tableau3[[#This Row],[Nom Prénom]],Tableau6[[#Headers],[Infirmière]:[Personne 19]],0)))=TRUE,"Form","")</f>
        <v/>
      </c>
      <c r="BO18" s="132" t="str">
        <f>IF(ISTEXT(INDEX('Abs Formation'!$B$4:$T$369,MATCH(BO$9*1,Tableau6[Date],0),MATCH(Tableau3[[#This Row],[Nom Prénom]],Tableau6[[#Headers],[Infirmière]:[Personne 19]],0)))=TRUE,"Form","")</f>
        <v/>
      </c>
      <c r="BP18" s="132" t="str">
        <f>IF(ISTEXT(INDEX('Abs Formation'!$B$4:$T$369,MATCH(BP$9*1,Tableau6[Date],0),MATCH(Tableau3[[#This Row],[Nom Prénom]],Tableau6[[#Headers],[Infirmière]:[Personne 19]],0)))=TRUE,"Form","")</f>
        <v/>
      </c>
      <c r="BQ18" s="132" t="str">
        <f>IF(ISTEXT(INDEX('Abs Formation'!$B$4:$T$369,MATCH(BQ$9*1,Tableau6[Date],0),MATCH(Tableau3[[#This Row],[Nom Prénom]],Tableau6[[#Headers],[Infirmière]:[Personne 19]],0)))=TRUE,"Form","")</f>
        <v/>
      </c>
      <c r="BR18" s="132" t="str">
        <f>IF(ISTEXT(INDEX('Abs Formation'!$B$4:$T$369,MATCH(BR$9*1,Tableau6[Date],0),MATCH(Tableau3[[#This Row],[Nom Prénom]],Tableau6[[#Headers],[Infirmière]:[Personne 19]],0)))=TRUE,"Form","")</f>
        <v/>
      </c>
      <c r="BS18" s="132" t="str">
        <f>IF(ISTEXT(INDEX('Abs Formation'!$B$4:$T$369,MATCH(BS$9*1,Tableau6[Date],0),MATCH(Tableau3[[#This Row],[Nom Prénom]],Tableau6[[#Headers],[Infirmière]:[Personne 19]],0)))=TRUE,"Form","")</f>
        <v/>
      </c>
      <c r="BT18" s="132" t="str">
        <f>IF(ISTEXT(INDEX('Abs Formation'!$B$4:$T$369,MATCH(BT$9*1,Tableau6[Date],0),MATCH(Tableau3[[#This Row],[Nom Prénom]],Tableau6[[#Headers],[Infirmière]:[Personne 19]],0)))=TRUE,"Form","")</f>
        <v/>
      </c>
      <c r="BU18" s="132" t="str">
        <f>IF(ISTEXT(INDEX('Abs Formation'!$B$4:$T$369,MATCH(BU$9*1,Tableau6[Date],0),MATCH(Tableau3[[#This Row],[Nom Prénom]],Tableau6[[#Headers],[Infirmière]:[Personne 19]],0)))=TRUE,"Form","")</f>
        <v/>
      </c>
      <c r="BV18" s="132" t="str">
        <f>IF(ISTEXT(INDEX('Abs Formation'!$B$4:$T$369,MATCH(BV$9*1,Tableau6[Date],0),MATCH(Tableau3[[#This Row],[Nom Prénom]],Tableau6[[#Headers],[Infirmière]:[Personne 19]],0)))=TRUE,"Form","")</f>
        <v/>
      </c>
      <c r="BW18" s="133" t="str">
        <f>IF(ISTEXT(INDEX('Abs Formation'!$B$4:$T$369,MATCH(BW$9*1,Tableau6[Date],0),MATCH(Tableau3[[#This Row],[Nom Prénom]],Tableau6[[#Headers],[Infirmière]:[Personne 19]],0)))=TRUE,"Form","")</f>
        <v/>
      </c>
      <c r="BX18" s="133" t="str">
        <f>IF(ISTEXT(INDEX('Abs Formation'!$B$4:$T$369,MATCH(BX$9*1,Tableau6[Date],0),MATCH(Tableau3[[#This Row],[Nom Prénom]],Tableau6[[#Headers],[Infirmière]:[Personne 19]],0)))=TRUE,"Form","")</f>
        <v/>
      </c>
      <c r="BY18" s="133" t="str">
        <f>IF(ISTEXT(INDEX('Abs Formation'!$B$4:$T$369,MATCH(BY$9*1,Tableau6[Date],0),MATCH(Tableau3[[#This Row],[Nom Prénom]],Tableau6[[#Headers],[Infirmière]:[Personne 19]],0)))=TRUE,"Form","")</f>
        <v/>
      </c>
      <c r="BZ18" s="133" t="str">
        <f>IF(ISTEXT(INDEX('Abs Formation'!$B$4:$T$369,MATCH(BZ$9*1,Tableau6[Date],0),MATCH(Tableau3[[#This Row],[Nom Prénom]],Tableau6[[#Headers],[Infirmière]:[Personne 19]],0)))=TRUE,"Form","")</f>
        <v/>
      </c>
      <c r="CA18" s="133" t="str">
        <f>IF(ISTEXT(INDEX('Abs Formation'!$B$4:$T$369,MATCH(CA$9*1,Tableau6[Date],0),MATCH(Tableau3[[#This Row],[Nom Prénom]],Tableau6[[#Headers],[Infirmière]:[Personne 19]],0)))=TRUE,"Form","")</f>
        <v/>
      </c>
      <c r="CB18" s="133" t="str">
        <f>IF(ISTEXT(INDEX('Abs Formation'!$B$4:$T$369,MATCH(CB$9*1,Tableau6[Date],0),MATCH(Tableau3[[#This Row],[Nom Prénom]],Tableau6[[#Headers],[Infirmière]:[Personne 19]],0)))=TRUE,"Form","")</f>
        <v/>
      </c>
      <c r="CC18" s="133" t="str">
        <f>IF(ISTEXT(INDEX('Abs Formation'!$B$4:$T$369,MATCH(CC$9*1,Tableau6[Date],0),MATCH(Tableau3[[#This Row],[Nom Prénom]],Tableau6[[#Headers],[Infirmière]:[Personne 19]],0)))=TRUE,"Form","")</f>
        <v/>
      </c>
      <c r="CD18" s="133" t="str">
        <f>IF(ISTEXT(INDEX('Abs Formation'!$B$4:$T$369,MATCH(CD$9*1,Tableau6[Date],0),MATCH(Tableau3[[#This Row],[Nom Prénom]],Tableau6[[#Headers],[Infirmière]:[Personne 19]],0)))=TRUE,"Form","")</f>
        <v/>
      </c>
      <c r="CE18" s="133" t="str">
        <f>IF(ISTEXT(INDEX('Abs Formation'!$B$4:$T$369,MATCH(CE$9*1,Tableau6[Date],0),MATCH(Tableau3[[#This Row],[Nom Prénom]],Tableau6[[#Headers],[Infirmière]:[Personne 19]],0)))=TRUE,"Form","")</f>
        <v/>
      </c>
      <c r="CF18" s="133" t="str">
        <f>IF(ISTEXT(INDEX('Abs Formation'!$B$4:$T$369,MATCH(CF$9*1,Tableau6[Date],0),MATCH(Tableau3[[#This Row],[Nom Prénom]],Tableau6[[#Headers],[Infirmière]:[Personne 19]],0)))=TRUE,"Form","")</f>
        <v/>
      </c>
      <c r="CG18" s="133" t="str">
        <f>IF(ISTEXT(INDEX('Abs Formation'!$B$4:$T$369,MATCH(CG$9*1,Tableau6[Date],0),MATCH(Tableau3[[#This Row],[Nom Prénom]],Tableau6[[#Headers],[Infirmière]:[Personne 19]],0)))=TRUE,"Form","")</f>
        <v/>
      </c>
      <c r="CH18" s="133" t="str">
        <f>IF(ISTEXT(INDEX('Abs Formation'!$B$4:$T$369,MATCH(CH$9*1,Tableau6[Date],0),MATCH(Tableau3[[#This Row],[Nom Prénom]],Tableau6[[#Headers],[Infirmière]:[Personne 19]],0)))=TRUE,"Form","")</f>
        <v/>
      </c>
      <c r="CI18" s="133" t="str">
        <f>IF(ISTEXT(INDEX('Abs Formation'!$B$4:$T$369,MATCH(CI$9*1,Tableau6[Date],0),MATCH(Tableau3[[#This Row],[Nom Prénom]],Tableau6[[#Headers],[Infirmière]:[Personne 19]],0)))=TRUE,"Form","")</f>
        <v/>
      </c>
      <c r="CJ18" s="133" t="str">
        <f>IF(ISTEXT(INDEX('Abs Formation'!$B$4:$T$369,MATCH(CJ$9*1,Tableau6[Date],0),MATCH(Tableau3[[#This Row],[Nom Prénom]],Tableau6[[#Headers],[Infirmière]:[Personne 19]],0)))=TRUE,"Form","")</f>
        <v/>
      </c>
      <c r="CK18" s="133" t="str">
        <f>IF(ISTEXT(INDEX('Abs Formation'!$B$4:$T$369,MATCH(CK$9*1,Tableau6[Date],0),MATCH(Tableau3[[#This Row],[Nom Prénom]],Tableau6[[#Headers],[Infirmière]:[Personne 19]],0)))=TRUE,"Form","")</f>
        <v/>
      </c>
      <c r="CL18" s="133" t="str">
        <f>IF(ISTEXT(INDEX('Abs Formation'!$B$4:$T$369,MATCH(CL$9*1,Tableau6[Date],0),MATCH(Tableau3[[#This Row],[Nom Prénom]],Tableau6[[#Headers],[Infirmière]:[Personne 19]],0)))=TRUE,"Form","")</f>
        <v/>
      </c>
      <c r="CM18" s="133" t="str">
        <f>IF(ISTEXT(INDEX('Abs Formation'!$B$4:$T$369,MATCH(CM$9*1,Tableau6[Date],0),MATCH(Tableau3[[#This Row],[Nom Prénom]],Tableau6[[#Headers],[Infirmière]:[Personne 19]],0)))=TRUE,"Form","")</f>
        <v/>
      </c>
      <c r="CN18" s="133" t="str">
        <f>IF(ISTEXT(INDEX('Abs Formation'!$B$4:$T$369,MATCH(CN$9*1,Tableau6[Date],0),MATCH(Tableau3[[#This Row],[Nom Prénom]],Tableau6[[#Headers],[Infirmière]:[Personne 19]],0)))=TRUE,"Form","")</f>
        <v/>
      </c>
      <c r="CO18" s="133" t="str">
        <f>IF(ISTEXT(INDEX('Abs Formation'!$B$4:$T$369,MATCH(CO$9*1,Tableau6[Date],0),MATCH(Tableau3[[#This Row],[Nom Prénom]],Tableau6[[#Headers],[Infirmière]:[Personne 19]],0)))=TRUE,"Form","")</f>
        <v/>
      </c>
      <c r="CP18" s="133" t="str">
        <f>IF(ISTEXT(INDEX('Abs Formation'!$B$4:$T$369,MATCH(CP$9*1,Tableau6[Date],0),MATCH(Tableau3[[#This Row],[Nom Prénom]],Tableau6[[#Headers],[Infirmière]:[Personne 19]],0)))=TRUE,"Form","")</f>
        <v/>
      </c>
      <c r="CQ18" s="133" t="str">
        <f>IF(ISTEXT(INDEX('Abs Formation'!$B$4:$T$369,MATCH(CQ$9*1,Tableau6[Date],0),MATCH(Tableau3[[#This Row],[Nom Prénom]],Tableau6[[#Headers],[Infirmière]:[Personne 19]],0)))=TRUE,"Form","")</f>
        <v/>
      </c>
      <c r="CR18" s="133" t="str">
        <f>IF(ISTEXT(INDEX('Abs Formation'!$B$4:$T$369,MATCH(CR$9*1,Tableau6[Date],0),MATCH(Tableau3[[#This Row],[Nom Prénom]],Tableau6[[#Headers],[Infirmière]:[Personne 19]],0)))=TRUE,"Form","")</f>
        <v/>
      </c>
      <c r="CS18" s="133" t="str">
        <f>IF(ISTEXT(INDEX('Abs Formation'!$B$4:$T$369,MATCH(CS$9*1,Tableau6[Date],0),MATCH(Tableau3[[#This Row],[Nom Prénom]],Tableau6[[#Headers],[Infirmière]:[Personne 19]],0)))=TRUE,"Form","")</f>
        <v/>
      </c>
      <c r="CT18" s="133" t="str">
        <f>IF(ISTEXT(INDEX('Abs Formation'!$B$4:$T$369,MATCH(CT$9*1,Tableau6[Date],0),MATCH(Tableau3[[#This Row],[Nom Prénom]],Tableau6[[#Headers],[Infirmière]:[Personne 19]],0)))=TRUE,"Form","")</f>
        <v/>
      </c>
      <c r="CU18" s="133" t="str">
        <f>IF(ISTEXT(INDEX('Abs Formation'!$B$4:$T$369,MATCH(CU$9*1,Tableau6[Date],0),MATCH(Tableau3[[#This Row],[Nom Prénom]],Tableau6[[#Headers],[Infirmière]:[Personne 19]],0)))=TRUE,"Form","")</f>
        <v/>
      </c>
      <c r="CV18" s="133" t="str">
        <f>IF(ISTEXT(INDEX('Abs Formation'!$B$4:$T$369,MATCH(CV$9*1,Tableau6[Date],0),MATCH(Tableau3[[#This Row],[Nom Prénom]],Tableau6[[#Headers],[Infirmière]:[Personne 19]],0)))=TRUE,"Form","")</f>
        <v/>
      </c>
      <c r="CW18" s="133" t="str">
        <f>IF(ISTEXT(INDEX('Abs Formation'!$B$4:$T$369,MATCH(CW$9*1,Tableau6[Date],0),MATCH(Tableau3[[#This Row],[Nom Prénom]],Tableau6[[#Headers],[Infirmière]:[Personne 19]],0)))=TRUE,"Form","")</f>
        <v/>
      </c>
      <c r="CX18" s="133" t="str">
        <f>IF(ISTEXT(INDEX('Abs Formation'!$B$4:$T$369,MATCH(CX$9*1,Tableau6[Date],0),MATCH(Tableau3[[#This Row],[Nom Prénom]],Tableau6[[#Headers],[Infirmière]:[Personne 19]],0)))=TRUE,"Form","")</f>
        <v/>
      </c>
      <c r="CY18" s="133" t="str">
        <f>IF(ISTEXT(INDEX('Abs Formation'!$B$4:$T$369,MATCH(CY$9*1,Tableau6[Date],0),MATCH(Tableau3[[#This Row],[Nom Prénom]],Tableau6[[#Headers],[Infirmière]:[Personne 19]],0)))=TRUE,"Form","")</f>
        <v/>
      </c>
      <c r="CZ18" s="133" t="str">
        <f>IF(ISTEXT(INDEX('Abs Formation'!$B$4:$T$369,MATCH(CZ$9*1,Tableau6[Date],0),MATCH(Tableau3[[#This Row],[Nom Prénom]],Tableau6[[#Headers],[Infirmière]:[Personne 19]],0)))=TRUE,"Form","")</f>
        <v/>
      </c>
      <c r="DA18" s="133" t="str">
        <f>IF(ISTEXT(INDEX('Abs Formation'!$B$4:$T$369,MATCH(DA$9*1,Tableau6[Date],0),MATCH(Tableau3[[#This Row],[Nom Prénom]],Tableau6[[#Headers],[Infirmière]:[Personne 19]],0)))=TRUE,"Form","")</f>
        <v/>
      </c>
      <c r="DB18" s="134" t="str">
        <f>IF(ISTEXT(INDEX('Abs Formation'!$B$4:$T$369,MATCH(DB$9*1,Tableau6[Date],0),MATCH(Tableau3[[#This Row],[Nom Prénom]],Tableau6[[#Headers],[Infirmière]:[Personne 19]],0)))=TRUE,"Form","")</f>
        <v/>
      </c>
      <c r="DC18" s="134" t="str">
        <f>IF(ISTEXT(INDEX('Abs Formation'!$B$4:$T$369,MATCH(DC$9*1,Tableau6[Date],0),MATCH(Tableau3[[#This Row],[Nom Prénom]],Tableau6[[#Headers],[Infirmière]:[Personne 19]],0)))=TRUE,"Form","")</f>
        <v/>
      </c>
      <c r="DD18" s="134" t="str">
        <f>IF(ISTEXT(INDEX('Abs Formation'!$B$4:$T$369,MATCH(DD$9*1,Tableau6[Date],0),MATCH(Tableau3[[#This Row],[Nom Prénom]],Tableau6[[#Headers],[Infirmière]:[Personne 19]],0)))=TRUE,"Form","")</f>
        <v/>
      </c>
      <c r="DE18" s="134" t="str">
        <f>IF(ISTEXT(INDEX('Abs Formation'!$B$4:$T$369,MATCH(DE$9*1,Tableau6[Date],0),MATCH(Tableau3[[#This Row],[Nom Prénom]],Tableau6[[#Headers],[Infirmière]:[Personne 19]],0)))=TRUE,"Form","")</f>
        <v/>
      </c>
      <c r="DF18" s="134" t="str">
        <f>IF(ISTEXT(INDEX('Abs Formation'!$B$4:$T$369,MATCH(DF$9*1,Tableau6[Date],0),MATCH(Tableau3[[#This Row],[Nom Prénom]],Tableau6[[#Headers],[Infirmière]:[Personne 19]],0)))=TRUE,"Form","")</f>
        <v/>
      </c>
      <c r="DG18" s="134" t="str">
        <f>IF(ISTEXT(INDEX('Abs Formation'!$B$4:$T$369,MATCH(DG$9*1,Tableau6[Date],0),MATCH(Tableau3[[#This Row],[Nom Prénom]],Tableau6[[#Headers],[Infirmière]:[Personne 19]],0)))=TRUE,"Form","")</f>
        <v/>
      </c>
      <c r="DH18" s="134" t="str">
        <f>IF(ISTEXT(INDEX('Abs Formation'!$B$4:$T$369,MATCH(DH$9*1,Tableau6[Date],0),MATCH(Tableau3[[#This Row],[Nom Prénom]],Tableau6[[#Headers],[Infirmière]:[Personne 19]],0)))=TRUE,"Form","")</f>
        <v/>
      </c>
      <c r="DI18" s="134" t="str">
        <f>IF(ISTEXT(INDEX('Abs Formation'!$B$4:$T$369,MATCH(DI$9*1,Tableau6[Date],0),MATCH(Tableau3[[#This Row],[Nom Prénom]],Tableau6[[#Headers],[Infirmière]:[Personne 19]],0)))=TRUE,"Form","")</f>
        <v/>
      </c>
      <c r="DJ18" s="134" t="str">
        <f>IF(ISTEXT(INDEX('Abs Formation'!$B$4:$T$369,MATCH(DJ$9*1,Tableau6[Date],0),MATCH(Tableau3[[#This Row],[Nom Prénom]],Tableau6[[#Headers],[Infirmière]:[Personne 19]],0)))=TRUE,"Form","")</f>
        <v/>
      </c>
      <c r="DK18" s="134" t="str">
        <f>IF(ISTEXT(INDEX('Abs Formation'!$B$4:$T$369,MATCH(DK$9*1,Tableau6[Date],0),MATCH(Tableau3[[#This Row],[Nom Prénom]],Tableau6[[#Headers],[Infirmière]:[Personne 19]],0)))=TRUE,"Form","")</f>
        <v/>
      </c>
      <c r="DL18" s="134" t="str">
        <f>IF(ISTEXT(INDEX('Abs Formation'!$B$4:$T$369,MATCH(DL$9*1,Tableau6[Date],0),MATCH(Tableau3[[#This Row],[Nom Prénom]],Tableau6[[#Headers],[Infirmière]:[Personne 19]],0)))=TRUE,"Form","")</f>
        <v/>
      </c>
      <c r="DM18" s="134" t="str">
        <f>IF(ISTEXT(INDEX('Abs Formation'!$B$4:$T$369,MATCH(DM$9*1,Tableau6[Date],0),MATCH(Tableau3[[#This Row],[Nom Prénom]],Tableau6[[#Headers],[Infirmière]:[Personne 19]],0)))=TRUE,"Form","")</f>
        <v/>
      </c>
      <c r="DN18" s="134" t="str">
        <f>IF(ISTEXT(INDEX('Abs Formation'!$B$4:$T$369,MATCH(DN$9*1,Tableau6[Date],0),MATCH(Tableau3[[#This Row],[Nom Prénom]],Tableau6[[#Headers],[Infirmière]:[Personne 19]],0)))=TRUE,"Form","")</f>
        <v/>
      </c>
      <c r="DO18" s="134" t="str">
        <f>IF(ISTEXT(INDEX('Abs Formation'!$B$4:$T$369,MATCH(DO$9*1,Tableau6[Date],0),MATCH(Tableau3[[#This Row],[Nom Prénom]],Tableau6[[#Headers],[Infirmière]:[Personne 19]],0)))=TRUE,"Form","")</f>
        <v/>
      </c>
      <c r="DP18" s="134" t="str">
        <f>IF(ISTEXT(INDEX('Abs Formation'!$B$4:$T$369,MATCH(DP$9*1,Tableau6[Date],0),MATCH(Tableau3[[#This Row],[Nom Prénom]],Tableau6[[#Headers],[Infirmière]:[Personne 19]],0)))=TRUE,"Form","")</f>
        <v/>
      </c>
      <c r="DQ18" s="134" t="str">
        <f>IF(ISTEXT(INDEX('Abs Formation'!$B$4:$T$369,MATCH(DQ$9*1,Tableau6[Date],0),MATCH(Tableau3[[#This Row],[Nom Prénom]],Tableau6[[#Headers],[Infirmière]:[Personne 19]],0)))=TRUE,"Form","")</f>
        <v/>
      </c>
      <c r="DR18" s="134" t="str">
        <f>IF(ISTEXT(INDEX('Abs Formation'!$B$4:$T$369,MATCH(DR$9*1,Tableau6[Date],0),MATCH(Tableau3[[#This Row],[Nom Prénom]],Tableau6[[#Headers],[Infirmière]:[Personne 19]],0)))=TRUE,"Form","")</f>
        <v/>
      </c>
      <c r="DS18" s="134" t="str">
        <f>IF(ISTEXT(INDEX('Abs Formation'!$B$4:$T$369,MATCH(DS$9*1,Tableau6[Date],0),MATCH(Tableau3[[#This Row],[Nom Prénom]],Tableau6[[#Headers],[Infirmière]:[Personne 19]],0)))=TRUE,"Form","")</f>
        <v/>
      </c>
      <c r="DT18" s="134" t="str">
        <f>IF(ISTEXT(INDEX('Abs Formation'!$B$4:$T$369,MATCH(DT$9*1,Tableau6[Date],0),MATCH(Tableau3[[#This Row],[Nom Prénom]],Tableau6[[#Headers],[Infirmière]:[Personne 19]],0)))=TRUE,"Form","")</f>
        <v/>
      </c>
      <c r="DU18" s="134" t="str">
        <f>IF(ISTEXT(INDEX('Abs Formation'!$B$4:$T$369,MATCH(DU$9*1,Tableau6[Date],0),MATCH(Tableau3[[#This Row],[Nom Prénom]],Tableau6[[#Headers],[Infirmière]:[Personne 19]],0)))=TRUE,"Form","")</f>
        <v/>
      </c>
      <c r="DV18" s="134" t="str">
        <f>IF(ISTEXT(INDEX('Abs Formation'!$B$4:$T$369,MATCH(DV$9*1,Tableau6[Date],0),MATCH(Tableau3[[#This Row],[Nom Prénom]],Tableau6[[#Headers],[Infirmière]:[Personne 19]],0)))=TRUE,"Form","")</f>
        <v/>
      </c>
      <c r="DW18" s="134" t="str">
        <f>IF(ISTEXT(INDEX('Abs Formation'!$B$4:$T$369,MATCH(DW$9*1,Tableau6[Date],0),MATCH(Tableau3[[#This Row],[Nom Prénom]],Tableau6[[#Headers],[Infirmière]:[Personne 19]],0)))=TRUE,"Form","")</f>
        <v/>
      </c>
      <c r="DX18" s="134" t="str">
        <f>IF(ISTEXT(INDEX('Abs Formation'!$B$4:$T$369,MATCH(DX$9*1,Tableau6[Date],0),MATCH(Tableau3[[#This Row],[Nom Prénom]],Tableau6[[#Headers],[Infirmière]:[Personne 19]],0)))=TRUE,"Form","")</f>
        <v/>
      </c>
      <c r="DY18" s="134" t="str">
        <f>IF(ISTEXT(INDEX('Abs Formation'!$B$4:$T$369,MATCH(DY$9*1,Tableau6[Date],0),MATCH(Tableau3[[#This Row],[Nom Prénom]],Tableau6[[#Headers],[Infirmière]:[Personne 19]],0)))=TRUE,"Form","")</f>
        <v/>
      </c>
      <c r="DZ18" s="134" t="str">
        <f>IF(ISTEXT(INDEX('Abs Formation'!$B$4:$T$369,MATCH(DZ$9*1,Tableau6[Date],0),MATCH(Tableau3[[#This Row],[Nom Prénom]],Tableau6[[#Headers],[Infirmière]:[Personne 19]],0)))=TRUE,"Form","")</f>
        <v/>
      </c>
      <c r="EA18" s="134" t="str">
        <f>IF(ISTEXT(INDEX('Abs Formation'!$B$4:$T$369,MATCH(EA$9*1,Tableau6[Date],0),MATCH(Tableau3[[#This Row],[Nom Prénom]],Tableau6[[#Headers],[Infirmière]:[Personne 19]],0)))=TRUE,"Form","")</f>
        <v/>
      </c>
      <c r="EB18" s="134" t="str">
        <f>IF(ISTEXT(INDEX('Abs Formation'!$B$4:$T$369,MATCH(EB$9*1,Tableau6[Date],0),MATCH(Tableau3[[#This Row],[Nom Prénom]],Tableau6[[#Headers],[Infirmière]:[Personne 19]],0)))=TRUE,"Form","")</f>
        <v/>
      </c>
      <c r="EC18" s="134" t="str">
        <f>IF(ISTEXT(INDEX('Abs Formation'!$B$4:$T$369,MATCH(EC$9*1,Tableau6[Date],0),MATCH(Tableau3[[#This Row],[Nom Prénom]],Tableau6[[#Headers],[Infirmière]:[Personne 19]],0)))=TRUE,"Form","")</f>
        <v/>
      </c>
      <c r="ED18" s="134" t="str">
        <f>IF(ISTEXT(INDEX('Abs Formation'!$B$4:$T$369,MATCH(ED$9*1,Tableau6[Date],0),MATCH(Tableau3[[#This Row],[Nom Prénom]],Tableau6[[#Headers],[Infirmière]:[Personne 19]],0)))=TRUE,"Form","")</f>
        <v/>
      </c>
      <c r="EE18" s="134" t="str">
        <f>IF(ISTEXT(INDEX('Abs Formation'!$B$4:$T$369,MATCH(EE$9*1,Tableau6[Date],0),MATCH(Tableau3[[#This Row],[Nom Prénom]],Tableau6[[#Headers],[Infirmière]:[Personne 19]],0)))=TRUE,"Form","")</f>
        <v/>
      </c>
      <c r="EF18" s="135" t="str">
        <f>IF(ISTEXT(INDEX('Abs Formation'!$B$4:$T$369,MATCH(EF$9*1,Tableau6[Date],0),MATCH(Tableau3[[#This Row],[Nom Prénom]],Tableau6[[#Headers],[Infirmière]:[Personne 19]],0)))=TRUE,"Form","")</f>
        <v/>
      </c>
      <c r="EG18" s="135" t="str">
        <f>IF(ISTEXT(INDEX('Abs Formation'!$B$4:$T$369,MATCH(EG$9*1,Tableau6[Date],0),MATCH(Tableau3[[#This Row],[Nom Prénom]],Tableau6[[#Headers],[Infirmière]:[Personne 19]],0)))=TRUE,"Form","")</f>
        <v/>
      </c>
      <c r="EH18" s="135" t="str">
        <f>IF(ISTEXT(INDEX('Abs Formation'!$B$4:$T$369,MATCH(EH$9*1,Tableau6[Date],0),MATCH(Tableau3[[#This Row],[Nom Prénom]],Tableau6[[#Headers],[Infirmière]:[Personne 19]],0)))=TRUE,"Form","")</f>
        <v/>
      </c>
      <c r="EI18" s="135" t="str">
        <f>IF(ISTEXT(INDEX('Abs Formation'!$B$4:$T$369,MATCH(EI$9*1,Tableau6[Date],0),MATCH(Tableau3[[#This Row],[Nom Prénom]],Tableau6[[#Headers],[Infirmière]:[Personne 19]],0)))=TRUE,"Form","")</f>
        <v/>
      </c>
      <c r="EJ18" s="135" t="str">
        <f>IF(ISTEXT(INDEX('Abs Formation'!$B$4:$T$369,MATCH(EJ$9*1,Tableau6[Date],0),MATCH(Tableau3[[#This Row],[Nom Prénom]],Tableau6[[#Headers],[Infirmière]:[Personne 19]],0)))=TRUE,"Form","")</f>
        <v/>
      </c>
      <c r="EK18" s="135" t="str">
        <f>IF(ISTEXT(INDEX('Abs Formation'!$B$4:$T$369,MATCH(EK$9*1,Tableau6[Date],0),MATCH(Tableau3[[#This Row],[Nom Prénom]],Tableau6[[#Headers],[Infirmière]:[Personne 19]],0)))=TRUE,"Form","")</f>
        <v/>
      </c>
      <c r="EL18" s="135" t="str">
        <f>IF(ISTEXT(INDEX('Abs Formation'!$B$4:$T$369,MATCH(EL$9*1,Tableau6[Date],0),MATCH(Tableau3[[#This Row],[Nom Prénom]],Tableau6[[#Headers],[Infirmière]:[Personne 19]],0)))=TRUE,"Form","")</f>
        <v/>
      </c>
      <c r="EM18" s="135" t="str">
        <f>IF(ISTEXT(INDEX('Abs Formation'!$B$4:$T$369,MATCH(EM$9*1,Tableau6[Date],0),MATCH(Tableau3[[#This Row],[Nom Prénom]],Tableau6[[#Headers],[Infirmière]:[Personne 19]],0)))=TRUE,"Form","")</f>
        <v/>
      </c>
      <c r="EN18" s="135" t="str">
        <f>IF(ISTEXT(INDEX('Abs Formation'!$B$4:$T$369,MATCH(EN$9*1,Tableau6[Date],0),MATCH(Tableau3[[#This Row],[Nom Prénom]],Tableau6[[#Headers],[Infirmière]:[Personne 19]],0)))=TRUE,"Form","")</f>
        <v/>
      </c>
      <c r="EO18" s="135" t="str">
        <f>IF(ISTEXT(INDEX('Abs Formation'!$B$4:$T$369,MATCH(EO$9*1,Tableau6[Date],0),MATCH(Tableau3[[#This Row],[Nom Prénom]],Tableau6[[#Headers],[Infirmière]:[Personne 19]],0)))=TRUE,"Form","")</f>
        <v/>
      </c>
      <c r="EP18" s="135" t="str">
        <f>IF(ISTEXT(INDEX('Abs Formation'!$B$4:$T$369,MATCH(EP$9*1,Tableau6[Date],0),MATCH(Tableau3[[#This Row],[Nom Prénom]],Tableau6[[#Headers],[Infirmière]:[Personne 19]],0)))=TRUE,"Form","")</f>
        <v/>
      </c>
      <c r="EQ18" s="135" t="str">
        <f>IF(ISTEXT(INDEX('Abs Formation'!$B$4:$T$369,MATCH(EQ$9*1,Tableau6[Date],0),MATCH(Tableau3[[#This Row],[Nom Prénom]],Tableau6[[#Headers],[Infirmière]:[Personne 19]],0)))=TRUE,"Form","")</f>
        <v/>
      </c>
      <c r="ER18" s="135" t="str">
        <f>IF(ISTEXT(INDEX('Abs Formation'!$B$4:$T$369,MATCH(ER$9*1,Tableau6[Date],0),MATCH(Tableau3[[#This Row],[Nom Prénom]],Tableau6[[#Headers],[Infirmière]:[Personne 19]],0)))=TRUE,"Form","")</f>
        <v/>
      </c>
      <c r="ES18" s="135" t="str">
        <f>IF(ISTEXT(INDEX('Abs Formation'!$B$4:$T$369,MATCH(ES$9*1,Tableau6[Date],0),MATCH(Tableau3[[#This Row],[Nom Prénom]],Tableau6[[#Headers],[Infirmière]:[Personne 19]],0)))=TRUE,"Form","")</f>
        <v/>
      </c>
      <c r="ET18" s="135" t="str">
        <f>IF(ISTEXT(INDEX('Abs Formation'!$B$4:$T$369,MATCH(ET$9*1,Tableau6[Date],0),MATCH(Tableau3[[#This Row],[Nom Prénom]],Tableau6[[#Headers],[Infirmière]:[Personne 19]],0)))=TRUE,"Form","")</f>
        <v/>
      </c>
      <c r="EU18" s="135" t="str">
        <f>IF(ISTEXT(INDEX('Abs Formation'!$B$4:$T$369,MATCH(EU$9*1,Tableau6[Date],0),MATCH(Tableau3[[#This Row],[Nom Prénom]],Tableau6[[#Headers],[Infirmière]:[Personne 19]],0)))=TRUE,"Form","")</f>
        <v/>
      </c>
      <c r="EV18" s="135" t="str">
        <f>IF(ISTEXT(INDEX('Abs Formation'!$B$4:$T$369,MATCH(EV$9*1,Tableau6[Date],0),MATCH(Tableau3[[#This Row],[Nom Prénom]],Tableau6[[#Headers],[Infirmière]:[Personne 19]],0)))=TRUE,"Form","")</f>
        <v/>
      </c>
      <c r="EW18" s="135" t="str">
        <f>IF(ISTEXT(INDEX('Abs Formation'!$B$4:$T$369,MATCH(EW$9*1,Tableau6[Date],0),MATCH(Tableau3[[#This Row],[Nom Prénom]],Tableau6[[#Headers],[Infirmière]:[Personne 19]],0)))=TRUE,"Form","")</f>
        <v/>
      </c>
      <c r="EX18" s="135" t="str">
        <f>IF(ISTEXT(INDEX('Abs Formation'!$B$4:$T$369,MATCH(EX$9*1,Tableau6[Date],0),MATCH(Tableau3[[#This Row],[Nom Prénom]],Tableau6[[#Headers],[Infirmière]:[Personne 19]],0)))=TRUE,"Form","")</f>
        <v/>
      </c>
      <c r="EY18" s="135" t="str">
        <f>IF(ISTEXT(INDEX('Abs Formation'!$B$4:$T$369,MATCH(EY$9*1,Tableau6[Date],0),MATCH(Tableau3[[#This Row],[Nom Prénom]],Tableau6[[#Headers],[Infirmière]:[Personne 19]],0)))=TRUE,"Form","")</f>
        <v/>
      </c>
      <c r="EZ18" s="135" t="str">
        <f>IF(ISTEXT(INDEX('Abs Formation'!$B$4:$T$369,MATCH(EZ$9*1,Tableau6[Date],0),MATCH(Tableau3[[#This Row],[Nom Prénom]],Tableau6[[#Headers],[Infirmière]:[Personne 19]],0)))=TRUE,"Form","")</f>
        <v/>
      </c>
      <c r="FA18" s="135" t="str">
        <f>IF(ISTEXT(INDEX('Abs Formation'!$B$4:$T$369,MATCH(FA$9*1,Tableau6[Date],0),MATCH(Tableau3[[#This Row],[Nom Prénom]],Tableau6[[#Headers],[Infirmière]:[Personne 19]],0)))=TRUE,"Form","")</f>
        <v/>
      </c>
      <c r="FB18" s="135" t="str">
        <f>IF(ISTEXT(INDEX('Abs Formation'!$B$4:$T$369,MATCH(FB$9*1,Tableau6[Date],0),MATCH(Tableau3[[#This Row],[Nom Prénom]],Tableau6[[#Headers],[Infirmière]:[Personne 19]],0)))=TRUE,"Form","")</f>
        <v/>
      </c>
      <c r="FC18" s="135" t="str">
        <f>IF(ISTEXT(INDEX('Abs Formation'!$B$4:$T$369,MATCH(FC$9*1,Tableau6[Date],0),MATCH(Tableau3[[#This Row],[Nom Prénom]],Tableau6[[#Headers],[Infirmière]:[Personne 19]],0)))=TRUE,"Form","")</f>
        <v/>
      </c>
      <c r="FD18" s="135" t="str">
        <f>IF(ISTEXT(INDEX('Abs Formation'!$B$4:$T$369,MATCH(FD$9*1,Tableau6[Date],0),MATCH(Tableau3[[#This Row],[Nom Prénom]],Tableau6[[#Headers],[Infirmière]:[Personne 19]],0)))=TRUE,"Form","")</f>
        <v/>
      </c>
      <c r="FE18" s="135" t="str">
        <f>IF(ISTEXT(INDEX('Abs Formation'!$B$4:$T$369,MATCH(FE$9*1,Tableau6[Date],0),MATCH(Tableau3[[#This Row],[Nom Prénom]],Tableau6[[#Headers],[Infirmière]:[Personne 19]],0)))=TRUE,"Form","")</f>
        <v/>
      </c>
      <c r="FF18" s="135" t="str">
        <f>IF(ISTEXT(INDEX('Abs Formation'!$B$4:$T$369,MATCH(FF$9*1,Tableau6[Date],0),MATCH(Tableau3[[#This Row],[Nom Prénom]],Tableau6[[#Headers],[Infirmière]:[Personne 19]],0)))=TRUE,"Form","")</f>
        <v/>
      </c>
      <c r="FG18" s="135" t="str">
        <f>IF(ISTEXT(INDEX('Abs Formation'!$B$4:$T$369,MATCH(FG$9*1,Tableau6[Date],0),MATCH(Tableau3[[#This Row],[Nom Prénom]],Tableau6[[#Headers],[Infirmière]:[Personne 19]],0)))=TRUE,"Form","")</f>
        <v/>
      </c>
      <c r="FH18" s="135" t="str">
        <f>IF(ISTEXT(INDEX('Abs Formation'!$B$4:$T$369,MATCH(FH$9*1,Tableau6[Date],0),MATCH(Tableau3[[#This Row],[Nom Prénom]],Tableau6[[#Headers],[Infirmière]:[Personne 19]],0)))=TRUE,"Form","")</f>
        <v/>
      </c>
      <c r="FI18" s="135" t="str">
        <f>IF(ISTEXT(INDEX('Abs Formation'!$B$4:$T$369,MATCH(FI$9*1,Tableau6[Date],0),MATCH(Tableau3[[#This Row],[Nom Prénom]],Tableau6[[#Headers],[Infirmière]:[Personne 19]],0)))=TRUE,"Form","")</f>
        <v/>
      </c>
      <c r="FJ18" s="135" t="str">
        <f>IF(ISTEXT(INDEX('Abs Formation'!$B$4:$T$369,MATCH(FJ$9*1,Tableau6[Date],0),MATCH(Tableau3[[#This Row],[Nom Prénom]],Tableau6[[#Headers],[Infirmière]:[Personne 19]],0)))=TRUE,"Form","")</f>
        <v/>
      </c>
      <c r="FK18" s="136" t="str">
        <f>IF(ISTEXT(INDEX('Abs Formation'!$B$4:$T$369,MATCH(FK$9*1,Tableau6[Date],0),MATCH(Tableau3[[#This Row],[Nom Prénom]],Tableau6[[#Headers],[Infirmière]:[Personne 19]],0)))=TRUE,"Form","")</f>
        <v/>
      </c>
      <c r="FL18" s="136" t="str">
        <f>IF(ISTEXT(INDEX('Abs Formation'!$B$4:$T$369,MATCH(FL$9*1,Tableau6[Date],0),MATCH(Tableau3[[#This Row],[Nom Prénom]],Tableau6[[#Headers],[Infirmière]:[Personne 19]],0)))=TRUE,"Form","")</f>
        <v/>
      </c>
      <c r="FM18" s="136" t="str">
        <f>IF(ISTEXT(INDEX('Abs Formation'!$B$4:$T$369,MATCH(FM$9*1,Tableau6[Date],0),MATCH(Tableau3[[#This Row],[Nom Prénom]],Tableau6[[#Headers],[Infirmière]:[Personne 19]],0)))=TRUE,"Form","")</f>
        <v/>
      </c>
      <c r="FN18" s="136" t="str">
        <f>IF(ISTEXT(INDEX('Abs Formation'!$B$4:$T$369,MATCH(FN$9*1,Tableau6[Date],0),MATCH(Tableau3[[#This Row],[Nom Prénom]],Tableau6[[#Headers],[Infirmière]:[Personne 19]],0)))=TRUE,"Form","")</f>
        <v/>
      </c>
      <c r="FO18" s="136" t="str">
        <f>IF(ISTEXT(INDEX('Abs Formation'!$B$4:$T$369,MATCH(FO$9*1,Tableau6[Date],0),MATCH(Tableau3[[#This Row],[Nom Prénom]],Tableau6[[#Headers],[Infirmière]:[Personne 19]],0)))=TRUE,"Form","")</f>
        <v/>
      </c>
      <c r="FP18" s="136" t="str">
        <f>IF(ISTEXT(INDEX('Abs Formation'!$B$4:$T$369,MATCH(FP$9*1,Tableau6[Date],0),MATCH(Tableau3[[#This Row],[Nom Prénom]],Tableau6[[#Headers],[Infirmière]:[Personne 19]],0)))=TRUE,"Form","")</f>
        <v/>
      </c>
      <c r="FQ18" s="136" t="str">
        <f>IF(ISTEXT(INDEX('Abs Formation'!$B$4:$T$369,MATCH(FQ$9*1,Tableau6[Date],0),MATCH(Tableau3[[#This Row],[Nom Prénom]],Tableau6[[#Headers],[Infirmière]:[Personne 19]],0)))=TRUE,"Form","")</f>
        <v/>
      </c>
      <c r="FR18" s="136" t="str">
        <f>IF(ISTEXT(INDEX('Abs Formation'!$B$4:$T$369,MATCH(FR$9*1,Tableau6[Date],0),MATCH(Tableau3[[#This Row],[Nom Prénom]],Tableau6[[#Headers],[Infirmière]:[Personne 19]],0)))=TRUE,"Form","")</f>
        <v/>
      </c>
      <c r="FS18" s="136" t="str">
        <f>IF(ISTEXT(INDEX('Abs Formation'!$B$4:$T$369,MATCH(FS$9*1,Tableau6[Date],0),MATCH(Tableau3[[#This Row],[Nom Prénom]],Tableau6[[#Headers],[Infirmière]:[Personne 19]],0)))=TRUE,"Form","")</f>
        <v/>
      </c>
      <c r="FT18" s="136" t="str">
        <f>IF(ISTEXT(INDEX('Abs Formation'!$B$4:$T$369,MATCH(FT$9*1,Tableau6[Date],0),MATCH(Tableau3[[#This Row],[Nom Prénom]],Tableau6[[#Headers],[Infirmière]:[Personne 19]],0)))=TRUE,"Form","")</f>
        <v/>
      </c>
      <c r="FU18" s="136" t="str">
        <f>IF(ISTEXT(INDEX('Abs Formation'!$B$4:$T$369,MATCH(FU$9*1,Tableau6[Date],0),MATCH(Tableau3[[#This Row],[Nom Prénom]],Tableau6[[#Headers],[Infirmière]:[Personne 19]],0)))=TRUE,"Form","")</f>
        <v/>
      </c>
      <c r="FV18" s="136" t="str">
        <f>IF(ISTEXT(INDEX('Abs Formation'!$B$4:$T$369,MATCH(FV$9*1,Tableau6[Date],0),MATCH(Tableau3[[#This Row],[Nom Prénom]],Tableau6[[#Headers],[Infirmière]:[Personne 19]],0)))=TRUE,"Form","")</f>
        <v/>
      </c>
      <c r="FW18" s="136" t="str">
        <f>IF(ISTEXT(INDEX('Abs Formation'!$B$4:$T$369,MATCH(FW$9*1,Tableau6[Date],0),MATCH(Tableau3[[#This Row],[Nom Prénom]],Tableau6[[#Headers],[Infirmière]:[Personne 19]],0)))=TRUE,"Form","")</f>
        <v/>
      </c>
      <c r="FX18" s="136" t="str">
        <f>IF(ISTEXT(INDEX('Abs Formation'!$B$4:$T$369,MATCH(FX$9*1,Tableau6[Date],0),MATCH(Tableau3[[#This Row],[Nom Prénom]],Tableau6[[#Headers],[Infirmière]:[Personne 19]],0)))=TRUE,"Form","")</f>
        <v/>
      </c>
      <c r="FY18" s="136" t="str">
        <f>IF(ISTEXT(INDEX('Abs Formation'!$B$4:$T$369,MATCH(FY$9*1,Tableau6[Date],0),MATCH(Tableau3[[#This Row],[Nom Prénom]],Tableau6[[#Headers],[Infirmière]:[Personne 19]],0)))=TRUE,"Form","")</f>
        <v/>
      </c>
      <c r="FZ18" s="136" t="str">
        <f>IF(ISTEXT(INDEX('Abs Formation'!$B$4:$T$369,MATCH(FZ$9*1,Tableau6[Date],0),MATCH(Tableau3[[#This Row],[Nom Prénom]],Tableau6[[#Headers],[Infirmière]:[Personne 19]],0)))=TRUE,"Form","")</f>
        <v/>
      </c>
      <c r="GA18" s="136" t="str">
        <f>IF(ISTEXT(INDEX('Abs Formation'!$B$4:$T$369,MATCH(GA$9*1,Tableau6[Date],0),MATCH(Tableau3[[#This Row],[Nom Prénom]],Tableau6[[#Headers],[Infirmière]:[Personne 19]],0)))=TRUE,"Form","")</f>
        <v/>
      </c>
      <c r="GB18" s="136" t="str">
        <f>IF(ISTEXT(INDEX('Abs Formation'!$B$4:$T$369,MATCH(GB$9*1,Tableau6[Date],0),MATCH(Tableau3[[#This Row],[Nom Prénom]],Tableau6[[#Headers],[Infirmière]:[Personne 19]],0)))=TRUE,"Form","")</f>
        <v/>
      </c>
      <c r="GC18" s="136" t="str">
        <f>IF(ISTEXT(INDEX('Abs Formation'!$B$4:$T$369,MATCH(GC$9*1,Tableau6[Date],0),MATCH(Tableau3[[#This Row],[Nom Prénom]],Tableau6[[#Headers],[Infirmière]:[Personne 19]],0)))=TRUE,"Form","")</f>
        <v/>
      </c>
      <c r="GD18" s="136" t="str">
        <f>IF(ISTEXT(INDEX('Abs Formation'!$B$4:$T$369,MATCH(GD$9*1,Tableau6[Date],0),MATCH(Tableau3[[#This Row],[Nom Prénom]],Tableau6[[#Headers],[Infirmière]:[Personne 19]],0)))=TRUE,"Form","")</f>
        <v/>
      </c>
      <c r="GE18" s="136" t="str">
        <f>IF(ISTEXT(INDEX('Abs Formation'!$B$4:$T$369,MATCH(GE$9*1,Tableau6[Date],0),MATCH(Tableau3[[#This Row],[Nom Prénom]],Tableau6[[#Headers],[Infirmière]:[Personne 19]],0)))=TRUE,"Form","")</f>
        <v/>
      </c>
      <c r="GF18" s="136" t="str">
        <f>IF(ISTEXT(INDEX('Abs Formation'!$B$4:$T$369,MATCH(GF$9*1,Tableau6[Date],0),MATCH(Tableau3[[#This Row],[Nom Prénom]],Tableau6[[#Headers],[Infirmière]:[Personne 19]],0)))=TRUE,"Form","")</f>
        <v/>
      </c>
      <c r="GG18" s="136" t="str">
        <f>IF(ISTEXT(INDEX('Abs Formation'!$B$4:$T$369,MATCH(GG$9*1,Tableau6[Date],0),MATCH(Tableau3[[#This Row],[Nom Prénom]],Tableau6[[#Headers],[Infirmière]:[Personne 19]],0)))=TRUE,"Form","")</f>
        <v/>
      </c>
      <c r="GH18" s="136" t="str">
        <f>IF(ISTEXT(INDEX('Abs Formation'!$B$4:$T$369,MATCH(GH$9*1,Tableau6[Date],0),MATCH(Tableau3[[#This Row],[Nom Prénom]],Tableau6[[#Headers],[Infirmière]:[Personne 19]],0)))=TRUE,"Form","")</f>
        <v/>
      </c>
      <c r="GI18" s="136" t="str">
        <f>IF(ISTEXT(INDEX('Abs Formation'!$B$4:$T$369,MATCH(GI$9*1,Tableau6[Date],0),MATCH(Tableau3[[#This Row],[Nom Prénom]],Tableau6[[#Headers],[Infirmière]:[Personne 19]],0)))=TRUE,"Form","")</f>
        <v/>
      </c>
      <c r="GJ18" s="136" t="str">
        <f>IF(ISTEXT(INDEX('Abs Formation'!$B$4:$T$369,MATCH(GJ$9*1,Tableau6[Date],0),MATCH(Tableau3[[#This Row],[Nom Prénom]],Tableau6[[#Headers],[Infirmière]:[Personne 19]],0)))=TRUE,"Form","")</f>
        <v/>
      </c>
      <c r="GK18" s="136" t="str">
        <f>IF(ISTEXT(INDEX('Abs Formation'!$B$4:$T$369,MATCH(GK$9*1,Tableau6[Date],0),MATCH(Tableau3[[#This Row],[Nom Prénom]],Tableau6[[#Headers],[Infirmière]:[Personne 19]],0)))=TRUE,"Form","")</f>
        <v/>
      </c>
      <c r="GL18" s="136" t="str">
        <f>IF(ISTEXT(INDEX('Abs Formation'!$B$4:$T$369,MATCH(GL$9*1,Tableau6[Date],0),MATCH(Tableau3[[#This Row],[Nom Prénom]],Tableau6[[#Headers],[Infirmière]:[Personne 19]],0)))=TRUE,"Form","")</f>
        <v/>
      </c>
      <c r="GM18" s="136" t="str">
        <f>IF(ISTEXT(INDEX('Abs Formation'!$B$4:$T$369,MATCH(GM$9*1,Tableau6[Date],0),MATCH(Tableau3[[#This Row],[Nom Prénom]],Tableau6[[#Headers],[Infirmière]:[Personne 19]],0)))=TRUE,"Form","")</f>
        <v/>
      </c>
      <c r="GN18" s="136" t="str">
        <f>IF(ISTEXT(INDEX('Abs Formation'!$B$4:$T$369,MATCH(GN$9*1,Tableau6[Date],0),MATCH(Tableau3[[#This Row],[Nom Prénom]],Tableau6[[#Headers],[Infirmière]:[Personne 19]],0)))=TRUE,"Form","")</f>
        <v/>
      </c>
      <c r="GO18" s="137" t="str">
        <f>IF(ISTEXT(INDEX('Abs Formation'!$B$4:$T$369,MATCH(GO$9*1,Tableau6[Date],0),MATCH(Tableau3[[#This Row],[Nom Prénom]],Tableau6[[#Headers],[Infirmière]:[Personne 19]],0)))=TRUE,"Form","")</f>
        <v/>
      </c>
      <c r="GP18" s="137" t="str">
        <f>IF(ISTEXT(INDEX('Abs Formation'!$B$4:$T$369,MATCH(GP$9*1,Tableau6[Date],0),MATCH(Tableau3[[#This Row],[Nom Prénom]],Tableau6[[#Headers],[Infirmière]:[Personne 19]],0)))=TRUE,"Form","")</f>
        <v/>
      </c>
      <c r="GQ18" s="137" t="str">
        <f>IF(ISTEXT(INDEX('Abs Formation'!$B$4:$T$369,MATCH(GQ$9*1,Tableau6[Date],0),MATCH(Tableau3[[#This Row],[Nom Prénom]],Tableau6[[#Headers],[Infirmière]:[Personne 19]],0)))=TRUE,"Form","")</f>
        <v/>
      </c>
      <c r="GR18" s="137" t="str">
        <f>IF(ISTEXT(INDEX('Abs Formation'!$B$4:$T$369,MATCH(GR$9*1,Tableau6[Date],0),MATCH(Tableau3[[#This Row],[Nom Prénom]],Tableau6[[#Headers],[Infirmière]:[Personne 19]],0)))=TRUE,"Form","")</f>
        <v/>
      </c>
      <c r="GS18" s="137" t="str">
        <f>IF(ISTEXT(INDEX('Abs Formation'!$B$4:$T$369,MATCH(GS$9*1,Tableau6[Date],0),MATCH(Tableau3[[#This Row],[Nom Prénom]],Tableau6[[#Headers],[Infirmière]:[Personne 19]],0)))=TRUE,"Form","")</f>
        <v/>
      </c>
      <c r="GT18" s="137" t="str">
        <f>IF(ISTEXT(INDEX('Abs Formation'!$B$4:$T$369,MATCH(GT$9*1,Tableau6[Date],0),MATCH(Tableau3[[#This Row],[Nom Prénom]],Tableau6[[#Headers],[Infirmière]:[Personne 19]],0)))=TRUE,"Form","")</f>
        <v/>
      </c>
      <c r="GU18" s="137" t="str">
        <f>IF(ISTEXT(INDEX('Abs Formation'!$B$4:$T$369,MATCH(GU$9*1,Tableau6[Date],0),MATCH(Tableau3[[#This Row],[Nom Prénom]],Tableau6[[#Headers],[Infirmière]:[Personne 19]],0)))=TRUE,"Form","")</f>
        <v/>
      </c>
      <c r="GV18" s="137" t="str">
        <f>IF(ISTEXT(INDEX('Abs Formation'!$B$4:$T$369,MATCH(GV$9*1,Tableau6[Date],0),MATCH(Tableau3[[#This Row],[Nom Prénom]],Tableau6[[#Headers],[Infirmière]:[Personne 19]],0)))=TRUE,"Form","")</f>
        <v/>
      </c>
      <c r="GW18" s="137" t="str">
        <f>IF(ISTEXT(INDEX('Abs Formation'!$B$4:$T$369,MATCH(GW$9*1,Tableau6[Date],0),MATCH(Tableau3[[#This Row],[Nom Prénom]],Tableau6[[#Headers],[Infirmière]:[Personne 19]],0)))=TRUE,"Form","")</f>
        <v/>
      </c>
      <c r="GX18" s="137" t="str">
        <f>IF(ISTEXT(INDEX('Abs Formation'!$B$4:$T$369,MATCH(GX$9*1,Tableau6[Date],0),MATCH(Tableau3[[#This Row],[Nom Prénom]],Tableau6[[#Headers],[Infirmière]:[Personne 19]],0)))=TRUE,"Form","")</f>
        <v/>
      </c>
      <c r="GY18" s="137" t="str">
        <f>IF(ISTEXT(INDEX('Abs Formation'!$B$4:$T$369,MATCH(GY$9*1,Tableau6[Date],0),MATCH(Tableau3[[#This Row],[Nom Prénom]],Tableau6[[#Headers],[Infirmière]:[Personne 19]],0)))=TRUE,"Form","")</f>
        <v/>
      </c>
      <c r="GZ18" s="137" t="str">
        <f>IF(ISTEXT(INDEX('Abs Formation'!$B$4:$T$369,MATCH(GZ$9*1,Tableau6[Date],0),MATCH(Tableau3[[#This Row],[Nom Prénom]],Tableau6[[#Headers],[Infirmière]:[Personne 19]],0)))=TRUE,"Form","")</f>
        <v/>
      </c>
      <c r="HA18" s="137" t="str">
        <f>IF(ISTEXT(INDEX('Abs Formation'!$B$4:$T$369,MATCH(HA$9*1,Tableau6[Date],0),MATCH(Tableau3[[#This Row],[Nom Prénom]],Tableau6[[#Headers],[Infirmière]:[Personne 19]],0)))=TRUE,"Form","")</f>
        <v/>
      </c>
      <c r="HB18" s="137" t="str">
        <f>IF(ISTEXT(INDEX('Abs Formation'!$B$4:$T$369,MATCH(HB$9*1,Tableau6[Date],0),MATCH(Tableau3[[#This Row],[Nom Prénom]],Tableau6[[#Headers],[Infirmière]:[Personne 19]],0)))=TRUE,"Form","")</f>
        <v/>
      </c>
      <c r="HC18" s="137" t="str">
        <f>IF(ISTEXT(INDEX('Abs Formation'!$B$4:$T$369,MATCH(HC$9*1,Tableau6[Date],0),MATCH(Tableau3[[#This Row],[Nom Prénom]],Tableau6[[#Headers],[Infirmière]:[Personne 19]],0)))=TRUE,"Form","")</f>
        <v/>
      </c>
      <c r="HD18" s="137" t="str">
        <f>IF(ISTEXT(INDEX('Abs Formation'!$B$4:$T$369,MATCH(HD$9*1,Tableau6[Date],0),MATCH(Tableau3[[#This Row],[Nom Prénom]],Tableau6[[#Headers],[Infirmière]:[Personne 19]],0)))=TRUE,"Form","")</f>
        <v/>
      </c>
      <c r="HE18" s="137" t="str">
        <f>IF(ISTEXT(INDEX('Abs Formation'!$B$4:$T$369,MATCH(HE$9*1,Tableau6[Date],0),MATCH(Tableau3[[#This Row],[Nom Prénom]],Tableau6[[#Headers],[Infirmière]:[Personne 19]],0)))=TRUE,"Form","")</f>
        <v/>
      </c>
      <c r="HF18" s="137" t="str">
        <f>IF(ISTEXT(INDEX('Abs Formation'!$B$4:$T$369,MATCH(HF$9*1,Tableau6[Date],0),MATCH(Tableau3[[#This Row],[Nom Prénom]],Tableau6[[#Headers],[Infirmière]:[Personne 19]],0)))=TRUE,"Form","")</f>
        <v/>
      </c>
      <c r="HG18" s="137" t="str">
        <f>IF(ISTEXT(INDEX('Abs Formation'!$B$4:$T$369,MATCH(HG$9*1,Tableau6[Date],0),MATCH(Tableau3[[#This Row],[Nom Prénom]],Tableau6[[#Headers],[Infirmière]:[Personne 19]],0)))=TRUE,"Form","")</f>
        <v/>
      </c>
      <c r="HH18" s="137" t="str">
        <f>IF(ISTEXT(INDEX('Abs Formation'!$B$4:$T$369,MATCH(HH$9*1,Tableau6[Date],0),MATCH(Tableau3[[#This Row],[Nom Prénom]],Tableau6[[#Headers],[Infirmière]:[Personne 19]],0)))=TRUE,"Form","")</f>
        <v/>
      </c>
      <c r="HI18" s="137" t="str">
        <f>IF(ISTEXT(INDEX('Abs Formation'!$B$4:$T$369,MATCH(HI$9*1,Tableau6[Date],0),MATCH(Tableau3[[#This Row],[Nom Prénom]],Tableau6[[#Headers],[Infirmière]:[Personne 19]],0)))=TRUE,"Form","")</f>
        <v/>
      </c>
      <c r="HJ18" s="137" t="str">
        <f>IF(ISTEXT(INDEX('Abs Formation'!$B$4:$T$369,MATCH(HJ$9*1,Tableau6[Date],0),MATCH(Tableau3[[#This Row],[Nom Prénom]],Tableau6[[#Headers],[Infirmière]:[Personne 19]],0)))=TRUE,"Form","")</f>
        <v/>
      </c>
      <c r="HK18" s="137" t="str">
        <f>IF(ISTEXT(INDEX('Abs Formation'!$B$4:$T$369,MATCH(HK$9*1,Tableau6[Date],0),MATCH(Tableau3[[#This Row],[Nom Prénom]],Tableau6[[#Headers],[Infirmière]:[Personne 19]],0)))=TRUE,"Form","")</f>
        <v/>
      </c>
      <c r="HL18" s="137" t="str">
        <f>IF(ISTEXT(INDEX('Abs Formation'!$B$4:$T$369,MATCH(HL$9*1,Tableau6[Date],0),MATCH(Tableau3[[#This Row],[Nom Prénom]],Tableau6[[#Headers],[Infirmière]:[Personne 19]],0)))=TRUE,"Form","")</f>
        <v/>
      </c>
      <c r="HM18" s="137" t="str">
        <f>IF(ISTEXT(INDEX('Abs Formation'!$B$4:$T$369,MATCH(HM$9*1,Tableau6[Date],0),MATCH(Tableau3[[#This Row],[Nom Prénom]],Tableau6[[#Headers],[Infirmière]:[Personne 19]],0)))=TRUE,"Form","")</f>
        <v/>
      </c>
      <c r="HN18" s="137" t="str">
        <f>IF(ISTEXT(INDEX('Abs Formation'!$B$4:$T$369,MATCH(HN$9*1,Tableau6[Date],0),MATCH(Tableau3[[#This Row],[Nom Prénom]],Tableau6[[#Headers],[Infirmière]:[Personne 19]],0)))=TRUE,"Form","")</f>
        <v/>
      </c>
      <c r="HO18" s="137" t="str">
        <f>IF(ISTEXT(INDEX('Abs Formation'!$B$4:$T$369,MATCH(HO$9*1,Tableau6[Date],0),MATCH(Tableau3[[#This Row],[Nom Prénom]],Tableau6[[#Headers],[Infirmière]:[Personne 19]],0)))=TRUE,"Form","")</f>
        <v/>
      </c>
      <c r="HP18" s="137" t="str">
        <f>IF(ISTEXT(INDEX('Abs Formation'!$B$4:$T$369,MATCH(HP$9*1,Tableau6[Date],0),MATCH(Tableau3[[#This Row],[Nom Prénom]],Tableau6[[#Headers],[Infirmière]:[Personne 19]],0)))=TRUE,"Form","")</f>
        <v/>
      </c>
      <c r="HQ18" s="137" t="str">
        <f>IF(ISTEXT(INDEX('Abs Formation'!$B$4:$T$369,MATCH(HQ$9*1,Tableau6[Date],0),MATCH(Tableau3[[#This Row],[Nom Prénom]],Tableau6[[#Headers],[Infirmière]:[Personne 19]],0)))=TRUE,"Form","")</f>
        <v/>
      </c>
      <c r="HR18" s="137" t="str">
        <f>IF(ISTEXT(INDEX('Abs Formation'!$B$4:$T$369,MATCH(HR$9*1,Tableau6[Date],0),MATCH(Tableau3[[#This Row],[Nom Prénom]],Tableau6[[#Headers],[Infirmière]:[Personne 19]],0)))=TRUE,"Form","")</f>
        <v/>
      </c>
      <c r="HS18" s="137" t="str">
        <f>IF(ISTEXT(INDEX('Abs Formation'!$B$4:$T$369,MATCH(HS$9*1,Tableau6[Date],0),MATCH(Tableau3[[#This Row],[Nom Prénom]],Tableau6[[#Headers],[Infirmière]:[Personne 19]],0)))=TRUE,"Form","")</f>
        <v/>
      </c>
      <c r="HT18" s="131" t="str">
        <f>IF(ISTEXT(INDEX('Abs Formation'!$B$4:$T$369,MATCH(HT$9*1,Tableau6[Date],0),MATCH(Tableau3[[#This Row],[Nom Prénom]],Tableau6[[#Headers],[Infirmière]:[Personne 19]],0)))=TRUE,"Form","")</f>
        <v/>
      </c>
      <c r="HU18" s="131" t="str">
        <f>IF(ISTEXT(INDEX('Abs Formation'!$B$4:$T$369,MATCH(HU$9*1,Tableau6[Date],0),MATCH(Tableau3[[#This Row],[Nom Prénom]],Tableau6[[#Headers],[Infirmière]:[Personne 19]],0)))=TRUE,"Form","")</f>
        <v/>
      </c>
      <c r="HV18" s="131" t="str">
        <f>IF(ISTEXT(INDEX('Abs Formation'!$B$4:$T$369,MATCH(HV$9*1,Tableau6[Date],0),MATCH(Tableau3[[#This Row],[Nom Prénom]],Tableau6[[#Headers],[Infirmière]:[Personne 19]],0)))=TRUE,"Form","")</f>
        <v/>
      </c>
      <c r="HW18" s="131" t="str">
        <f>IF(ISTEXT(INDEX('Abs Formation'!$B$4:$T$369,MATCH(HW$9*1,Tableau6[Date],0),MATCH(Tableau3[[#This Row],[Nom Prénom]],Tableau6[[#Headers],[Infirmière]:[Personne 19]],0)))=TRUE,"Form","")</f>
        <v/>
      </c>
      <c r="HX18" s="131" t="str">
        <f>IF(ISTEXT(INDEX('Abs Formation'!$B$4:$T$369,MATCH(HX$9*1,Tableau6[Date],0),MATCH(Tableau3[[#This Row],[Nom Prénom]],Tableau6[[#Headers],[Infirmière]:[Personne 19]],0)))=TRUE,"Form","")</f>
        <v/>
      </c>
      <c r="HY18" s="131" t="str">
        <f>IF(ISTEXT(INDEX('Abs Formation'!$B$4:$T$369,MATCH(HY$9*1,Tableau6[Date],0),MATCH(Tableau3[[#This Row],[Nom Prénom]],Tableau6[[#Headers],[Infirmière]:[Personne 19]],0)))=TRUE,"Form","")</f>
        <v/>
      </c>
      <c r="HZ18" s="131" t="str">
        <f>IF(ISTEXT(INDEX('Abs Formation'!$B$4:$T$369,MATCH(HZ$9*1,Tableau6[Date],0),MATCH(Tableau3[[#This Row],[Nom Prénom]],Tableau6[[#Headers],[Infirmière]:[Personne 19]],0)))=TRUE,"Form","")</f>
        <v/>
      </c>
      <c r="IA18" s="131" t="str">
        <f>IF(ISTEXT(INDEX('Abs Formation'!$B$4:$T$369,MATCH(IA$9*1,Tableau6[Date],0),MATCH(Tableau3[[#This Row],[Nom Prénom]],Tableau6[[#Headers],[Infirmière]:[Personne 19]],0)))=TRUE,"Form","")</f>
        <v/>
      </c>
      <c r="IB18" s="131" t="str">
        <f>IF(ISTEXT(INDEX('Abs Formation'!$B$4:$T$369,MATCH(IB$9*1,Tableau6[Date],0),MATCH(Tableau3[[#This Row],[Nom Prénom]],Tableau6[[#Headers],[Infirmière]:[Personne 19]],0)))=TRUE,"Form","")</f>
        <v/>
      </c>
      <c r="IC18" s="131" t="str">
        <f>IF(ISTEXT(INDEX('Abs Formation'!$B$4:$T$369,MATCH(IC$9*1,Tableau6[Date],0),MATCH(Tableau3[[#This Row],[Nom Prénom]],Tableau6[[#Headers],[Infirmière]:[Personne 19]],0)))=TRUE,"Form","")</f>
        <v/>
      </c>
      <c r="ID18" s="131" t="str">
        <f>IF(ISTEXT(INDEX('Abs Formation'!$B$4:$T$369,MATCH(ID$9*1,Tableau6[Date],0),MATCH(Tableau3[[#This Row],[Nom Prénom]],Tableau6[[#Headers],[Infirmière]:[Personne 19]],0)))=TRUE,"Form","")</f>
        <v/>
      </c>
      <c r="IE18" s="131" t="str">
        <f>IF(ISTEXT(INDEX('Abs Formation'!$B$4:$T$369,MATCH(IE$9*1,Tableau6[Date],0),MATCH(Tableau3[[#This Row],[Nom Prénom]],Tableau6[[#Headers],[Infirmière]:[Personne 19]],0)))=TRUE,"Form","")</f>
        <v/>
      </c>
      <c r="IF18" s="131" t="str">
        <f>IF(ISTEXT(INDEX('Abs Formation'!$B$4:$T$369,MATCH(IF$9*1,Tableau6[Date],0),MATCH(Tableau3[[#This Row],[Nom Prénom]],Tableau6[[#Headers],[Infirmière]:[Personne 19]],0)))=TRUE,"Form","")</f>
        <v/>
      </c>
      <c r="IG18" s="131" t="str">
        <f>IF(ISTEXT(INDEX('Abs Formation'!$B$4:$T$369,MATCH(IG$9*1,Tableau6[Date],0),MATCH(Tableau3[[#This Row],[Nom Prénom]],Tableau6[[#Headers],[Infirmière]:[Personne 19]],0)))=TRUE,"Form","")</f>
        <v/>
      </c>
      <c r="IH18" s="131" t="str">
        <f>IF(ISTEXT(INDEX('Abs Formation'!$B$4:$T$369,MATCH(IH$9*1,Tableau6[Date],0),MATCH(Tableau3[[#This Row],[Nom Prénom]],Tableau6[[#Headers],[Infirmière]:[Personne 19]],0)))=TRUE,"Form","")</f>
        <v/>
      </c>
      <c r="II18" s="131" t="str">
        <f>IF(ISTEXT(INDEX('Abs Formation'!$B$4:$T$369,MATCH(II$9*1,Tableau6[Date],0),MATCH(Tableau3[[#This Row],[Nom Prénom]],Tableau6[[#Headers],[Infirmière]:[Personne 19]],0)))=TRUE,"Form","")</f>
        <v/>
      </c>
      <c r="IJ18" s="131" t="str">
        <f>IF(ISTEXT(INDEX('Abs Formation'!$B$4:$T$369,MATCH(IJ$9*1,Tableau6[Date],0),MATCH(Tableau3[[#This Row],[Nom Prénom]],Tableau6[[#Headers],[Infirmière]:[Personne 19]],0)))=TRUE,"Form","")</f>
        <v/>
      </c>
      <c r="IK18" s="131" t="str">
        <f>IF(ISTEXT(INDEX('Abs Formation'!$B$4:$T$369,MATCH(IK$9*1,Tableau6[Date],0),MATCH(Tableau3[[#This Row],[Nom Prénom]],Tableau6[[#Headers],[Infirmière]:[Personne 19]],0)))=TRUE,"Form","")</f>
        <v/>
      </c>
      <c r="IL18" s="131" t="str">
        <f>IF(ISTEXT(INDEX('Abs Formation'!$B$4:$T$369,MATCH(IL$9*1,Tableau6[Date],0),MATCH(Tableau3[[#This Row],[Nom Prénom]],Tableau6[[#Headers],[Infirmière]:[Personne 19]],0)))=TRUE,"Form","")</f>
        <v/>
      </c>
      <c r="IM18" s="131" t="str">
        <f>IF(ISTEXT(INDEX('Abs Formation'!$B$4:$T$369,MATCH(IM$9*1,Tableau6[Date],0),MATCH(Tableau3[[#This Row],[Nom Prénom]],Tableau6[[#Headers],[Infirmière]:[Personne 19]],0)))=TRUE,"Form","")</f>
        <v/>
      </c>
      <c r="IN18" s="131" t="str">
        <f>IF(ISTEXT(INDEX('Abs Formation'!$B$4:$T$369,MATCH(IN$9*1,Tableau6[Date],0),MATCH(Tableau3[[#This Row],[Nom Prénom]],Tableau6[[#Headers],[Infirmière]:[Personne 19]],0)))=TRUE,"Form","")</f>
        <v/>
      </c>
      <c r="IO18" s="131" t="str">
        <f>IF(ISTEXT(INDEX('Abs Formation'!$B$4:$T$369,MATCH(IO$9*1,Tableau6[Date],0),MATCH(Tableau3[[#This Row],[Nom Prénom]],Tableau6[[#Headers],[Infirmière]:[Personne 19]],0)))=TRUE,"Form","")</f>
        <v/>
      </c>
      <c r="IP18" s="131" t="str">
        <f>IF(ISTEXT(INDEX('Abs Formation'!$B$4:$T$369,MATCH(IP$9*1,Tableau6[Date],0),MATCH(Tableau3[[#This Row],[Nom Prénom]],Tableau6[[#Headers],[Infirmière]:[Personne 19]],0)))=TRUE,"Form","")</f>
        <v/>
      </c>
      <c r="IQ18" s="131" t="str">
        <f>IF(ISTEXT(INDEX('Abs Formation'!$B$4:$T$369,MATCH(IQ$9*1,Tableau6[Date],0),MATCH(Tableau3[[#This Row],[Nom Prénom]],Tableau6[[#Headers],[Infirmière]:[Personne 19]],0)))=TRUE,"Form","")</f>
        <v/>
      </c>
      <c r="IR18" s="131" t="str">
        <f>IF(ISTEXT(INDEX('Abs Formation'!$B$4:$T$369,MATCH(IR$9*1,Tableau6[Date],0),MATCH(Tableau3[[#This Row],[Nom Prénom]],Tableau6[[#Headers],[Infirmière]:[Personne 19]],0)))=TRUE,"Form","")</f>
        <v/>
      </c>
      <c r="IS18" s="131" t="str">
        <f>IF(ISTEXT(INDEX('Abs Formation'!$B$4:$T$369,MATCH(IS$9*1,Tableau6[Date],0),MATCH(Tableau3[[#This Row],[Nom Prénom]],Tableau6[[#Headers],[Infirmière]:[Personne 19]],0)))=TRUE,"Form","")</f>
        <v/>
      </c>
      <c r="IT18" s="131" t="str">
        <f>IF(ISTEXT(INDEX('Abs Formation'!$B$4:$T$369,MATCH(IT$9*1,Tableau6[Date],0),MATCH(Tableau3[[#This Row],[Nom Prénom]],Tableau6[[#Headers],[Infirmière]:[Personne 19]],0)))=TRUE,"Form","")</f>
        <v/>
      </c>
      <c r="IU18" s="131" t="str">
        <f>IF(ISTEXT(INDEX('Abs Formation'!$B$4:$T$369,MATCH(IU$9*1,Tableau6[Date],0),MATCH(Tableau3[[#This Row],[Nom Prénom]],Tableau6[[#Headers],[Infirmière]:[Personne 19]],0)))=TRUE,"Form","")</f>
        <v/>
      </c>
      <c r="IV18" s="131" t="str">
        <f>IF(ISTEXT(INDEX('Abs Formation'!$B$4:$T$369,MATCH(IV$9*1,Tableau6[Date],0),MATCH(Tableau3[[#This Row],[Nom Prénom]],Tableau6[[#Headers],[Infirmière]:[Personne 19]],0)))=TRUE,"Form","")</f>
        <v/>
      </c>
      <c r="IW18" s="131" t="str">
        <f>IF(ISTEXT(INDEX('Abs Formation'!$B$4:$T$369,MATCH(IW$9*1,Tableau6[Date],0),MATCH(Tableau3[[#This Row],[Nom Prénom]],Tableau6[[#Headers],[Infirmière]:[Personne 19]],0)))=TRUE,"Form","")</f>
        <v/>
      </c>
      <c r="IX18" s="131" t="str">
        <f>IF(ISTEXT(INDEX('Abs Formation'!$B$4:$T$369,MATCH(IX$9*1,Tableau6[Date],0),MATCH(Tableau3[[#This Row],[Nom Prénom]],Tableau6[[#Headers],[Infirmière]:[Personne 19]],0)))=TRUE,"Form","")</f>
        <v/>
      </c>
      <c r="IY18" s="138" t="str">
        <f>IF(ISTEXT(INDEX('Abs Formation'!$B$4:$T$369,MATCH(IY$9*1,Tableau6[Date],0),MATCH(Tableau3[[#This Row],[Nom Prénom]],Tableau6[[#Headers],[Infirmière]:[Personne 19]],0)))=TRUE,"Form","")</f>
        <v/>
      </c>
      <c r="IZ18" s="138" t="str">
        <f>IF(ISTEXT(INDEX('Abs Formation'!$B$4:$T$369,MATCH(IZ$9*1,Tableau6[Date],0),MATCH(Tableau3[[#This Row],[Nom Prénom]],Tableau6[[#Headers],[Infirmière]:[Personne 19]],0)))=TRUE,"Form","")</f>
        <v/>
      </c>
      <c r="JA18" s="138" t="str">
        <f>IF(ISTEXT(INDEX('Abs Formation'!$B$4:$T$369,MATCH(JA$9*1,Tableau6[Date],0),MATCH(Tableau3[[#This Row],[Nom Prénom]],Tableau6[[#Headers],[Infirmière]:[Personne 19]],0)))=TRUE,"Form","")</f>
        <v/>
      </c>
      <c r="JB18" s="138" t="str">
        <f>IF(ISTEXT(INDEX('Abs Formation'!$B$4:$T$369,MATCH(JB$9*1,Tableau6[Date],0),MATCH(Tableau3[[#This Row],[Nom Prénom]],Tableau6[[#Headers],[Infirmière]:[Personne 19]],0)))=TRUE,"Form","")</f>
        <v/>
      </c>
      <c r="JC18" s="138" t="str">
        <f>IF(ISTEXT(INDEX('Abs Formation'!$B$4:$T$369,MATCH(JC$9*1,Tableau6[Date],0),MATCH(Tableau3[[#This Row],[Nom Prénom]],Tableau6[[#Headers],[Infirmière]:[Personne 19]],0)))=TRUE,"Form","")</f>
        <v/>
      </c>
      <c r="JD18" s="138" t="str">
        <f>IF(ISTEXT(INDEX('Abs Formation'!$B$4:$T$369,MATCH(JD$9*1,Tableau6[Date],0),MATCH(Tableau3[[#This Row],[Nom Prénom]],Tableau6[[#Headers],[Infirmière]:[Personne 19]],0)))=TRUE,"Form","")</f>
        <v/>
      </c>
      <c r="JE18" s="138" t="str">
        <f>IF(ISTEXT(INDEX('Abs Formation'!$B$4:$T$369,MATCH(JE$9*1,Tableau6[Date],0),MATCH(Tableau3[[#This Row],[Nom Prénom]],Tableau6[[#Headers],[Infirmière]:[Personne 19]],0)))=TRUE,"Form","")</f>
        <v/>
      </c>
      <c r="JF18" s="138" t="str">
        <f>IF(ISTEXT(INDEX('Abs Formation'!$B$4:$T$369,MATCH(JF$9*1,Tableau6[Date],0),MATCH(Tableau3[[#This Row],[Nom Prénom]],Tableau6[[#Headers],[Infirmière]:[Personne 19]],0)))=TRUE,"Form","")</f>
        <v/>
      </c>
      <c r="JG18" s="138" t="str">
        <f>IF(ISTEXT(INDEX('Abs Formation'!$B$4:$T$369,MATCH(JG$9*1,Tableau6[Date],0),MATCH(Tableau3[[#This Row],[Nom Prénom]],Tableau6[[#Headers],[Infirmière]:[Personne 19]],0)))=TRUE,"Form","")</f>
        <v/>
      </c>
      <c r="JH18" s="138" t="str">
        <f>IF(ISTEXT(INDEX('Abs Formation'!$B$4:$T$369,MATCH(JH$9*1,Tableau6[Date],0),MATCH(Tableau3[[#This Row],[Nom Prénom]],Tableau6[[#Headers],[Infirmière]:[Personne 19]],0)))=TRUE,"Form","")</f>
        <v/>
      </c>
      <c r="JI18" s="138" t="str">
        <f>IF(ISTEXT(INDEX('Abs Formation'!$B$4:$T$369,MATCH(JI$9*1,Tableau6[Date],0),MATCH(Tableau3[[#This Row],[Nom Prénom]],Tableau6[[#Headers],[Infirmière]:[Personne 19]],0)))=TRUE,"Form","")</f>
        <v/>
      </c>
      <c r="JJ18" s="138" t="str">
        <f>IF(ISTEXT(INDEX('Abs Formation'!$B$4:$T$369,MATCH(JJ$9*1,Tableau6[Date],0),MATCH(Tableau3[[#This Row],[Nom Prénom]],Tableau6[[#Headers],[Infirmière]:[Personne 19]],0)))=TRUE,"Form","")</f>
        <v/>
      </c>
      <c r="JK18" s="138" t="str">
        <f>IF(ISTEXT(INDEX('Abs Formation'!$B$4:$T$369,MATCH(JK$9*1,Tableau6[Date],0),MATCH(Tableau3[[#This Row],[Nom Prénom]],Tableau6[[#Headers],[Infirmière]:[Personne 19]],0)))=TRUE,"Form","")</f>
        <v/>
      </c>
      <c r="JL18" s="138" t="str">
        <f>IF(ISTEXT(INDEX('Abs Formation'!$B$4:$T$369,MATCH(JL$9*1,Tableau6[Date],0),MATCH(Tableau3[[#This Row],[Nom Prénom]],Tableau6[[#Headers],[Infirmière]:[Personne 19]],0)))=TRUE,"Form","")</f>
        <v/>
      </c>
      <c r="JM18" s="138" t="str">
        <f>IF(ISTEXT(INDEX('Abs Formation'!$B$4:$T$369,MATCH(JM$9*1,Tableau6[Date],0),MATCH(Tableau3[[#This Row],[Nom Prénom]],Tableau6[[#Headers],[Infirmière]:[Personne 19]],0)))=TRUE,"Form","")</f>
        <v/>
      </c>
      <c r="JN18" s="138" t="str">
        <f>IF(ISTEXT(INDEX('Abs Formation'!$B$4:$T$369,MATCH(JN$9*1,Tableau6[Date],0),MATCH(Tableau3[[#This Row],[Nom Prénom]],Tableau6[[#Headers],[Infirmière]:[Personne 19]],0)))=TRUE,"Form","")</f>
        <v/>
      </c>
      <c r="JO18" s="138" t="str">
        <f>IF(ISTEXT(INDEX('Abs Formation'!$B$4:$T$369,MATCH(JO$9*1,Tableau6[Date],0),MATCH(Tableau3[[#This Row],[Nom Prénom]],Tableau6[[#Headers],[Infirmière]:[Personne 19]],0)))=TRUE,"Form","")</f>
        <v/>
      </c>
      <c r="JP18" s="138" t="str">
        <f>IF(ISTEXT(INDEX('Abs Formation'!$B$4:$T$369,MATCH(JP$9*1,Tableau6[Date],0),MATCH(Tableau3[[#This Row],[Nom Prénom]],Tableau6[[#Headers],[Infirmière]:[Personne 19]],0)))=TRUE,"Form","")</f>
        <v/>
      </c>
      <c r="JQ18" s="138" t="str">
        <f>IF(ISTEXT(INDEX('Abs Formation'!$B$4:$T$369,MATCH(JQ$9*1,Tableau6[Date],0),MATCH(Tableau3[[#This Row],[Nom Prénom]],Tableau6[[#Headers],[Infirmière]:[Personne 19]],0)))=TRUE,"Form","")</f>
        <v/>
      </c>
      <c r="JR18" s="138" t="str">
        <f>IF(ISTEXT(INDEX('Abs Formation'!$B$4:$T$369,MATCH(JR$9*1,Tableau6[Date],0),MATCH(Tableau3[[#This Row],[Nom Prénom]],Tableau6[[#Headers],[Infirmière]:[Personne 19]],0)))=TRUE,"Form","")</f>
        <v/>
      </c>
      <c r="JS18" s="138" t="str">
        <f>IF(ISTEXT(INDEX('Abs Formation'!$B$4:$T$369,MATCH(JS$9*1,Tableau6[Date],0),MATCH(Tableau3[[#This Row],[Nom Prénom]],Tableau6[[#Headers],[Infirmière]:[Personne 19]],0)))=TRUE,"Form","")</f>
        <v/>
      </c>
      <c r="JT18" s="138" t="str">
        <f>IF(ISTEXT(INDEX('Abs Formation'!$B$4:$T$369,MATCH(JT$9*1,Tableau6[Date],0),MATCH(Tableau3[[#This Row],[Nom Prénom]],Tableau6[[#Headers],[Infirmière]:[Personne 19]],0)))=TRUE,"Form","")</f>
        <v/>
      </c>
      <c r="JU18" s="138" t="str">
        <f>IF(ISTEXT(INDEX('Abs Formation'!$B$4:$T$369,MATCH(JU$9*1,Tableau6[Date],0),MATCH(Tableau3[[#This Row],[Nom Prénom]],Tableau6[[#Headers],[Infirmière]:[Personne 19]],0)))=TRUE,"Form","")</f>
        <v/>
      </c>
      <c r="JV18" s="138" t="str">
        <f>IF(ISTEXT(INDEX('Abs Formation'!$B$4:$T$369,MATCH(JV$9*1,Tableau6[Date],0),MATCH(Tableau3[[#This Row],[Nom Prénom]],Tableau6[[#Headers],[Infirmière]:[Personne 19]],0)))=TRUE,"Form","")</f>
        <v/>
      </c>
      <c r="JW18" s="138" t="str">
        <f>IF(ISTEXT(INDEX('Abs Formation'!$B$4:$T$369,MATCH(JW$9*1,Tableau6[Date],0),MATCH(Tableau3[[#This Row],[Nom Prénom]],Tableau6[[#Headers],[Infirmière]:[Personne 19]],0)))=TRUE,"Form","")</f>
        <v/>
      </c>
      <c r="JX18" s="138" t="str">
        <f>IF(ISTEXT(INDEX('Abs Formation'!$B$4:$T$369,MATCH(JX$9*1,Tableau6[Date],0),MATCH(Tableau3[[#This Row],[Nom Prénom]],Tableau6[[#Headers],[Infirmière]:[Personne 19]],0)))=TRUE,"Form","")</f>
        <v/>
      </c>
      <c r="JY18" s="138" t="str">
        <f>IF(ISTEXT(INDEX('Abs Formation'!$B$4:$T$369,MATCH(JY$9*1,Tableau6[Date],0),MATCH(Tableau3[[#This Row],[Nom Prénom]],Tableau6[[#Headers],[Infirmière]:[Personne 19]],0)))=TRUE,"Form","")</f>
        <v/>
      </c>
      <c r="JZ18" s="138" t="str">
        <f>IF(ISTEXT(INDEX('Abs Formation'!$B$4:$T$369,MATCH(JZ$9*1,Tableau6[Date],0),MATCH(Tableau3[[#This Row],[Nom Prénom]],Tableau6[[#Headers],[Infirmière]:[Personne 19]],0)))=TRUE,"Form","")</f>
        <v/>
      </c>
      <c r="KA18" s="138" t="str">
        <f>IF(ISTEXT(INDEX('Abs Formation'!$B$4:$T$369,MATCH(KA$9*1,Tableau6[Date],0),MATCH(Tableau3[[#This Row],[Nom Prénom]],Tableau6[[#Headers],[Infirmière]:[Personne 19]],0)))=TRUE,"Form","")</f>
        <v/>
      </c>
      <c r="KB18" s="138" t="str">
        <f>IF(ISTEXT(INDEX('Abs Formation'!$B$4:$T$369,MATCH(KB$9*1,Tableau6[Date],0),MATCH(Tableau3[[#This Row],[Nom Prénom]],Tableau6[[#Headers],[Infirmière]:[Personne 19]],0)))=TRUE,"Form","")</f>
        <v/>
      </c>
      <c r="KC18" s="139" t="str">
        <f>IF(ISTEXT(INDEX('Abs Formation'!$B$4:$T$369,MATCH(KC$9*1,Tableau6[Date],0),MATCH(Tableau3[[#This Row],[Nom Prénom]],Tableau6[[#Headers],[Infirmière]:[Personne 19]],0)))=TRUE,"Form","")</f>
        <v/>
      </c>
      <c r="KD18" s="139" t="str">
        <f>IF(ISTEXT(INDEX('Abs Formation'!$B$4:$T$369,MATCH(KD$9*1,Tableau6[Date],0),MATCH(Tableau3[[#This Row],[Nom Prénom]],Tableau6[[#Headers],[Infirmière]:[Personne 19]],0)))=TRUE,"Form","")</f>
        <v/>
      </c>
      <c r="KE18" s="139" t="str">
        <f>IF(ISTEXT(INDEX('Abs Formation'!$B$4:$T$369,MATCH(KE$9*1,Tableau6[Date],0),MATCH(Tableau3[[#This Row],[Nom Prénom]],Tableau6[[#Headers],[Infirmière]:[Personne 19]],0)))=TRUE,"Form","")</f>
        <v/>
      </c>
      <c r="KF18" s="139" t="str">
        <f>IF(ISTEXT(INDEX('Abs Formation'!$B$4:$T$369,MATCH(KF$9*1,Tableau6[Date],0),MATCH(Tableau3[[#This Row],[Nom Prénom]],Tableau6[[#Headers],[Infirmière]:[Personne 19]],0)))=TRUE,"Form","")</f>
        <v/>
      </c>
      <c r="KG18" s="139" t="str">
        <f>IF(ISTEXT(INDEX('Abs Formation'!$B$4:$T$369,MATCH(KG$9*1,Tableau6[Date],0),MATCH(Tableau3[[#This Row],[Nom Prénom]],Tableau6[[#Headers],[Infirmière]:[Personne 19]],0)))=TRUE,"Form","")</f>
        <v/>
      </c>
      <c r="KH18" s="139" t="str">
        <f>IF(ISTEXT(INDEX('Abs Formation'!$B$4:$T$369,MATCH(KH$9*1,Tableau6[Date],0),MATCH(Tableau3[[#This Row],[Nom Prénom]],Tableau6[[#Headers],[Infirmière]:[Personne 19]],0)))=TRUE,"Form","")</f>
        <v/>
      </c>
      <c r="KI18" s="139" t="str">
        <f>IF(ISTEXT(INDEX('Abs Formation'!$B$4:$T$369,MATCH(KI$9*1,Tableau6[Date],0),MATCH(Tableau3[[#This Row],[Nom Prénom]],Tableau6[[#Headers],[Infirmière]:[Personne 19]],0)))=TRUE,"Form","")</f>
        <v/>
      </c>
      <c r="KJ18" s="139" t="str">
        <f>IF(ISTEXT(INDEX('Abs Formation'!$B$4:$T$369,MATCH(KJ$9*1,Tableau6[Date],0),MATCH(Tableau3[[#This Row],[Nom Prénom]],Tableau6[[#Headers],[Infirmière]:[Personne 19]],0)))=TRUE,"Form","")</f>
        <v/>
      </c>
      <c r="KK18" s="139" t="str">
        <f>IF(ISTEXT(INDEX('Abs Formation'!$B$4:$T$369,MATCH(KK$9*1,Tableau6[Date],0),MATCH(Tableau3[[#This Row],[Nom Prénom]],Tableau6[[#Headers],[Infirmière]:[Personne 19]],0)))=TRUE,"Form","")</f>
        <v/>
      </c>
      <c r="KL18" s="139" t="str">
        <f>IF(ISTEXT(INDEX('Abs Formation'!$B$4:$T$369,MATCH(KL$9*1,Tableau6[Date],0),MATCH(Tableau3[[#This Row],[Nom Prénom]],Tableau6[[#Headers],[Infirmière]:[Personne 19]],0)))=TRUE,"Form","")</f>
        <v/>
      </c>
      <c r="KM18" s="139" t="str">
        <f>IF(ISTEXT(INDEX('Abs Formation'!$B$4:$T$369,MATCH(KM$9*1,Tableau6[Date],0),MATCH(Tableau3[[#This Row],[Nom Prénom]],Tableau6[[#Headers],[Infirmière]:[Personne 19]],0)))=TRUE,"Form","")</f>
        <v/>
      </c>
      <c r="KN18" s="139" t="str">
        <f>IF(ISTEXT(INDEX('Abs Formation'!$B$4:$T$369,MATCH(KN$9*1,Tableau6[Date],0),MATCH(Tableau3[[#This Row],[Nom Prénom]],Tableau6[[#Headers],[Infirmière]:[Personne 19]],0)))=TRUE,"Form","")</f>
        <v/>
      </c>
      <c r="KO18" s="139" t="str">
        <f>IF(ISTEXT(INDEX('Abs Formation'!$B$4:$T$369,MATCH(KO$9*1,Tableau6[Date],0),MATCH(Tableau3[[#This Row],[Nom Prénom]],Tableau6[[#Headers],[Infirmière]:[Personne 19]],0)))=TRUE,"Form","")</f>
        <v/>
      </c>
      <c r="KP18" s="139" t="str">
        <f>IF(ISTEXT(INDEX('Abs Formation'!$B$4:$T$369,MATCH(KP$9*1,Tableau6[Date],0),MATCH(Tableau3[[#This Row],[Nom Prénom]],Tableau6[[#Headers],[Infirmière]:[Personne 19]],0)))=TRUE,"Form","")</f>
        <v/>
      </c>
      <c r="KQ18" s="139" t="str">
        <f>IF(ISTEXT(INDEX('Abs Formation'!$B$4:$T$369,MATCH(KQ$9*1,Tableau6[Date],0),MATCH(Tableau3[[#This Row],[Nom Prénom]],Tableau6[[#Headers],[Infirmière]:[Personne 19]],0)))=TRUE,"Form","")</f>
        <v/>
      </c>
      <c r="KR18" s="139" t="str">
        <f>IF(ISTEXT(INDEX('Abs Formation'!$B$4:$T$369,MATCH(KR$9*1,Tableau6[Date],0),MATCH(Tableau3[[#This Row],[Nom Prénom]],Tableau6[[#Headers],[Infirmière]:[Personne 19]],0)))=TRUE,"Form","")</f>
        <v/>
      </c>
      <c r="KS18" s="139" t="str">
        <f>IF(ISTEXT(INDEX('Abs Formation'!$B$4:$T$369,MATCH(KS$9*1,Tableau6[Date],0),MATCH(Tableau3[[#This Row],[Nom Prénom]],Tableau6[[#Headers],[Infirmière]:[Personne 19]],0)))=TRUE,"Form","")</f>
        <v/>
      </c>
      <c r="KT18" s="139" t="str">
        <f>IF(ISTEXT(INDEX('Abs Formation'!$B$4:$T$369,MATCH(KT$9*1,Tableau6[Date],0),MATCH(Tableau3[[#This Row],[Nom Prénom]],Tableau6[[#Headers],[Infirmière]:[Personne 19]],0)))=TRUE,"Form","")</f>
        <v/>
      </c>
      <c r="KU18" s="139" t="str">
        <f>IF(ISTEXT(INDEX('Abs Formation'!$B$4:$T$369,MATCH(KU$9*1,Tableau6[Date],0),MATCH(Tableau3[[#This Row],[Nom Prénom]],Tableau6[[#Headers],[Infirmière]:[Personne 19]],0)))=TRUE,"Form","")</f>
        <v/>
      </c>
      <c r="KV18" s="139" t="str">
        <f>IF(ISTEXT(INDEX('Abs Formation'!$B$4:$T$369,MATCH(KV$9*1,Tableau6[Date],0),MATCH(Tableau3[[#This Row],[Nom Prénom]],Tableau6[[#Headers],[Infirmière]:[Personne 19]],0)))=TRUE,"Form","")</f>
        <v/>
      </c>
      <c r="KW18" s="139" t="str">
        <f>IF(ISTEXT(INDEX('Abs Formation'!$B$4:$T$369,MATCH(KW$9*1,Tableau6[Date],0),MATCH(Tableau3[[#This Row],[Nom Prénom]],Tableau6[[#Headers],[Infirmière]:[Personne 19]],0)))=TRUE,"Form","")</f>
        <v/>
      </c>
      <c r="KX18" s="139" t="str">
        <f>IF(ISTEXT(INDEX('Abs Formation'!$B$4:$T$369,MATCH(KX$9*1,Tableau6[Date],0),MATCH(Tableau3[[#This Row],[Nom Prénom]],Tableau6[[#Headers],[Infirmière]:[Personne 19]],0)))=TRUE,"Form","")</f>
        <v/>
      </c>
      <c r="KY18" s="139" t="str">
        <f>IF(ISTEXT(INDEX('Abs Formation'!$B$4:$T$369,MATCH(KY$9*1,Tableau6[Date],0),MATCH(Tableau3[[#This Row],[Nom Prénom]],Tableau6[[#Headers],[Infirmière]:[Personne 19]],0)))=TRUE,"Form","")</f>
        <v/>
      </c>
      <c r="KZ18" s="139" t="str">
        <f>IF(ISTEXT(INDEX('Abs Formation'!$B$4:$T$369,MATCH(KZ$9*1,Tableau6[Date],0),MATCH(Tableau3[[#This Row],[Nom Prénom]],Tableau6[[#Headers],[Infirmière]:[Personne 19]],0)))=TRUE,"Form","")</f>
        <v/>
      </c>
      <c r="LA18" s="139" t="str">
        <f>IF(ISTEXT(INDEX('Abs Formation'!$B$4:$T$369,MATCH(LA$9*1,Tableau6[Date],0),MATCH(Tableau3[[#This Row],[Nom Prénom]],Tableau6[[#Headers],[Infirmière]:[Personne 19]],0)))=TRUE,"Form","")</f>
        <v/>
      </c>
      <c r="LB18" s="139" t="str">
        <f>IF(ISTEXT(INDEX('Abs Formation'!$B$4:$T$369,MATCH(LB$9*1,Tableau6[Date],0),MATCH(Tableau3[[#This Row],[Nom Prénom]],Tableau6[[#Headers],[Infirmière]:[Personne 19]],0)))=TRUE,"Form","")</f>
        <v/>
      </c>
      <c r="LC18" s="139" t="str">
        <f>IF(ISTEXT(INDEX('Abs Formation'!$B$4:$T$369,MATCH(LC$9*1,Tableau6[Date],0),MATCH(Tableau3[[#This Row],[Nom Prénom]],Tableau6[[#Headers],[Infirmière]:[Personne 19]],0)))=TRUE,"Form","")</f>
        <v/>
      </c>
      <c r="LD18" s="139" t="str">
        <f>IF(ISTEXT(INDEX('Abs Formation'!$B$4:$T$369,MATCH(LD$9*1,Tableau6[Date],0),MATCH(Tableau3[[#This Row],[Nom Prénom]],Tableau6[[#Headers],[Infirmière]:[Personne 19]],0)))=TRUE,"Form","")</f>
        <v/>
      </c>
      <c r="LE18" s="139" t="str">
        <f>IF(ISTEXT(INDEX('Abs Formation'!$B$4:$T$369,MATCH(LE$9*1,Tableau6[Date],0),MATCH(Tableau3[[#This Row],[Nom Prénom]],Tableau6[[#Headers],[Infirmière]:[Personne 19]],0)))=TRUE,"Form","")</f>
        <v/>
      </c>
      <c r="LF18" s="139" t="str">
        <f>IF(ISTEXT(INDEX('Abs Formation'!$B$4:$T$369,MATCH(LF$9*1,Tableau6[Date],0),MATCH(Tableau3[[#This Row],[Nom Prénom]],Tableau6[[#Headers],[Infirmière]:[Personne 19]],0)))=TRUE,"Form","")</f>
        <v/>
      </c>
      <c r="LG18" s="139" t="str">
        <f>IF(ISTEXT(INDEX('Abs Formation'!$B$4:$T$369,MATCH(LG$9*1,Tableau6[Date],0),MATCH(Tableau3[[#This Row],[Nom Prénom]],Tableau6[[#Headers],[Infirmière]:[Personne 19]],0)))=TRUE,"Form","")</f>
        <v/>
      </c>
      <c r="LH18" s="140" t="str">
        <f>IF(ISTEXT(INDEX('Abs Formation'!$B$4:$T$369,MATCH(LH$9*1,Tableau6[Date],0),MATCH(Tableau3[[#This Row],[Nom Prénom]],Tableau6[[#Headers],[Infirmière]:[Personne 19]],0)))=TRUE,"Form","")</f>
        <v/>
      </c>
      <c r="LI18" s="140" t="str">
        <f>IF(ISTEXT(INDEX('Abs Formation'!$B$4:$T$369,MATCH(LI$9*1,Tableau6[Date],0),MATCH(Tableau3[[#This Row],[Nom Prénom]],Tableau6[[#Headers],[Infirmière]:[Personne 19]],0)))=TRUE,"Form","")</f>
        <v/>
      </c>
      <c r="LJ18" s="140" t="str">
        <f>IF(ISTEXT(INDEX('Abs Formation'!$B$4:$T$369,MATCH(LJ$9*1,Tableau6[Date],0),MATCH(Tableau3[[#This Row],[Nom Prénom]],Tableau6[[#Headers],[Infirmière]:[Personne 19]],0)))=TRUE,"Form","")</f>
        <v/>
      </c>
      <c r="LK18" s="140" t="str">
        <f>IF(ISTEXT(INDEX('Abs Formation'!$B$4:$T$369,MATCH(LK$9*1,Tableau6[Date],0),MATCH(Tableau3[[#This Row],[Nom Prénom]],Tableau6[[#Headers],[Infirmière]:[Personne 19]],0)))=TRUE,"Form","")</f>
        <v/>
      </c>
      <c r="LL18" s="140" t="str">
        <f>IF(ISTEXT(INDEX('Abs Formation'!$B$4:$T$369,MATCH(LL$9*1,Tableau6[Date],0),MATCH(Tableau3[[#This Row],[Nom Prénom]],Tableau6[[#Headers],[Infirmière]:[Personne 19]],0)))=TRUE,"Form","")</f>
        <v/>
      </c>
      <c r="LM18" s="140" t="str">
        <f>IF(ISTEXT(INDEX('Abs Formation'!$B$4:$T$369,MATCH(LM$9*1,Tableau6[Date],0),MATCH(Tableau3[[#This Row],[Nom Prénom]],Tableau6[[#Headers],[Infirmière]:[Personne 19]],0)))=TRUE,"Form","")</f>
        <v/>
      </c>
      <c r="LN18" s="140" t="str">
        <f>IF(ISTEXT(INDEX('Abs Formation'!$B$4:$T$369,MATCH(LN$9*1,Tableau6[Date],0),MATCH(Tableau3[[#This Row],[Nom Prénom]],Tableau6[[#Headers],[Infirmière]:[Personne 19]],0)))=TRUE,"Form","")</f>
        <v/>
      </c>
      <c r="LO18" s="140" t="str">
        <f>IF(ISTEXT(INDEX('Abs Formation'!$B$4:$T$369,MATCH(LO$9*1,Tableau6[Date],0),MATCH(Tableau3[[#This Row],[Nom Prénom]],Tableau6[[#Headers],[Infirmière]:[Personne 19]],0)))=TRUE,"Form","")</f>
        <v/>
      </c>
      <c r="LP18" s="140" t="str">
        <f>IF(ISTEXT(INDEX('Abs Formation'!$B$4:$T$369,MATCH(LP$9*1,Tableau6[Date],0),MATCH(Tableau3[[#This Row],[Nom Prénom]],Tableau6[[#Headers],[Infirmière]:[Personne 19]],0)))=TRUE,"Form","")</f>
        <v/>
      </c>
      <c r="LQ18" s="140" t="str">
        <f>IF(ISTEXT(INDEX('Abs Formation'!$B$4:$T$369,MATCH(LQ$9*1,Tableau6[Date],0),MATCH(Tableau3[[#This Row],[Nom Prénom]],Tableau6[[#Headers],[Infirmière]:[Personne 19]],0)))=TRUE,"Form","")</f>
        <v/>
      </c>
      <c r="LR18" s="140" t="str">
        <f>IF(ISTEXT(INDEX('Abs Formation'!$B$4:$T$369,MATCH(LR$9*1,Tableau6[Date],0),MATCH(Tableau3[[#This Row],[Nom Prénom]],Tableau6[[#Headers],[Infirmière]:[Personne 19]],0)))=TRUE,"Form","")</f>
        <v/>
      </c>
      <c r="LS18" s="140" t="str">
        <f>IF(ISTEXT(INDEX('Abs Formation'!$B$4:$T$369,MATCH(LS$9*1,Tableau6[Date],0),MATCH(Tableau3[[#This Row],[Nom Prénom]],Tableau6[[#Headers],[Infirmière]:[Personne 19]],0)))=TRUE,"Form","")</f>
        <v/>
      </c>
      <c r="LT18" s="140" t="str">
        <f>IF(ISTEXT(INDEX('Abs Formation'!$B$4:$T$369,MATCH(LT$9*1,Tableau6[Date],0),MATCH(Tableau3[[#This Row],[Nom Prénom]],Tableau6[[#Headers],[Infirmière]:[Personne 19]],0)))=TRUE,"Form","")</f>
        <v/>
      </c>
      <c r="LU18" s="140" t="str">
        <f>IF(ISTEXT(INDEX('Abs Formation'!$B$4:$T$369,MATCH(LU$9*1,Tableau6[Date],0),MATCH(Tableau3[[#This Row],[Nom Prénom]],Tableau6[[#Headers],[Infirmière]:[Personne 19]],0)))=TRUE,"Form","")</f>
        <v/>
      </c>
      <c r="LV18" s="140" t="str">
        <f>IF(ISTEXT(INDEX('Abs Formation'!$B$4:$T$369,MATCH(LV$9*1,Tableau6[Date],0),MATCH(Tableau3[[#This Row],[Nom Prénom]],Tableau6[[#Headers],[Infirmière]:[Personne 19]],0)))=TRUE,"Form","")</f>
        <v/>
      </c>
      <c r="LW18" s="140" t="str">
        <f>IF(ISTEXT(INDEX('Abs Formation'!$B$4:$T$369,MATCH(LW$9*1,Tableau6[Date],0),MATCH(Tableau3[[#This Row],[Nom Prénom]],Tableau6[[#Headers],[Infirmière]:[Personne 19]],0)))=TRUE,"Form","")</f>
        <v/>
      </c>
      <c r="LX18" s="140" t="str">
        <f>IF(ISTEXT(INDEX('Abs Formation'!$B$4:$T$369,MATCH(LX$9*1,Tableau6[Date],0),MATCH(Tableau3[[#This Row],[Nom Prénom]],Tableau6[[#Headers],[Infirmière]:[Personne 19]],0)))=TRUE,"Form","")</f>
        <v/>
      </c>
      <c r="LY18" s="140" t="str">
        <f>IF(ISTEXT(INDEX('Abs Formation'!$B$4:$T$369,MATCH(LY$9*1,Tableau6[Date],0),MATCH(Tableau3[[#This Row],[Nom Prénom]],Tableau6[[#Headers],[Infirmière]:[Personne 19]],0)))=TRUE,"Form","")</f>
        <v/>
      </c>
      <c r="LZ18" s="140" t="str">
        <f>IF(ISTEXT(INDEX('Abs Formation'!$B$4:$T$369,MATCH(LZ$9*1,Tableau6[Date],0),MATCH(Tableau3[[#This Row],[Nom Prénom]],Tableau6[[#Headers],[Infirmière]:[Personne 19]],0)))=TRUE,"Form","")</f>
        <v/>
      </c>
      <c r="MA18" s="140" t="str">
        <f>IF(ISTEXT(INDEX('Abs Formation'!$B$4:$T$369,MATCH(MA$9*1,Tableau6[Date],0),MATCH(Tableau3[[#This Row],[Nom Prénom]],Tableau6[[#Headers],[Infirmière]:[Personne 19]],0)))=TRUE,"Form","")</f>
        <v/>
      </c>
      <c r="MB18" s="140" t="str">
        <f>IF(ISTEXT(INDEX('Abs Formation'!$B$4:$T$369,MATCH(MB$9*1,Tableau6[Date],0),MATCH(Tableau3[[#This Row],[Nom Prénom]],Tableau6[[#Headers],[Infirmière]:[Personne 19]],0)))=TRUE,"Form","")</f>
        <v/>
      </c>
      <c r="MC18" s="140" t="str">
        <f>IF(ISTEXT(INDEX('Abs Formation'!$B$4:$T$369,MATCH(MC$9*1,Tableau6[Date],0),MATCH(Tableau3[[#This Row],[Nom Prénom]],Tableau6[[#Headers],[Infirmière]:[Personne 19]],0)))=TRUE,"Form","")</f>
        <v/>
      </c>
      <c r="MD18" s="140" t="str">
        <f>IF(ISTEXT(INDEX('Abs Formation'!$B$4:$T$369,MATCH(MD$9*1,Tableau6[Date],0),MATCH(Tableau3[[#This Row],[Nom Prénom]],Tableau6[[#Headers],[Infirmière]:[Personne 19]],0)))=TRUE,"Form","")</f>
        <v/>
      </c>
      <c r="ME18" s="140" t="str">
        <f>IF(ISTEXT(INDEX('Abs Formation'!$B$4:$T$369,MATCH(ME$9*1,Tableau6[Date],0),MATCH(Tableau3[[#This Row],[Nom Prénom]],Tableau6[[#Headers],[Infirmière]:[Personne 19]],0)))=TRUE,"Form","")</f>
        <v/>
      </c>
      <c r="MF18" s="140" t="str">
        <f>IF(ISTEXT(INDEX('Abs Formation'!$B$4:$T$369,MATCH(MF$9*1,Tableau6[Date],0),MATCH(Tableau3[[#This Row],[Nom Prénom]],Tableau6[[#Headers],[Infirmière]:[Personne 19]],0)))=TRUE,"Form","")</f>
        <v/>
      </c>
      <c r="MG18" s="140" t="str">
        <f>IF(ISTEXT(INDEX('Abs Formation'!$B$4:$T$369,MATCH(MG$9*1,Tableau6[Date],0),MATCH(Tableau3[[#This Row],[Nom Prénom]],Tableau6[[#Headers],[Infirmière]:[Personne 19]],0)))=TRUE,"Form","")</f>
        <v/>
      </c>
      <c r="MH18" s="140" t="str">
        <f>IF(ISTEXT(INDEX('Abs Formation'!$B$4:$T$369,MATCH(MH$9*1,Tableau6[Date],0),MATCH(Tableau3[[#This Row],[Nom Prénom]],Tableau6[[#Headers],[Infirmière]:[Personne 19]],0)))=TRUE,"Form","")</f>
        <v/>
      </c>
      <c r="MI18" s="140" t="str">
        <f>IF(ISTEXT(INDEX('Abs Formation'!$B$4:$T$369,MATCH(MI$9*1,Tableau6[Date],0),MATCH(Tableau3[[#This Row],[Nom Prénom]],Tableau6[[#Headers],[Infirmière]:[Personne 19]],0)))=TRUE,"Form","")</f>
        <v/>
      </c>
      <c r="MJ18" s="140" t="str">
        <f>IF(ISTEXT(INDEX('Abs Formation'!$B$4:$T$369,MATCH(MJ$9*1,Tableau6[Date],0),MATCH(Tableau3[[#This Row],[Nom Prénom]],Tableau6[[#Headers],[Infirmière]:[Personne 19]],0)))=TRUE,"Form","")</f>
        <v/>
      </c>
      <c r="MK18" s="140" t="str">
        <f>IF(ISTEXT(INDEX('Abs Formation'!$B$4:$T$369,MATCH(MK$9*1,Tableau6[Date],0),MATCH(Tableau3[[#This Row],[Nom Prénom]],Tableau6[[#Headers],[Infirmière]:[Personne 19]],0)))=TRUE,"Form","")</f>
        <v/>
      </c>
      <c r="ML18" s="141" t="str">
        <f>IF(ISTEXT(INDEX('Abs Formation'!$B$4:$T$369,MATCH(ML$9*1,Tableau6[Date],0),MATCH(Tableau3[[#This Row],[Nom Prénom]],Tableau6[[#Headers],[Infirmière]:[Personne 19]],0)))=TRUE,"Form","")</f>
        <v/>
      </c>
      <c r="MM18" s="141" t="str">
        <f>IF(ISTEXT(INDEX('Abs Formation'!$B$4:$T$369,MATCH(MM$9*1,Tableau6[Date],0),MATCH(Tableau3[[#This Row],[Nom Prénom]],Tableau6[[#Headers],[Infirmière]:[Personne 19]],0)))=TRUE,"Form","")</f>
        <v/>
      </c>
      <c r="MN18" s="141" t="str">
        <f>IF(ISTEXT(INDEX('Abs Formation'!$B$4:$T$369,MATCH(MN$9*1,Tableau6[Date],0),MATCH(Tableau3[[#This Row],[Nom Prénom]],Tableau6[[#Headers],[Infirmière]:[Personne 19]],0)))=TRUE,"Form","")</f>
        <v/>
      </c>
      <c r="MO18" s="141" t="str">
        <f>IF(ISTEXT(INDEX('Abs Formation'!$B$4:$T$369,MATCH(MO$9*1,Tableau6[Date],0),MATCH(Tableau3[[#This Row],[Nom Prénom]],Tableau6[[#Headers],[Infirmière]:[Personne 19]],0)))=TRUE,"Form","")</f>
        <v/>
      </c>
      <c r="MP18" s="141" t="str">
        <f>IF(ISTEXT(INDEX('Abs Formation'!$B$4:$T$369,MATCH(MP$9*1,Tableau6[Date],0),MATCH(Tableau3[[#This Row],[Nom Prénom]],Tableau6[[#Headers],[Infirmière]:[Personne 19]],0)))=TRUE,"Form","")</f>
        <v/>
      </c>
      <c r="MQ18" s="141" t="str">
        <f>IF(ISTEXT(INDEX('Abs Formation'!$B$4:$T$369,MATCH(MQ$9*1,Tableau6[Date],0),MATCH(Tableau3[[#This Row],[Nom Prénom]],Tableau6[[#Headers],[Infirmière]:[Personne 19]],0)))=TRUE,"Form","")</f>
        <v/>
      </c>
      <c r="MR18" s="141" t="str">
        <f>IF(ISTEXT(INDEX('Abs Formation'!$B$4:$T$369,MATCH(MR$9*1,Tableau6[Date],0),MATCH(Tableau3[[#This Row],[Nom Prénom]],Tableau6[[#Headers],[Infirmière]:[Personne 19]],0)))=TRUE,"Form","")</f>
        <v/>
      </c>
      <c r="MS18" s="141" t="str">
        <f>IF(ISTEXT(INDEX('Abs Formation'!$B$4:$T$369,MATCH(MS$9*1,Tableau6[Date],0),MATCH(Tableau3[[#This Row],[Nom Prénom]],Tableau6[[#Headers],[Infirmière]:[Personne 19]],0)))=TRUE,"Form","")</f>
        <v/>
      </c>
      <c r="MT18" s="141" t="str">
        <f>IF(ISTEXT(INDEX('Abs Formation'!$B$4:$T$369,MATCH(MT$9*1,Tableau6[Date],0),MATCH(Tableau3[[#This Row],[Nom Prénom]],Tableau6[[#Headers],[Infirmière]:[Personne 19]],0)))=TRUE,"Form","")</f>
        <v/>
      </c>
      <c r="MU18" s="141" t="str">
        <f>IF(ISTEXT(INDEX('Abs Formation'!$B$4:$T$369,MATCH(MU$9*1,Tableau6[Date],0),MATCH(Tableau3[[#This Row],[Nom Prénom]],Tableau6[[#Headers],[Infirmière]:[Personne 19]],0)))=TRUE,"Form","")</f>
        <v/>
      </c>
      <c r="MV18" s="141" t="str">
        <f>IF(ISTEXT(INDEX('Abs Formation'!$B$4:$T$369,MATCH(MV$9*1,Tableau6[Date],0),MATCH(Tableau3[[#This Row],[Nom Prénom]],Tableau6[[#Headers],[Infirmière]:[Personne 19]],0)))=TRUE,"Form","")</f>
        <v/>
      </c>
      <c r="MW18" s="141" t="str">
        <f>IF(ISTEXT(INDEX('Abs Formation'!$B$4:$T$369,MATCH(MW$9*1,Tableau6[Date],0),MATCH(Tableau3[[#This Row],[Nom Prénom]],Tableau6[[#Headers],[Infirmière]:[Personne 19]],0)))=TRUE,"Form","")</f>
        <v/>
      </c>
      <c r="MX18" s="141" t="str">
        <f>IF(ISTEXT(INDEX('Abs Formation'!$B$4:$T$369,MATCH(MX$9*1,Tableau6[Date],0),MATCH(Tableau3[[#This Row],[Nom Prénom]],Tableau6[[#Headers],[Infirmière]:[Personne 19]],0)))=TRUE,"Form","")</f>
        <v/>
      </c>
      <c r="MY18" s="141" t="str">
        <f>IF(ISTEXT(INDEX('Abs Formation'!$B$4:$T$369,MATCH(MY$9*1,Tableau6[Date],0),MATCH(Tableau3[[#This Row],[Nom Prénom]],Tableau6[[#Headers],[Infirmière]:[Personne 19]],0)))=TRUE,"Form","")</f>
        <v/>
      </c>
      <c r="MZ18" s="141" t="str">
        <f>IF(ISTEXT(INDEX('Abs Formation'!$B$4:$T$369,MATCH(MZ$9*1,Tableau6[Date],0),MATCH(Tableau3[[#This Row],[Nom Prénom]],Tableau6[[#Headers],[Infirmière]:[Personne 19]],0)))=TRUE,"Form","")</f>
        <v/>
      </c>
      <c r="NA18" s="141" t="str">
        <f>IF(ISTEXT(INDEX('Abs Formation'!$B$4:$T$369,MATCH(NA$9*1,Tableau6[Date],0),MATCH(Tableau3[[#This Row],[Nom Prénom]],Tableau6[[#Headers],[Infirmière]:[Personne 19]],0)))=TRUE,"Form","")</f>
        <v/>
      </c>
      <c r="NB18" s="141" t="str">
        <f>IF(ISTEXT(INDEX('Abs Formation'!$B$4:$T$369,MATCH(NB$9*1,Tableau6[Date],0),MATCH(Tableau3[[#This Row],[Nom Prénom]],Tableau6[[#Headers],[Infirmière]:[Personne 19]],0)))=TRUE,"Form","")</f>
        <v/>
      </c>
      <c r="NC18" s="141" t="str">
        <f>IF(ISTEXT(INDEX('Abs Formation'!$B$4:$T$369,MATCH(NC$9*1,Tableau6[Date],0),MATCH(Tableau3[[#This Row],[Nom Prénom]],Tableau6[[#Headers],[Infirmière]:[Personne 19]],0)))=TRUE,"Form","")</f>
        <v/>
      </c>
      <c r="ND18" s="141" t="str">
        <f>IF(ISTEXT(INDEX('Abs Formation'!$B$4:$T$369,MATCH(ND$9*1,Tableau6[Date],0),MATCH(Tableau3[[#This Row],[Nom Prénom]],Tableau6[[#Headers],[Infirmière]:[Personne 19]],0)))=TRUE,"Form","")</f>
        <v/>
      </c>
      <c r="NE18" s="141" t="str">
        <f>IF(ISTEXT(INDEX('Abs Formation'!$B$4:$T$369,MATCH(NE$9*1,Tableau6[Date],0),MATCH(Tableau3[[#This Row],[Nom Prénom]],Tableau6[[#Headers],[Infirmière]:[Personne 19]],0)))=TRUE,"Form","")</f>
        <v/>
      </c>
      <c r="NF18" s="141" t="str">
        <f>IF(ISTEXT(INDEX('Abs Formation'!$B$4:$T$369,MATCH(NF$9*1,Tableau6[Date],0),MATCH(Tableau3[[#This Row],[Nom Prénom]],Tableau6[[#Headers],[Infirmière]:[Personne 19]],0)))=TRUE,"Form","")</f>
        <v/>
      </c>
      <c r="NG18" s="141" t="str">
        <f>IF(ISTEXT(INDEX('Abs Formation'!$B$4:$T$369,MATCH(NG$9*1,Tableau6[Date],0),MATCH(Tableau3[[#This Row],[Nom Prénom]],Tableau6[[#Headers],[Infirmière]:[Personne 19]],0)))=TRUE,"Form","")</f>
        <v/>
      </c>
      <c r="NH18" s="141" t="str">
        <f>IF(ISTEXT(INDEX('Abs Formation'!$B$4:$T$369,MATCH(NH$9*1,Tableau6[Date],0),MATCH(Tableau3[[#This Row],[Nom Prénom]],Tableau6[[#Headers],[Infirmière]:[Personne 19]],0)))=TRUE,"Form","")</f>
        <v/>
      </c>
      <c r="NI18" s="141" t="str">
        <f>IF(ISTEXT(INDEX('Abs Formation'!$B$4:$T$369,MATCH(NI$9*1,Tableau6[Date],0),MATCH(Tableau3[[#This Row],[Nom Prénom]],Tableau6[[#Headers],[Infirmière]:[Personne 19]],0)))=TRUE,"Form","")</f>
        <v/>
      </c>
      <c r="NJ18" s="141" t="str">
        <f>IF(ISTEXT(INDEX('Abs Formation'!$B$4:$T$369,MATCH(NJ$9*1,Tableau6[Date],0),MATCH(Tableau3[[#This Row],[Nom Prénom]],Tableau6[[#Headers],[Infirmière]:[Personne 19]],0)))=TRUE,"Form","")</f>
        <v/>
      </c>
      <c r="NK18" s="141" t="str">
        <f>IF(ISTEXT(INDEX('Abs Formation'!$B$4:$T$369,MATCH(NK$9*1,Tableau6[Date],0),MATCH(Tableau3[[#This Row],[Nom Prénom]],Tableau6[[#Headers],[Infirmière]:[Personne 19]],0)))=TRUE,"Form","")</f>
        <v/>
      </c>
      <c r="NL18" s="141" t="str">
        <f>IF(ISTEXT(INDEX('Abs Formation'!$B$4:$T$369,MATCH(NL$9*1,Tableau6[Date],0),MATCH(Tableau3[[#This Row],[Nom Prénom]],Tableau6[[#Headers],[Infirmière]:[Personne 19]],0)))=TRUE,"Form","")</f>
        <v/>
      </c>
      <c r="NM18" s="141" t="str">
        <f>IF(ISTEXT(INDEX('Abs Formation'!$B$4:$T$369,MATCH(NM$9*1,Tableau6[Date],0),MATCH(Tableau3[[#This Row],[Nom Prénom]],Tableau6[[#Headers],[Infirmière]:[Personne 19]],0)))=TRUE,"Form","")</f>
        <v/>
      </c>
      <c r="NN18" s="141" t="str">
        <f>IF(ISTEXT(INDEX('Abs Formation'!$B$4:$T$369,MATCH(NN$9*1,Tableau6[Date],0),MATCH(Tableau3[[#This Row],[Nom Prénom]],Tableau6[[#Headers],[Infirmière]:[Personne 19]],0)))=TRUE,"Form","")</f>
        <v/>
      </c>
      <c r="NO18" s="141" t="str">
        <f>IF(ISTEXT(INDEX('Abs Formation'!$B$4:$T$369,MATCH(NO$9*1,Tableau6[Date],0),MATCH(Tableau3[[#This Row],[Nom Prénom]],Tableau6[[#Headers],[Infirmière]:[Personne 19]],0)))=TRUE,"Form","")</f>
        <v/>
      </c>
      <c r="NP18" s="145" t="str">
        <f>IF(ISTEXT(INDEX('Abs Formation'!$B$4:$T$369,MATCH(NP$9*1,Tableau6[Date],0),MATCH(Tableau3[[#This Row],[Nom Prénom]],Tableau6[[#Headers],[Infirmière]:[Personne 19]],0)))=TRUE,"Form","")</f>
        <v/>
      </c>
    </row>
    <row r="19" spans="1:380" ht="27" customHeight="1" x14ac:dyDescent="0.2">
      <c r="A19" s="77"/>
      <c r="B19" s="77"/>
      <c r="C19" s="77"/>
      <c r="D19" s="77">
        <f t="shared" si="7"/>
        <v>0</v>
      </c>
      <c r="E19" s="77">
        <f t="shared" si="8"/>
        <v>0</v>
      </c>
      <c r="F19" s="77">
        <f t="shared" si="9"/>
        <v>0</v>
      </c>
      <c r="G19" s="77">
        <f t="shared" si="10"/>
        <v>0</v>
      </c>
      <c r="H19" s="77">
        <f t="shared" si="5"/>
        <v>0</v>
      </c>
      <c r="I19" s="77">
        <f t="shared" si="6"/>
        <v>0</v>
      </c>
      <c r="J19" s="77">
        <f t="shared" si="11"/>
        <v>0</v>
      </c>
      <c r="K19" s="77" t="s">
        <v>90</v>
      </c>
      <c r="L19" s="77"/>
      <c r="M19" s="77"/>
      <c r="N19" s="148"/>
      <c r="O19" s="78" t="s">
        <v>607</v>
      </c>
      <c r="P19" s="131" t="str">
        <f>IF(ISTEXT(INDEX('Abs Formation'!$B$4:$T$369,MATCH(P$9*1,Tableau6[Date],0),MATCH(Tableau3[[#This Row],[Nom Prénom]],Tableau6[[#Headers],[Infirmière]:[Personne 19]],0)))=TRUE,"Form","")</f>
        <v/>
      </c>
      <c r="Q19" s="131" t="str">
        <f>IF(ISTEXT(INDEX('Abs Formation'!$B$4:$T$369,MATCH(Q$9*1,Tableau6[Date],0),MATCH(Tableau3[[#This Row],[Nom Prénom]],Tableau6[[#Headers],[Infirmière]:[Personne 19]],0)))=TRUE,"Form","")</f>
        <v/>
      </c>
      <c r="R19" s="131" t="str">
        <f>IF(ISTEXT(INDEX('Abs Formation'!$B$4:$T$369,MATCH(R$9*1,Tableau6[Date],0),MATCH(Tableau3[[#This Row],[Nom Prénom]],Tableau6[[#Headers],[Infirmière]:[Personne 19]],0)))=TRUE,"Form","")</f>
        <v/>
      </c>
      <c r="S19" s="131" t="str">
        <f>IF(ISTEXT(INDEX('Abs Formation'!$B$4:$T$369,MATCH(S$9*1,Tableau6[Date],0),MATCH(Tableau3[[#This Row],[Nom Prénom]],Tableau6[[#Headers],[Infirmière]:[Personne 19]],0)))=TRUE,"Form","")</f>
        <v/>
      </c>
      <c r="T19" s="131" t="str">
        <f>IF(ISTEXT(INDEX('Abs Formation'!$B$4:$T$369,MATCH(T$9*1,Tableau6[Date],0),MATCH(Tableau3[[#This Row],[Nom Prénom]],Tableau6[[#Headers],[Infirmière]:[Personne 19]],0)))=TRUE,"Form","")</f>
        <v/>
      </c>
      <c r="U19" s="131" t="str">
        <f>IF(ISTEXT(INDEX('Abs Formation'!$B$4:$T$369,MATCH(U$9*1,Tableau6[Date],0),MATCH(Tableau3[[#This Row],[Nom Prénom]],Tableau6[[#Headers],[Infirmière]:[Personne 19]],0)))=TRUE,"Form","")</f>
        <v/>
      </c>
      <c r="V19" s="131" t="str">
        <f>IF(ISTEXT(INDEX('Abs Formation'!$B$4:$T$369,MATCH(V$9*1,Tableau6[Date],0),MATCH(Tableau3[[#This Row],[Nom Prénom]],Tableau6[[#Headers],[Infirmière]:[Personne 19]],0)))=TRUE,"Form","")</f>
        <v/>
      </c>
      <c r="W19" s="131" t="str">
        <f>IF(ISTEXT(INDEX('Abs Formation'!$B$4:$T$369,MATCH(W$9*1,Tableau6[Date],0),MATCH(Tableau3[[#This Row],[Nom Prénom]],Tableau6[[#Headers],[Infirmière]:[Personne 19]],0)))=TRUE,"Form","")</f>
        <v/>
      </c>
      <c r="X19" s="131" t="str">
        <f>IF(ISTEXT(INDEX('Abs Formation'!$B$4:$T$369,MATCH(X$9*1,Tableau6[Date],0),MATCH(Tableau3[[#This Row],[Nom Prénom]],Tableau6[[#Headers],[Infirmière]:[Personne 19]],0)))=TRUE,"Form","")</f>
        <v/>
      </c>
      <c r="Y19" s="131" t="str">
        <f>IF(ISTEXT(INDEX('Abs Formation'!$B$4:$T$369,MATCH(Y$9*1,Tableau6[Date],0),MATCH(Tableau3[[#This Row],[Nom Prénom]],Tableau6[[#Headers],[Infirmière]:[Personne 19]],0)))=TRUE,"Form","")</f>
        <v/>
      </c>
      <c r="Z19" s="131" t="str">
        <f>IF(ISTEXT(INDEX('Abs Formation'!$B$4:$T$369,MATCH(Z$9*1,Tableau6[Date],0),MATCH(Tableau3[[#This Row],[Nom Prénom]],Tableau6[[#Headers],[Infirmière]:[Personne 19]],0)))=TRUE,"Form","")</f>
        <v/>
      </c>
      <c r="AA19" s="131" t="str">
        <f>IF(ISTEXT(INDEX('Abs Formation'!$B$4:$T$369,MATCH(AA$9*1,Tableau6[Date],0),MATCH(Tableau3[[#This Row],[Nom Prénom]],Tableau6[[#Headers],[Infirmière]:[Personne 19]],0)))=TRUE,"Form","")</f>
        <v/>
      </c>
      <c r="AB19" s="131" t="str">
        <f>IF(ISTEXT(INDEX('Abs Formation'!$B$4:$T$369,MATCH(AB$9*1,Tableau6[Date],0),MATCH(Tableau3[[#This Row],[Nom Prénom]],Tableau6[[#Headers],[Infirmière]:[Personne 19]],0)))=TRUE,"Form","")</f>
        <v/>
      </c>
      <c r="AC19" s="131" t="str">
        <f>IF(ISTEXT(INDEX('Abs Formation'!$B$4:$T$369,MATCH(AC$9*1,Tableau6[Date],0),MATCH(Tableau3[[#This Row],[Nom Prénom]],Tableau6[[#Headers],[Infirmière]:[Personne 19]],0)))=TRUE,"Form","")</f>
        <v/>
      </c>
      <c r="AD19" s="131" t="str">
        <f>IF(ISTEXT(INDEX('Abs Formation'!$B$4:$T$369,MATCH(AD$9*1,Tableau6[Date],0),MATCH(Tableau3[[#This Row],[Nom Prénom]],Tableau6[[#Headers],[Infirmière]:[Personne 19]],0)))=TRUE,"Form","")</f>
        <v/>
      </c>
      <c r="AE19" s="131" t="str">
        <f>IF(ISTEXT(INDEX('Abs Formation'!$B$4:$T$369,MATCH(AE$9*1,Tableau6[Date],0),MATCH(Tableau3[[#This Row],[Nom Prénom]],Tableau6[[#Headers],[Infirmière]:[Personne 19]],0)))=TRUE,"Form","")</f>
        <v/>
      </c>
      <c r="AF19" s="131" t="str">
        <f>IF(ISTEXT(INDEX('Abs Formation'!$B$4:$T$369,MATCH(AF$9*1,Tableau6[Date],0),MATCH(Tableau3[[#This Row],[Nom Prénom]],Tableau6[[#Headers],[Infirmière]:[Personne 19]],0)))=TRUE,"Form","")</f>
        <v/>
      </c>
      <c r="AG19" s="131" t="str">
        <f>IF(ISTEXT(INDEX('Abs Formation'!$B$4:$T$369,MATCH(AG$9*1,Tableau6[Date],0),MATCH(Tableau3[[#This Row],[Nom Prénom]],Tableau6[[#Headers],[Infirmière]:[Personne 19]],0)))=TRUE,"Form","")</f>
        <v/>
      </c>
      <c r="AH19" s="131" t="str">
        <f>IF(ISTEXT(INDEX('Abs Formation'!$B$4:$T$369,MATCH(AH$9*1,Tableau6[Date],0),MATCH(Tableau3[[#This Row],[Nom Prénom]],Tableau6[[#Headers],[Infirmière]:[Personne 19]],0)))=TRUE,"Form","")</f>
        <v/>
      </c>
      <c r="AI19" s="131" t="str">
        <f>IF(ISTEXT(INDEX('Abs Formation'!$B$4:$T$369,MATCH(AI$9*1,Tableau6[Date],0),MATCH(Tableau3[[#This Row],[Nom Prénom]],Tableau6[[#Headers],[Infirmière]:[Personne 19]],0)))=TRUE,"Form","")</f>
        <v/>
      </c>
      <c r="AJ19" s="131" t="str">
        <f>IF(ISTEXT(INDEX('Abs Formation'!$B$4:$T$369,MATCH(AJ$9*1,Tableau6[Date],0),MATCH(Tableau3[[#This Row],[Nom Prénom]],Tableau6[[#Headers],[Infirmière]:[Personne 19]],0)))=TRUE,"Form","")</f>
        <v/>
      </c>
      <c r="AK19" s="131" t="str">
        <f>IF(ISTEXT(INDEX('Abs Formation'!$B$4:$T$369,MATCH(AK$9*1,Tableau6[Date],0),MATCH(Tableau3[[#This Row],[Nom Prénom]],Tableau6[[#Headers],[Infirmière]:[Personne 19]],0)))=TRUE,"Form","")</f>
        <v/>
      </c>
      <c r="AL19" s="131" t="str">
        <f>IF(ISTEXT(INDEX('Abs Formation'!$B$4:$T$369,MATCH(AL$9*1,Tableau6[Date],0),MATCH(Tableau3[[#This Row],[Nom Prénom]],Tableau6[[#Headers],[Infirmière]:[Personne 19]],0)))=TRUE,"Form","")</f>
        <v/>
      </c>
      <c r="AM19" s="131" t="str">
        <f>IF(ISTEXT(INDEX('Abs Formation'!$B$4:$T$369,MATCH(AM$9*1,Tableau6[Date],0),MATCH(Tableau3[[#This Row],[Nom Prénom]],Tableau6[[#Headers],[Infirmière]:[Personne 19]],0)))=TRUE,"Form","")</f>
        <v/>
      </c>
      <c r="AN19" s="131" t="str">
        <f>IF(ISTEXT(INDEX('Abs Formation'!$B$4:$T$369,MATCH(AN$9*1,Tableau6[Date],0),MATCH(Tableau3[[#This Row],[Nom Prénom]],Tableau6[[#Headers],[Infirmière]:[Personne 19]],0)))=TRUE,"Form","")</f>
        <v/>
      </c>
      <c r="AO19" s="131" t="str">
        <f>IF(ISTEXT(INDEX('Abs Formation'!$B$4:$T$369,MATCH(AO$9*1,Tableau6[Date],0),MATCH(Tableau3[[#This Row],[Nom Prénom]],Tableau6[[#Headers],[Infirmière]:[Personne 19]],0)))=TRUE,"Form","")</f>
        <v/>
      </c>
      <c r="AP19" s="131" t="str">
        <f>IF(ISTEXT(INDEX('Abs Formation'!$B$4:$T$369,MATCH(AP$9*1,Tableau6[Date],0),MATCH(Tableau3[[#This Row],[Nom Prénom]],Tableau6[[#Headers],[Infirmière]:[Personne 19]],0)))=TRUE,"Form","")</f>
        <v/>
      </c>
      <c r="AQ19" s="131" t="str">
        <f>IF(ISTEXT(INDEX('Abs Formation'!$B$4:$T$369,MATCH(AQ$9*1,Tableau6[Date],0),MATCH(Tableau3[[#This Row],[Nom Prénom]],Tableau6[[#Headers],[Infirmière]:[Personne 19]],0)))=TRUE,"Form","")</f>
        <v/>
      </c>
      <c r="AR19" s="131" t="str">
        <f>IF(ISTEXT(INDEX('Abs Formation'!$B$4:$T$369,MATCH(AR$9*1,Tableau6[Date],0),MATCH(Tableau3[[#This Row],[Nom Prénom]],Tableau6[[#Headers],[Infirmière]:[Personne 19]],0)))=TRUE,"Form","")</f>
        <v/>
      </c>
      <c r="AS19" s="131" t="str">
        <f>IF(ISTEXT(INDEX('Abs Formation'!$B$4:$T$369,MATCH(AS$9*1,Tableau6[Date],0),MATCH(Tableau3[[#This Row],[Nom Prénom]],Tableau6[[#Headers],[Infirmière]:[Personne 19]],0)))=TRUE,"Form","")</f>
        <v/>
      </c>
      <c r="AT19" s="131" t="str">
        <f>IF(ISTEXT(INDEX('Abs Formation'!$B$4:$T$369,MATCH(AT$9*1,Tableau6[Date],0),MATCH(Tableau3[[#This Row],[Nom Prénom]],Tableau6[[#Headers],[Infirmière]:[Personne 19]],0)))=TRUE,"Form","")</f>
        <v/>
      </c>
      <c r="AU19" s="132" t="str">
        <f>IF(ISTEXT(INDEX('Abs Formation'!$B$4:$T$369,MATCH(AU$9*1,Tableau6[Date],0),MATCH(Tableau3[[#This Row],[Nom Prénom]],Tableau6[[#Headers],[Infirmière]:[Personne 19]],0)))=TRUE,"Form","")</f>
        <v/>
      </c>
      <c r="AV19" s="132" t="str">
        <f>IF(ISTEXT(INDEX('Abs Formation'!$B$4:$T$369,MATCH(AV$9*1,Tableau6[Date],0),MATCH(Tableau3[[#This Row],[Nom Prénom]],Tableau6[[#Headers],[Infirmière]:[Personne 19]],0)))=TRUE,"Form","")</f>
        <v/>
      </c>
      <c r="AW19" s="132" t="str">
        <f>IF(ISTEXT(INDEX('Abs Formation'!$B$4:$T$369,MATCH(AW$9*1,Tableau6[Date],0),MATCH(Tableau3[[#This Row],[Nom Prénom]],Tableau6[[#Headers],[Infirmière]:[Personne 19]],0)))=TRUE,"Form","")</f>
        <v/>
      </c>
      <c r="AX19" s="132" t="str">
        <f>IF(ISTEXT(INDEX('Abs Formation'!$B$4:$T$369,MATCH(AX$9*1,Tableau6[Date],0),MATCH(Tableau3[[#This Row],[Nom Prénom]],Tableau6[[#Headers],[Infirmière]:[Personne 19]],0)))=TRUE,"Form","")</f>
        <v/>
      </c>
      <c r="AY19" s="132" t="str">
        <f>IF(ISTEXT(INDEX('Abs Formation'!$B$4:$T$369,MATCH(AY$9*1,Tableau6[Date],0),MATCH(Tableau3[[#This Row],[Nom Prénom]],Tableau6[[#Headers],[Infirmière]:[Personne 19]],0)))=TRUE,"Form","")</f>
        <v/>
      </c>
      <c r="AZ19" s="132" t="str">
        <f>IF(ISTEXT(INDEX('Abs Formation'!$B$4:$T$369,MATCH(AZ$9*1,Tableau6[Date],0),MATCH(Tableau3[[#This Row],[Nom Prénom]],Tableau6[[#Headers],[Infirmière]:[Personne 19]],0)))=TRUE,"Form","")</f>
        <v/>
      </c>
      <c r="BA19" s="132" t="str">
        <f>IF(ISTEXT(INDEX('Abs Formation'!$B$4:$T$369,MATCH(BA$9*1,Tableau6[Date],0),MATCH(Tableau3[[#This Row],[Nom Prénom]],Tableau6[[#Headers],[Infirmière]:[Personne 19]],0)))=TRUE,"Form","")</f>
        <v/>
      </c>
      <c r="BB19" s="132" t="str">
        <f>IF(ISTEXT(INDEX('Abs Formation'!$B$4:$T$369,MATCH(BB$9*1,Tableau6[Date],0),MATCH(Tableau3[[#This Row],[Nom Prénom]],Tableau6[[#Headers],[Infirmière]:[Personne 19]],0)))=TRUE,"Form","")</f>
        <v/>
      </c>
      <c r="BC19" s="132" t="str">
        <f>IF(ISTEXT(INDEX('Abs Formation'!$B$4:$T$369,MATCH(BC$9*1,Tableau6[Date],0),MATCH(Tableau3[[#This Row],[Nom Prénom]],Tableau6[[#Headers],[Infirmière]:[Personne 19]],0)))=TRUE,"Form","")</f>
        <v/>
      </c>
      <c r="BD19" s="132" t="str">
        <f>IF(ISTEXT(INDEX('Abs Formation'!$B$4:$T$369,MATCH(BD$9*1,Tableau6[Date],0),MATCH(Tableau3[[#This Row],[Nom Prénom]],Tableau6[[#Headers],[Infirmière]:[Personne 19]],0)))=TRUE,"Form","")</f>
        <v/>
      </c>
      <c r="BE19" s="132" t="str">
        <f>IF(ISTEXT(INDEX('Abs Formation'!$B$4:$T$369,MATCH(BE$9*1,Tableau6[Date],0),MATCH(Tableau3[[#This Row],[Nom Prénom]],Tableau6[[#Headers],[Infirmière]:[Personne 19]],0)))=TRUE,"Form","")</f>
        <v/>
      </c>
      <c r="BF19" s="132" t="str">
        <f>IF(ISTEXT(INDEX('Abs Formation'!$B$4:$T$369,MATCH(BF$9*1,Tableau6[Date],0),MATCH(Tableau3[[#This Row],[Nom Prénom]],Tableau6[[#Headers],[Infirmière]:[Personne 19]],0)))=TRUE,"Form","")</f>
        <v/>
      </c>
      <c r="BG19" s="132" t="str">
        <f>IF(ISTEXT(INDEX('Abs Formation'!$B$4:$T$369,MATCH(BG$9*1,Tableau6[Date],0),MATCH(Tableau3[[#This Row],[Nom Prénom]],Tableau6[[#Headers],[Infirmière]:[Personne 19]],0)))=TRUE,"Form","")</f>
        <v/>
      </c>
      <c r="BH19" s="132" t="str">
        <f>IF(ISTEXT(INDEX('Abs Formation'!$B$4:$T$369,MATCH(BH$9*1,Tableau6[Date],0),MATCH(Tableau3[[#This Row],[Nom Prénom]],Tableau6[[#Headers],[Infirmière]:[Personne 19]],0)))=TRUE,"Form","")</f>
        <v/>
      </c>
      <c r="BI19" s="132" t="str">
        <f>IF(ISTEXT(INDEX('Abs Formation'!$B$4:$T$369,MATCH(BI$9*1,Tableau6[Date],0),MATCH(Tableau3[[#This Row],[Nom Prénom]],Tableau6[[#Headers],[Infirmière]:[Personne 19]],0)))=TRUE,"Form","")</f>
        <v/>
      </c>
      <c r="BJ19" s="132" t="str">
        <f>IF(ISTEXT(INDEX('Abs Formation'!$B$4:$T$369,MATCH(BJ$9*1,Tableau6[Date],0),MATCH(Tableau3[[#This Row],[Nom Prénom]],Tableau6[[#Headers],[Infirmière]:[Personne 19]],0)))=TRUE,"Form","")</f>
        <v/>
      </c>
      <c r="BK19" s="132" t="str">
        <f>IF(ISTEXT(INDEX('Abs Formation'!$B$4:$T$369,MATCH(BK$9*1,Tableau6[Date],0),MATCH(Tableau3[[#This Row],[Nom Prénom]],Tableau6[[#Headers],[Infirmière]:[Personne 19]],0)))=TRUE,"Form","")</f>
        <v/>
      </c>
      <c r="BL19" s="132" t="str">
        <f>IF(ISTEXT(INDEX('Abs Formation'!$B$4:$T$369,MATCH(BL$9*1,Tableau6[Date],0),MATCH(Tableau3[[#This Row],[Nom Prénom]],Tableau6[[#Headers],[Infirmière]:[Personne 19]],0)))=TRUE,"Form","")</f>
        <v/>
      </c>
      <c r="BM19" s="132" t="str">
        <f>IF(ISTEXT(INDEX('Abs Formation'!$B$4:$T$369,MATCH(BM$9*1,Tableau6[Date],0),MATCH(Tableau3[[#This Row],[Nom Prénom]],Tableau6[[#Headers],[Infirmière]:[Personne 19]],0)))=TRUE,"Form","")</f>
        <v/>
      </c>
      <c r="BN19" s="132" t="str">
        <f>IF(ISTEXT(INDEX('Abs Formation'!$B$4:$T$369,MATCH(BN$9*1,Tableau6[Date],0),MATCH(Tableau3[[#This Row],[Nom Prénom]],Tableau6[[#Headers],[Infirmière]:[Personne 19]],0)))=TRUE,"Form","")</f>
        <v/>
      </c>
      <c r="BO19" s="132" t="str">
        <f>IF(ISTEXT(INDEX('Abs Formation'!$B$4:$T$369,MATCH(BO$9*1,Tableau6[Date],0),MATCH(Tableau3[[#This Row],[Nom Prénom]],Tableau6[[#Headers],[Infirmière]:[Personne 19]],0)))=TRUE,"Form","")</f>
        <v/>
      </c>
      <c r="BP19" s="132" t="str">
        <f>IF(ISTEXT(INDEX('Abs Formation'!$B$4:$T$369,MATCH(BP$9*1,Tableau6[Date],0),MATCH(Tableau3[[#This Row],[Nom Prénom]],Tableau6[[#Headers],[Infirmière]:[Personne 19]],0)))=TRUE,"Form","")</f>
        <v/>
      </c>
      <c r="BQ19" s="132" t="str">
        <f>IF(ISTEXT(INDEX('Abs Formation'!$B$4:$T$369,MATCH(BQ$9*1,Tableau6[Date],0),MATCH(Tableau3[[#This Row],[Nom Prénom]],Tableau6[[#Headers],[Infirmière]:[Personne 19]],0)))=TRUE,"Form","")</f>
        <v/>
      </c>
      <c r="BR19" s="132" t="str">
        <f>IF(ISTEXT(INDEX('Abs Formation'!$B$4:$T$369,MATCH(BR$9*1,Tableau6[Date],0),MATCH(Tableau3[[#This Row],[Nom Prénom]],Tableau6[[#Headers],[Infirmière]:[Personne 19]],0)))=TRUE,"Form","")</f>
        <v/>
      </c>
      <c r="BS19" s="132" t="str">
        <f>IF(ISTEXT(INDEX('Abs Formation'!$B$4:$T$369,MATCH(BS$9*1,Tableau6[Date],0),MATCH(Tableau3[[#This Row],[Nom Prénom]],Tableau6[[#Headers],[Infirmière]:[Personne 19]],0)))=TRUE,"Form","")</f>
        <v/>
      </c>
      <c r="BT19" s="132" t="str">
        <f>IF(ISTEXT(INDEX('Abs Formation'!$B$4:$T$369,MATCH(BT$9*1,Tableau6[Date],0),MATCH(Tableau3[[#This Row],[Nom Prénom]],Tableau6[[#Headers],[Infirmière]:[Personne 19]],0)))=TRUE,"Form","")</f>
        <v/>
      </c>
      <c r="BU19" s="132" t="str">
        <f>IF(ISTEXT(INDEX('Abs Formation'!$B$4:$T$369,MATCH(BU$9*1,Tableau6[Date],0),MATCH(Tableau3[[#This Row],[Nom Prénom]],Tableau6[[#Headers],[Infirmière]:[Personne 19]],0)))=TRUE,"Form","")</f>
        <v/>
      </c>
      <c r="BV19" s="132" t="str">
        <f>IF(ISTEXT(INDEX('Abs Formation'!$B$4:$T$369,MATCH(BV$9*1,Tableau6[Date],0),MATCH(Tableau3[[#This Row],[Nom Prénom]],Tableau6[[#Headers],[Infirmière]:[Personne 19]],0)))=TRUE,"Form","")</f>
        <v/>
      </c>
      <c r="BW19" s="133" t="str">
        <f>IF(ISTEXT(INDEX('Abs Formation'!$B$4:$T$369,MATCH(BW$9*1,Tableau6[Date],0),MATCH(Tableau3[[#This Row],[Nom Prénom]],Tableau6[[#Headers],[Infirmière]:[Personne 19]],0)))=TRUE,"Form","")</f>
        <v/>
      </c>
      <c r="BX19" s="133" t="str">
        <f>IF(ISTEXT(INDEX('Abs Formation'!$B$4:$T$369,MATCH(BX$9*1,Tableau6[Date],0),MATCH(Tableau3[[#This Row],[Nom Prénom]],Tableau6[[#Headers],[Infirmière]:[Personne 19]],0)))=TRUE,"Form","")</f>
        <v/>
      </c>
      <c r="BY19" s="133" t="str">
        <f>IF(ISTEXT(INDEX('Abs Formation'!$B$4:$T$369,MATCH(BY$9*1,Tableau6[Date],0),MATCH(Tableau3[[#This Row],[Nom Prénom]],Tableau6[[#Headers],[Infirmière]:[Personne 19]],0)))=TRUE,"Form","")</f>
        <v/>
      </c>
      <c r="BZ19" s="133" t="str">
        <f>IF(ISTEXT(INDEX('Abs Formation'!$B$4:$T$369,MATCH(BZ$9*1,Tableau6[Date],0),MATCH(Tableau3[[#This Row],[Nom Prénom]],Tableau6[[#Headers],[Infirmière]:[Personne 19]],0)))=TRUE,"Form","")</f>
        <v/>
      </c>
      <c r="CA19" s="133" t="str">
        <f>IF(ISTEXT(INDEX('Abs Formation'!$B$4:$T$369,MATCH(CA$9*1,Tableau6[Date],0),MATCH(Tableau3[[#This Row],[Nom Prénom]],Tableau6[[#Headers],[Infirmière]:[Personne 19]],0)))=TRUE,"Form","")</f>
        <v/>
      </c>
      <c r="CB19" s="133" t="str">
        <f>IF(ISTEXT(INDEX('Abs Formation'!$B$4:$T$369,MATCH(CB$9*1,Tableau6[Date],0),MATCH(Tableau3[[#This Row],[Nom Prénom]],Tableau6[[#Headers],[Infirmière]:[Personne 19]],0)))=TRUE,"Form","")</f>
        <v/>
      </c>
      <c r="CC19" s="133" t="str">
        <f>IF(ISTEXT(INDEX('Abs Formation'!$B$4:$T$369,MATCH(CC$9*1,Tableau6[Date],0),MATCH(Tableau3[[#This Row],[Nom Prénom]],Tableau6[[#Headers],[Infirmière]:[Personne 19]],0)))=TRUE,"Form","")</f>
        <v/>
      </c>
      <c r="CD19" s="133" t="str">
        <f>IF(ISTEXT(INDEX('Abs Formation'!$B$4:$T$369,MATCH(CD$9*1,Tableau6[Date],0),MATCH(Tableau3[[#This Row],[Nom Prénom]],Tableau6[[#Headers],[Infirmière]:[Personne 19]],0)))=TRUE,"Form","")</f>
        <v/>
      </c>
      <c r="CE19" s="133" t="str">
        <f>IF(ISTEXT(INDEX('Abs Formation'!$B$4:$T$369,MATCH(CE$9*1,Tableau6[Date],0),MATCH(Tableau3[[#This Row],[Nom Prénom]],Tableau6[[#Headers],[Infirmière]:[Personne 19]],0)))=TRUE,"Form","")</f>
        <v/>
      </c>
      <c r="CF19" s="133" t="str">
        <f>IF(ISTEXT(INDEX('Abs Formation'!$B$4:$T$369,MATCH(CF$9*1,Tableau6[Date],0),MATCH(Tableau3[[#This Row],[Nom Prénom]],Tableau6[[#Headers],[Infirmière]:[Personne 19]],0)))=TRUE,"Form","")</f>
        <v/>
      </c>
      <c r="CG19" s="133" t="str">
        <f>IF(ISTEXT(INDEX('Abs Formation'!$B$4:$T$369,MATCH(CG$9*1,Tableau6[Date],0),MATCH(Tableau3[[#This Row],[Nom Prénom]],Tableau6[[#Headers],[Infirmière]:[Personne 19]],0)))=TRUE,"Form","")</f>
        <v/>
      </c>
      <c r="CH19" s="133" t="str">
        <f>IF(ISTEXT(INDEX('Abs Formation'!$B$4:$T$369,MATCH(CH$9*1,Tableau6[Date],0),MATCH(Tableau3[[#This Row],[Nom Prénom]],Tableau6[[#Headers],[Infirmière]:[Personne 19]],0)))=TRUE,"Form","")</f>
        <v/>
      </c>
      <c r="CI19" s="133" t="str">
        <f>IF(ISTEXT(INDEX('Abs Formation'!$B$4:$T$369,MATCH(CI$9*1,Tableau6[Date],0),MATCH(Tableau3[[#This Row],[Nom Prénom]],Tableau6[[#Headers],[Infirmière]:[Personne 19]],0)))=TRUE,"Form","")</f>
        <v/>
      </c>
      <c r="CJ19" s="133" t="str">
        <f>IF(ISTEXT(INDEX('Abs Formation'!$B$4:$T$369,MATCH(CJ$9*1,Tableau6[Date],0),MATCH(Tableau3[[#This Row],[Nom Prénom]],Tableau6[[#Headers],[Infirmière]:[Personne 19]],0)))=TRUE,"Form","")</f>
        <v/>
      </c>
      <c r="CK19" s="133" t="str">
        <f>IF(ISTEXT(INDEX('Abs Formation'!$B$4:$T$369,MATCH(CK$9*1,Tableau6[Date],0),MATCH(Tableau3[[#This Row],[Nom Prénom]],Tableau6[[#Headers],[Infirmière]:[Personne 19]],0)))=TRUE,"Form","")</f>
        <v/>
      </c>
      <c r="CL19" s="133" t="str">
        <f>IF(ISTEXT(INDEX('Abs Formation'!$B$4:$T$369,MATCH(CL$9*1,Tableau6[Date],0),MATCH(Tableau3[[#This Row],[Nom Prénom]],Tableau6[[#Headers],[Infirmière]:[Personne 19]],0)))=TRUE,"Form","")</f>
        <v/>
      </c>
      <c r="CM19" s="133" t="str">
        <f>IF(ISTEXT(INDEX('Abs Formation'!$B$4:$T$369,MATCH(CM$9*1,Tableau6[Date],0),MATCH(Tableau3[[#This Row],[Nom Prénom]],Tableau6[[#Headers],[Infirmière]:[Personne 19]],0)))=TRUE,"Form","")</f>
        <v/>
      </c>
      <c r="CN19" s="133" t="str">
        <f>IF(ISTEXT(INDEX('Abs Formation'!$B$4:$T$369,MATCH(CN$9*1,Tableau6[Date],0),MATCH(Tableau3[[#This Row],[Nom Prénom]],Tableau6[[#Headers],[Infirmière]:[Personne 19]],0)))=TRUE,"Form","")</f>
        <v/>
      </c>
      <c r="CO19" s="133" t="str">
        <f>IF(ISTEXT(INDEX('Abs Formation'!$B$4:$T$369,MATCH(CO$9*1,Tableau6[Date],0),MATCH(Tableau3[[#This Row],[Nom Prénom]],Tableau6[[#Headers],[Infirmière]:[Personne 19]],0)))=TRUE,"Form","")</f>
        <v/>
      </c>
      <c r="CP19" s="133" t="str">
        <f>IF(ISTEXT(INDEX('Abs Formation'!$B$4:$T$369,MATCH(CP$9*1,Tableau6[Date],0),MATCH(Tableau3[[#This Row],[Nom Prénom]],Tableau6[[#Headers],[Infirmière]:[Personne 19]],0)))=TRUE,"Form","")</f>
        <v/>
      </c>
      <c r="CQ19" s="133" t="str">
        <f>IF(ISTEXT(INDEX('Abs Formation'!$B$4:$T$369,MATCH(CQ$9*1,Tableau6[Date],0),MATCH(Tableau3[[#This Row],[Nom Prénom]],Tableau6[[#Headers],[Infirmière]:[Personne 19]],0)))=TRUE,"Form","")</f>
        <v/>
      </c>
      <c r="CR19" s="133" t="str">
        <f>IF(ISTEXT(INDEX('Abs Formation'!$B$4:$T$369,MATCH(CR$9*1,Tableau6[Date],0),MATCH(Tableau3[[#This Row],[Nom Prénom]],Tableau6[[#Headers],[Infirmière]:[Personne 19]],0)))=TRUE,"Form","")</f>
        <v/>
      </c>
      <c r="CS19" s="133" t="str">
        <f>IF(ISTEXT(INDEX('Abs Formation'!$B$4:$T$369,MATCH(CS$9*1,Tableau6[Date],0),MATCH(Tableau3[[#This Row],[Nom Prénom]],Tableau6[[#Headers],[Infirmière]:[Personne 19]],0)))=TRUE,"Form","")</f>
        <v/>
      </c>
      <c r="CT19" s="133" t="str">
        <f>IF(ISTEXT(INDEX('Abs Formation'!$B$4:$T$369,MATCH(CT$9*1,Tableau6[Date],0),MATCH(Tableau3[[#This Row],[Nom Prénom]],Tableau6[[#Headers],[Infirmière]:[Personne 19]],0)))=TRUE,"Form","")</f>
        <v/>
      </c>
      <c r="CU19" s="133" t="str">
        <f>IF(ISTEXT(INDEX('Abs Formation'!$B$4:$T$369,MATCH(CU$9*1,Tableau6[Date],0),MATCH(Tableau3[[#This Row],[Nom Prénom]],Tableau6[[#Headers],[Infirmière]:[Personne 19]],0)))=TRUE,"Form","")</f>
        <v/>
      </c>
      <c r="CV19" s="133" t="str">
        <f>IF(ISTEXT(INDEX('Abs Formation'!$B$4:$T$369,MATCH(CV$9*1,Tableau6[Date],0),MATCH(Tableau3[[#This Row],[Nom Prénom]],Tableau6[[#Headers],[Infirmière]:[Personne 19]],0)))=TRUE,"Form","")</f>
        <v/>
      </c>
      <c r="CW19" s="133" t="str">
        <f>IF(ISTEXT(INDEX('Abs Formation'!$B$4:$T$369,MATCH(CW$9*1,Tableau6[Date],0),MATCH(Tableau3[[#This Row],[Nom Prénom]],Tableau6[[#Headers],[Infirmière]:[Personne 19]],0)))=TRUE,"Form","")</f>
        <v/>
      </c>
      <c r="CX19" s="133" t="str">
        <f>IF(ISTEXT(INDEX('Abs Formation'!$B$4:$T$369,MATCH(CX$9*1,Tableau6[Date],0),MATCH(Tableau3[[#This Row],[Nom Prénom]],Tableau6[[#Headers],[Infirmière]:[Personne 19]],0)))=TRUE,"Form","")</f>
        <v/>
      </c>
      <c r="CY19" s="133" t="str">
        <f>IF(ISTEXT(INDEX('Abs Formation'!$B$4:$T$369,MATCH(CY$9*1,Tableau6[Date],0),MATCH(Tableau3[[#This Row],[Nom Prénom]],Tableau6[[#Headers],[Infirmière]:[Personne 19]],0)))=TRUE,"Form","")</f>
        <v/>
      </c>
      <c r="CZ19" s="133" t="str">
        <f>IF(ISTEXT(INDEX('Abs Formation'!$B$4:$T$369,MATCH(CZ$9*1,Tableau6[Date],0),MATCH(Tableau3[[#This Row],[Nom Prénom]],Tableau6[[#Headers],[Infirmière]:[Personne 19]],0)))=TRUE,"Form","")</f>
        <v>Form</v>
      </c>
      <c r="DA19" s="133" t="str">
        <f>IF(ISTEXT(INDEX('Abs Formation'!$B$4:$T$369,MATCH(DA$9*1,Tableau6[Date],0),MATCH(Tableau3[[#This Row],[Nom Prénom]],Tableau6[[#Headers],[Infirmière]:[Personne 19]],0)))=TRUE,"Form","")</f>
        <v/>
      </c>
      <c r="DB19" s="134" t="str">
        <f>IF(ISTEXT(INDEX('Abs Formation'!$B$4:$T$369,MATCH(DB$9*1,Tableau6[Date],0),MATCH(Tableau3[[#This Row],[Nom Prénom]],Tableau6[[#Headers],[Infirmière]:[Personne 19]],0)))=TRUE,"Form","")</f>
        <v/>
      </c>
      <c r="DC19" s="134" t="str">
        <f>IF(ISTEXT(INDEX('Abs Formation'!$B$4:$T$369,MATCH(DC$9*1,Tableau6[Date],0),MATCH(Tableau3[[#This Row],[Nom Prénom]],Tableau6[[#Headers],[Infirmière]:[Personne 19]],0)))=TRUE,"Form","")</f>
        <v/>
      </c>
      <c r="DD19" s="134" t="str">
        <f>IF(ISTEXT(INDEX('Abs Formation'!$B$4:$T$369,MATCH(DD$9*1,Tableau6[Date],0),MATCH(Tableau3[[#This Row],[Nom Prénom]],Tableau6[[#Headers],[Infirmière]:[Personne 19]],0)))=TRUE,"Form","")</f>
        <v/>
      </c>
      <c r="DE19" s="134" t="str">
        <f>IF(ISTEXT(INDEX('Abs Formation'!$B$4:$T$369,MATCH(DE$9*1,Tableau6[Date],0),MATCH(Tableau3[[#This Row],[Nom Prénom]],Tableau6[[#Headers],[Infirmière]:[Personne 19]],0)))=TRUE,"Form","")</f>
        <v/>
      </c>
      <c r="DF19" s="134" t="str">
        <f>IF(ISTEXT(INDEX('Abs Formation'!$B$4:$T$369,MATCH(DF$9*1,Tableau6[Date],0),MATCH(Tableau3[[#This Row],[Nom Prénom]],Tableau6[[#Headers],[Infirmière]:[Personne 19]],0)))=TRUE,"Form","")</f>
        <v/>
      </c>
      <c r="DG19" s="134" t="str">
        <f>IF(ISTEXT(INDEX('Abs Formation'!$B$4:$T$369,MATCH(DG$9*1,Tableau6[Date],0),MATCH(Tableau3[[#This Row],[Nom Prénom]],Tableau6[[#Headers],[Infirmière]:[Personne 19]],0)))=TRUE,"Form","")</f>
        <v/>
      </c>
      <c r="DH19" s="134" t="str">
        <f>IF(ISTEXT(INDEX('Abs Formation'!$B$4:$T$369,MATCH(DH$9*1,Tableau6[Date],0),MATCH(Tableau3[[#This Row],[Nom Prénom]],Tableau6[[#Headers],[Infirmière]:[Personne 19]],0)))=TRUE,"Form","")</f>
        <v/>
      </c>
      <c r="DI19" s="134" t="str">
        <f>IF(ISTEXT(INDEX('Abs Formation'!$B$4:$T$369,MATCH(DI$9*1,Tableau6[Date],0),MATCH(Tableau3[[#This Row],[Nom Prénom]],Tableau6[[#Headers],[Infirmière]:[Personne 19]],0)))=TRUE,"Form","")</f>
        <v/>
      </c>
      <c r="DJ19" s="134" t="str">
        <f>IF(ISTEXT(INDEX('Abs Formation'!$B$4:$T$369,MATCH(DJ$9*1,Tableau6[Date],0),MATCH(Tableau3[[#This Row],[Nom Prénom]],Tableau6[[#Headers],[Infirmière]:[Personne 19]],0)))=TRUE,"Form","")</f>
        <v/>
      </c>
      <c r="DK19" s="134" t="str">
        <f>IF(ISTEXT(INDEX('Abs Formation'!$B$4:$T$369,MATCH(DK$9*1,Tableau6[Date],0),MATCH(Tableau3[[#This Row],[Nom Prénom]],Tableau6[[#Headers],[Infirmière]:[Personne 19]],0)))=TRUE,"Form","")</f>
        <v/>
      </c>
      <c r="DL19" s="134" t="str">
        <f>IF(ISTEXT(INDEX('Abs Formation'!$B$4:$T$369,MATCH(DL$9*1,Tableau6[Date],0),MATCH(Tableau3[[#This Row],[Nom Prénom]],Tableau6[[#Headers],[Infirmière]:[Personne 19]],0)))=TRUE,"Form","")</f>
        <v/>
      </c>
      <c r="DM19" s="134" t="str">
        <f>IF(ISTEXT(INDEX('Abs Formation'!$B$4:$T$369,MATCH(DM$9*1,Tableau6[Date],0),MATCH(Tableau3[[#This Row],[Nom Prénom]],Tableau6[[#Headers],[Infirmière]:[Personne 19]],0)))=TRUE,"Form","")</f>
        <v/>
      </c>
      <c r="DN19" s="134" t="str">
        <f>IF(ISTEXT(INDEX('Abs Formation'!$B$4:$T$369,MATCH(DN$9*1,Tableau6[Date],0),MATCH(Tableau3[[#This Row],[Nom Prénom]],Tableau6[[#Headers],[Infirmière]:[Personne 19]],0)))=TRUE,"Form","")</f>
        <v/>
      </c>
      <c r="DO19" s="134" t="str">
        <f>IF(ISTEXT(INDEX('Abs Formation'!$B$4:$T$369,MATCH(DO$9*1,Tableau6[Date],0),MATCH(Tableau3[[#This Row],[Nom Prénom]],Tableau6[[#Headers],[Infirmière]:[Personne 19]],0)))=TRUE,"Form","")</f>
        <v/>
      </c>
      <c r="DP19" s="134" t="str">
        <f>IF(ISTEXT(INDEX('Abs Formation'!$B$4:$T$369,MATCH(DP$9*1,Tableau6[Date],0),MATCH(Tableau3[[#This Row],[Nom Prénom]],Tableau6[[#Headers],[Infirmière]:[Personne 19]],0)))=TRUE,"Form","")</f>
        <v/>
      </c>
      <c r="DQ19" s="134" t="str">
        <f>IF(ISTEXT(INDEX('Abs Formation'!$B$4:$T$369,MATCH(DQ$9*1,Tableau6[Date],0),MATCH(Tableau3[[#This Row],[Nom Prénom]],Tableau6[[#Headers],[Infirmière]:[Personne 19]],0)))=TRUE,"Form","")</f>
        <v/>
      </c>
      <c r="DR19" s="134" t="str">
        <f>IF(ISTEXT(INDEX('Abs Formation'!$B$4:$T$369,MATCH(DR$9*1,Tableau6[Date],0),MATCH(Tableau3[[#This Row],[Nom Prénom]],Tableau6[[#Headers],[Infirmière]:[Personne 19]],0)))=TRUE,"Form","")</f>
        <v/>
      </c>
      <c r="DS19" s="134" t="str">
        <f>IF(ISTEXT(INDEX('Abs Formation'!$B$4:$T$369,MATCH(DS$9*1,Tableau6[Date],0),MATCH(Tableau3[[#This Row],[Nom Prénom]],Tableau6[[#Headers],[Infirmière]:[Personne 19]],0)))=TRUE,"Form","")</f>
        <v/>
      </c>
      <c r="DT19" s="134" t="str">
        <f>IF(ISTEXT(INDEX('Abs Formation'!$B$4:$T$369,MATCH(DT$9*1,Tableau6[Date],0),MATCH(Tableau3[[#This Row],[Nom Prénom]],Tableau6[[#Headers],[Infirmière]:[Personne 19]],0)))=TRUE,"Form","")</f>
        <v/>
      </c>
      <c r="DU19" s="134" t="str">
        <f>IF(ISTEXT(INDEX('Abs Formation'!$B$4:$T$369,MATCH(DU$9*1,Tableau6[Date],0),MATCH(Tableau3[[#This Row],[Nom Prénom]],Tableau6[[#Headers],[Infirmière]:[Personne 19]],0)))=TRUE,"Form","")</f>
        <v/>
      </c>
      <c r="DV19" s="134" t="str">
        <f>IF(ISTEXT(INDEX('Abs Formation'!$B$4:$T$369,MATCH(DV$9*1,Tableau6[Date],0),MATCH(Tableau3[[#This Row],[Nom Prénom]],Tableau6[[#Headers],[Infirmière]:[Personne 19]],0)))=TRUE,"Form","")</f>
        <v/>
      </c>
      <c r="DW19" s="134" t="str">
        <f>IF(ISTEXT(INDEX('Abs Formation'!$B$4:$T$369,MATCH(DW$9*1,Tableau6[Date],0),MATCH(Tableau3[[#This Row],[Nom Prénom]],Tableau6[[#Headers],[Infirmière]:[Personne 19]],0)))=TRUE,"Form","")</f>
        <v/>
      </c>
      <c r="DX19" s="134" t="str">
        <f>IF(ISTEXT(INDEX('Abs Formation'!$B$4:$T$369,MATCH(DX$9*1,Tableau6[Date],0),MATCH(Tableau3[[#This Row],[Nom Prénom]],Tableau6[[#Headers],[Infirmière]:[Personne 19]],0)))=TRUE,"Form","")</f>
        <v/>
      </c>
      <c r="DY19" s="134" t="str">
        <f>IF(ISTEXT(INDEX('Abs Formation'!$B$4:$T$369,MATCH(DY$9*1,Tableau6[Date],0),MATCH(Tableau3[[#This Row],[Nom Prénom]],Tableau6[[#Headers],[Infirmière]:[Personne 19]],0)))=TRUE,"Form","")</f>
        <v/>
      </c>
      <c r="DZ19" s="134" t="str">
        <f>IF(ISTEXT(INDEX('Abs Formation'!$B$4:$T$369,MATCH(DZ$9*1,Tableau6[Date],0),MATCH(Tableau3[[#This Row],[Nom Prénom]],Tableau6[[#Headers],[Infirmière]:[Personne 19]],0)))=TRUE,"Form","")</f>
        <v/>
      </c>
      <c r="EA19" s="134" t="str">
        <f>IF(ISTEXT(INDEX('Abs Formation'!$B$4:$T$369,MATCH(EA$9*1,Tableau6[Date],0),MATCH(Tableau3[[#This Row],[Nom Prénom]],Tableau6[[#Headers],[Infirmière]:[Personne 19]],0)))=TRUE,"Form","")</f>
        <v/>
      </c>
      <c r="EB19" s="134" t="str">
        <f>IF(ISTEXT(INDEX('Abs Formation'!$B$4:$T$369,MATCH(EB$9*1,Tableau6[Date],0),MATCH(Tableau3[[#This Row],[Nom Prénom]],Tableau6[[#Headers],[Infirmière]:[Personne 19]],0)))=TRUE,"Form","")</f>
        <v/>
      </c>
      <c r="EC19" s="134" t="str">
        <f>IF(ISTEXT(INDEX('Abs Formation'!$B$4:$T$369,MATCH(EC$9*1,Tableau6[Date],0),MATCH(Tableau3[[#This Row],[Nom Prénom]],Tableau6[[#Headers],[Infirmière]:[Personne 19]],0)))=TRUE,"Form","")</f>
        <v/>
      </c>
      <c r="ED19" s="134" t="str">
        <f>IF(ISTEXT(INDEX('Abs Formation'!$B$4:$T$369,MATCH(ED$9*1,Tableau6[Date],0),MATCH(Tableau3[[#This Row],[Nom Prénom]],Tableau6[[#Headers],[Infirmière]:[Personne 19]],0)))=TRUE,"Form","")</f>
        <v/>
      </c>
      <c r="EE19" s="134" t="str">
        <f>IF(ISTEXT(INDEX('Abs Formation'!$B$4:$T$369,MATCH(EE$9*1,Tableau6[Date],0),MATCH(Tableau3[[#This Row],[Nom Prénom]],Tableau6[[#Headers],[Infirmière]:[Personne 19]],0)))=TRUE,"Form","")</f>
        <v/>
      </c>
      <c r="EF19" s="135" t="str">
        <f>IF(ISTEXT(INDEX('Abs Formation'!$B$4:$T$369,MATCH(EF$9*1,Tableau6[Date],0),MATCH(Tableau3[[#This Row],[Nom Prénom]],Tableau6[[#Headers],[Infirmière]:[Personne 19]],0)))=TRUE,"Form","")</f>
        <v/>
      </c>
      <c r="EG19" s="135" t="str">
        <f>IF(ISTEXT(INDEX('Abs Formation'!$B$4:$T$369,MATCH(EG$9*1,Tableau6[Date],0),MATCH(Tableau3[[#This Row],[Nom Prénom]],Tableau6[[#Headers],[Infirmière]:[Personne 19]],0)))=TRUE,"Form","")</f>
        <v/>
      </c>
      <c r="EH19" s="135" t="str">
        <f>IF(ISTEXT(INDEX('Abs Formation'!$B$4:$T$369,MATCH(EH$9*1,Tableau6[Date],0),MATCH(Tableau3[[#This Row],[Nom Prénom]],Tableau6[[#Headers],[Infirmière]:[Personne 19]],0)))=TRUE,"Form","")</f>
        <v/>
      </c>
      <c r="EI19" s="135" t="str">
        <f>IF(ISTEXT(INDEX('Abs Formation'!$B$4:$T$369,MATCH(EI$9*1,Tableau6[Date],0),MATCH(Tableau3[[#This Row],[Nom Prénom]],Tableau6[[#Headers],[Infirmière]:[Personne 19]],0)))=TRUE,"Form","")</f>
        <v/>
      </c>
      <c r="EJ19" s="135" t="str">
        <f>IF(ISTEXT(INDEX('Abs Formation'!$B$4:$T$369,MATCH(EJ$9*1,Tableau6[Date],0),MATCH(Tableau3[[#This Row],[Nom Prénom]],Tableau6[[#Headers],[Infirmière]:[Personne 19]],0)))=TRUE,"Form","")</f>
        <v/>
      </c>
      <c r="EK19" s="135" t="str">
        <f>IF(ISTEXT(INDEX('Abs Formation'!$B$4:$T$369,MATCH(EK$9*1,Tableau6[Date],0),MATCH(Tableau3[[#This Row],[Nom Prénom]],Tableau6[[#Headers],[Infirmière]:[Personne 19]],0)))=TRUE,"Form","")</f>
        <v/>
      </c>
      <c r="EL19" s="135" t="str">
        <f>IF(ISTEXT(INDEX('Abs Formation'!$B$4:$T$369,MATCH(EL$9*1,Tableau6[Date],0),MATCH(Tableau3[[#This Row],[Nom Prénom]],Tableau6[[#Headers],[Infirmière]:[Personne 19]],0)))=TRUE,"Form","")</f>
        <v/>
      </c>
      <c r="EM19" s="135" t="str">
        <f>IF(ISTEXT(INDEX('Abs Formation'!$B$4:$T$369,MATCH(EM$9*1,Tableau6[Date],0),MATCH(Tableau3[[#This Row],[Nom Prénom]],Tableau6[[#Headers],[Infirmière]:[Personne 19]],0)))=TRUE,"Form","")</f>
        <v/>
      </c>
      <c r="EN19" s="135" t="str">
        <f>IF(ISTEXT(INDEX('Abs Formation'!$B$4:$T$369,MATCH(EN$9*1,Tableau6[Date],0),MATCH(Tableau3[[#This Row],[Nom Prénom]],Tableau6[[#Headers],[Infirmière]:[Personne 19]],0)))=TRUE,"Form","")</f>
        <v/>
      </c>
      <c r="EO19" s="135" t="str">
        <f>IF(ISTEXT(INDEX('Abs Formation'!$B$4:$T$369,MATCH(EO$9*1,Tableau6[Date],0),MATCH(Tableau3[[#This Row],[Nom Prénom]],Tableau6[[#Headers],[Infirmière]:[Personne 19]],0)))=TRUE,"Form","")</f>
        <v/>
      </c>
      <c r="EP19" s="135" t="str">
        <f>IF(ISTEXT(INDEX('Abs Formation'!$B$4:$T$369,MATCH(EP$9*1,Tableau6[Date],0),MATCH(Tableau3[[#This Row],[Nom Prénom]],Tableau6[[#Headers],[Infirmière]:[Personne 19]],0)))=TRUE,"Form","")</f>
        <v/>
      </c>
      <c r="EQ19" s="135" t="str">
        <f>IF(ISTEXT(INDEX('Abs Formation'!$B$4:$T$369,MATCH(EQ$9*1,Tableau6[Date],0),MATCH(Tableau3[[#This Row],[Nom Prénom]],Tableau6[[#Headers],[Infirmière]:[Personne 19]],0)))=TRUE,"Form","")</f>
        <v/>
      </c>
      <c r="ER19" s="135" t="str">
        <f>IF(ISTEXT(INDEX('Abs Formation'!$B$4:$T$369,MATCH(ER$9*1,Tableau6[Date],0),MATCH(Tableau3[[#This Row],[Nom Prénom]],Tableau6[[#Headers],[Infirmière]:[Personne 19]],0)))=TRUE,"Form","")</f>
        <v/>
      </c>
      <c r="ES19" s="135" t="str">
        <f>IF(ISTEXT(INDEX('Abs Formation'!$B$4:$T$369,MATCH(ES$9*1,Tableau6[Date],0),MATCH(Tableau3[[#This Row],[Nom Prénom]],Tableau6[[#Headers],[Infirmière]:[Personne 19]],0)))=TRUE,"Form","")</f>
        <v/>
      </c>
      <c r="ET19" s="135" t="str">
        <f>IF(ISTEXT(INDEX('Abs Formation'!$B$4:$T$369,MATCH(ET$9*1,Tableau6[Date],0),MATCH(Tableau3[[#This Row],[Nom Prénom]],Tableau6[[#Headers],[Infirmière]:[Personne 19]],0)))=TRUE,"Form","")</f>
        <v/>
      </c>
      <c r="EU19" s="135" t="str">
        <f>IF(ISTEXT(INDEX('Abs Formation'!$B$4:$T$369,MATCH(EU$9*1,Tableau6[Date],0),MATCH(Tableau3[[#This Row],[Nom Prénom]],Tableau6[[#Headers],[Infirmière]:[Personne 19]],0)))=TRUE,"Form","")</f>
        <v/>
      </c>
      <c r="EV19" s="135" t="str">
        <f>IF(ISTEXT(INDEX('Abs Formation'!$B$4:$T$369,MATCH(EV$9*1,Tableau6[Date],0),MATCH(Tableau3[[#This Row],[Nom Prénom]],Tableau6[[#Headers],[Infirmière]:[Personne 19]],0)))=TRUE,"Form","")</f>
        <v/>
      </c>
      <c r="EW19" s="135" t="str">
        <f>IF(ISTEXT(INDEX('Abs Formation'!$B$4:$T$369,MATCH(EW$9*1,Tableau6[Date],0),MATCH(Tableau3[[#This Row],[Nom Prénom]],Tableau6[[#Headers],[Infirmière]:[Personne 19]],0)))=TRUE,"Form","")</f>
        <v/>
      </c>
      <c r="EX19" s="135" t="str">
        <f>IF(ISTEXT(INDEX('Abs Formation'!$B$4:$T$369,MATCH(EX$9*1,Tableau6[Date],0),MATCH(Tableau3[[#This Row],[Nom Prénom]],Tableau6[[#Headers],[Infirmière]:[Personne 19]],0)))=TRUE,"Form","")</f>
        <v/>
      </c>
      <c r="EY19" s="135" t="str">
        <f>IF(ISTEXT(INDEX('Abs Formation'!$B$4:$T$369,MATCH(EY$9*1,Tableau6[Date],0),MATCH(Tableau3[[#This Row],[Nom Prénom]],Tableau6[[#Headers],[Infirmière]:[Personne 19]],0)))=TRUE,"Form","")</f>
        <v/>
      </c>
      <c r="EZ19" s="135" t="str">
        <f>IF(ISTEXT(INDEX('Abs Formation'!$B$4:$T$369,MATCH(EZ$9*1,Tableau6[Date],0),MATCH(Tableau3[[#This Row],[Nom Prénom]],Tableau6[[#Headers],[Infirmière]:[Personne 19]],0)))=TRUE,"Form","")</f>
        <v/>
      </c>
      <c r="FA19" s="135" t="str">
        <f>IF(ISTEXT(INDEX('Abs Formation'!$B$4:$T$369,MATCH(FA$9*1,Tableau6[Date],0),MATCH(Tableau3[[#This Row],[Nom Prénom]],Tableau6[[#Headers],[Infirmière]:[Personne 19]],0)))=TRUE,"Form","")</f>
        <v/>
      </c>
      <c r="FB19" s="135" t="str">
        <f>IF(ISTEXT(INDEX('Abs Formation'!$B$4:$T$369,MATCH(FB$9*1,Tableau6[Date],0),MATCH(Tableau3[[#This Row],[Nom Prénom]],Tableau6[[#Headers],[Infirmière]:[Personne 19]],0)))=TRUE,"Form","")</f>
        <v/>
      </c>
      <c r="FC19" s="135" t="str">
        <f>IF(ISTEXT(INDEX('Abs Formation'!$B$4:$T$369,MATCH(FC$9*1,Tableau6[Date],0),MATCH(Tableau3[[#This Row],[Nom Prénom]],Tableau6[[#Headers],[Infirmière]:[Personne 19]],0)))=TRUE,"Form","")</f>
        <v/>
      </c>
      <c r="FD19" s="135" t="str">
        <f>IF(ISTEXT(INDEX('Abs Formation'!$B$4:$T$369,MATCH(FD$9*1,Tableau6[Date],0),MATCH(Tableau3[[#This Row],[Nom Prénom]],Tableau6[[#Headers],[Infirmière]:[Personne 19]],0)))=TRUE,"Form","")</f>
        <v/>
      </c>
      <c r="FE19" s="135" t="str">
        <f>IF(ISTEXT(INDEX('Abs Formation'!$B$4:$T$369,MATCH(FE$9*1,Tableau6[Date],0),MATCH(Tableau3[[#This Row],[Nom Prénom]],Tableau6[[#Headers],[Infirmière]:[Personne 19]],0)))=TRUE,"Form","")</f>
        <v/>
      </c>
      <c r="FF19" s="135" t="str">
        <f>IF(ISTEXT(INDEX('Abs Formation'!$B$4:$T$369,MATCH(FF$9*1,Tableau6[Date],0),MATCH(Tableau3[[#This Row],[Nom Prénom]],Tableau6[[#Headers],[Infirmière]:[Personne 19]],0)))=TRUE,"Form","")</f>
        <v/>
      </c>
      <c r="FG19" s="135" t="str">
        <f>IF(ISTEXT(INDEX('Abs Formation'!$B$4:$T$369,MATCH(FG$9*1,Tableau6[Date],0),MATCH(Tableau3[[#This Row],[Nom Prénom]],Tableau6[[#Headers],[Infirmière]:[Personne 19]],0)))=TRUE,"Form","")</f>
        <v/>
      </c>
      <c r="FH19" s="135" t="str">
        <f>IF(ISTEXT(INDEX('Abs Formation'!$B$4:$T$369,MATCH(FH$9*1,Tableau6[Date],0),MATCH(Tableau3[[#This Row],[Nom Prénom]],Tableau6[[#Headers],[Infirmière]:[Personne 19]],0)))=TRUE,"Form","")</f>
        <v/>
      </c>
      <c r="FI19" s="135" t="str">
        <f>IF(ISTEXT(INDEX('Abs Formation'!$B$4:$T$369,MATCH(FI$9*1,Tableau6[Date],0),MATCH(Tableau3[[#This Row],[Nom Prénom]],Tableau6[[#Headers],[Infirmière]:[Personne 19]],0)))=TRUE,"Form","")</f>
        <v/>
      </c>
      <c r="FJ19" s="135" t="str">
        <f>IF(ISTEXT(INDEX('Abs Formation'!$B$4:$T$369,MATCH(FJ$9*1,Tableau6[Date],0),MATCH(Tableau3[[#This Row],[Nom Prénom]],Tableau6[[#Headers],[Infirmière]:[Personne 19]],0)))=TRUE,"Form","")</f>
        <v/>
      </c>
      <c r="FK19" s="136" t="str">
        <f>IF(ISTEXT(INDEX('Abs Formation'!$B$4:$T$369,MATCH(FK$9*1,Tableau6[Date],0),MATCH(Tableau3[[#This Row],[Nom Prénom]],Tableau6[[#Headers],[Infirmière]:[Personne 19]],0)))=TRUE,"Form","")</f>
        <v/>
      </c>
      <c r="FL19" s="136" t="str">
        <f>IF(ISTEXT(INDEX('Abs Formation'!$B$4:$T$369,MATCH(FL$9*1,Tableau6[Date],0),MATCH(Tableau3[[#This Row],[Nom Prénom]],Tableau6[[#Headers],[Infirmière]:[Personne 19]],0)))=TRUE,"Form","")</f>
        <v/>
      </c>
      <c r="FM19" s="136" t="str">
        <f>IF(ISTEXT(INDEX('Abs Formation'!$B$4:$T$369,MATCH(FM$9*1,Tableau6[Date],0),MATCH(Tableau3[[#This Row],[Nom Prénom]],Tableau6[[#Headers],[Infirmière]:[Personne 19]],0)))=TRUE,"Form","")</f>
        <v/>
      </c>
      <c r="FN19" s="136" t="str">
        <f>IF(ISTEXT(INDEX('Abs Formation'!$B$4:$T$369,MATCH(FN$9*1,Tableau6[Date],0),MATCH(Tableau3[[#This Row],[Nom Prénom]],Tableau6[[#Headers],[Infirmière]:[Personne 19]],0)))=TRUE,"Form","")</f>
        <v/>
      </c>
      <c r="FO19" s="136" t="str">
        <f>IF(ISTEXT(INDEX('Abs Formation'!$B$4:$T$369,MATCH(FO$9*1,Tableau6[Date],0),MATCH(Tableau3[[#This Row],[Nom Prénom]],Tableau6[[#Headers],[Infirmière]:[Personne 19]],0)))=TRUE,"Form","")</f>
        <v/>
      </c>
      <c r="FP19" s="136" t="str">
        <f>IF(ISTEXT(INDEX('Abs Formation'!$B$4:$T$369,MATCH(FP$9*1,Tableau6[Date],0),MATCH(Tableau3[[#This Row],[Nom Prénom]],Tableau6[[#Headers],[Infirmière]:[Personne 19]],0)))=TRUE,"Form","")</f>
        <v/>
      </c>
      <c r="FQ19" s="136" t="str">
        <f>IF(ISTEXT(INDEX('Abs Formation'!$B$4:$T$369,MATCH(FQ$9*1,Tableau6[Date],0),MATCH(Tableau3[[#This Row],[Nom Prénom]],Tableau6[[#Headers],[Infirmière]:[Personne 19]],0)))=TRUE,"Form","")</f>
        <v/>
      </c>
      <c r="FR19" s="136" t="str">
        <f>IF(ISTEXT(INDEX('Abs Formation'!$B$4:$T$369,MATCH(FR$9*1,Tableau6[Date],0),MATCH(Tableau3[[#This Row],[Nom Prénom]],Tableau6[[#Headers],[Infirmière]:[Personne 19]],0)))=TRUE,"Form","")</f>
        <v/>
      </c>
      <c r="FS19" s="136" t="str">
        <f>IF(ISTEXT(INDEX('Abs Formation'!$B$4:$T$369,MATCH(FS$9*1,Tableau6[Date],0),MATCH(Tableau3[[#This Row],[Nom Prénom]],Tableau6[[#Headers],[Infirmière]:[Personne 19]],0)))=TRUE,"Form","")</f>
        <v/>
      </c>
      <c r="FT19" s="136" t="str">
        <f>IF(ISTEXT(INDEX('Abs Formation'!$B$4:$T$369,MATCH(FT$9*1,Tableau6[Date],0),MATCH(Tableau3[[#This Row],[Nom Prénom]],Tableau6[[#Headers],[Infirmière]:[Personne 19]],0)))=TRUE,"Form","")</f>
        <v/>
      </c>
      <c r="FU19" s="136" t="str">
        <f>IF(ISTEXT(INDEX('Abs Formation'!$B$4:$T$369,MATCH(FU$9*1,Tableau6[Date],0),MATCH(Tableau3[[#This Row],[Nom Prénom]],Tableau6[[#Headers],[Infirmière]:[Personne 19]],0)))=TRUE,"Form","")</f>
        <v/>
      </c>
      <c r="FV19" s="136" t="str">
        <f>IF(ISTEXT(INDEX('Abs Formation'!$B$4:$T$369,MATCH(FV$9*1,Tableau6[Date],0),MATCH(Tableau3[[#This Row],[Nom Prénom]],Tableau6[[#Headers],[Infirmière]:[Personne 19]],0)))=TRUE,"Form","")</f>
        <v/>
      </c>
      <c r="FW19" s="136" t="str">
        <f>IF(ISTEXT(INDEX('Abs Formation'!$B$4:$T$369,MATCH(FW$9*1,Tableau6[Date],0),MATCH(Tableau3[[#This Row],[Nom Prénom]],Tableau6[[#Headers],[Infirmière]:[Personne 19]],0)))=TRUE,"Form","")</f>
        <v/>
      </c>
      <c r="FX19" s="136" t="str">
        <f>IF(ISTEXT(INDEX('Abs Formation'!$B$4:$T$369,MATCH(FX$9*1,Tableau6[Date],0),MATCH(Tableau3[[#This Row],[Nom Prénom]],Tableau6[[#Headers],[Infirmière]:[Personne 19]],0)))=TRUE,"Form","")</f>
        <v/>
      </c>
      <c r="FY19" s="136" t="str">
        <f>IF(ISTEXT(INDEX('Abs Formation'!$B$4:$T$369,MATCH(FY$9*1,Tableau6[Date],0),MATCH(Tableau3[[#This Row],[Nom Prénom]],Tableau6[[#Headers],[Infirmière]:[Personne 19]],0)))=TRUE,"Form","")</f>
        <v/>
      </c>
      <c r="FZ19" s="136" t="str">
        <f>IF(ISTEXT(INDEX('Abs Formation'!$B$4:$T$369,MATCH(FZ$9*1,Tableau6[Date],0),MATCH(Tableau3[[#This Row],[Nom Prénom]],Tableau6[[#Headers],[Infirmière]:[Personne 19]],0)))=TRUE,"Form","")</f>
        <v/>
      </c>
      <c r="GA19" s="136" t="str">
        <f>IF(ISTEXT(INDEX('Abs Formation'!$B$4:$T$369,MATCH(GA$9*1,Tableau6[Date],0),MATCH(Tableau3[[#This Row],[Nom Prénom]],Tableau6[[#Headers],[Infirmière]:[Personne 19]],0)))=TRUE,"Form","")</f>
        <v/>
      </c>
      <c r="GB19" s="136" t="str">
        <f>IF(ISTEXT(INDEX('Abs Formation'!$B$4:$T$369,MATCH(GB$9*1,Tableau6[Date],0),MATCH(Tableau3[[#This Row],[Nom Prénom]],Tableau6[[#Headers],[Infirmière]:[Personne 19]],0)))=TRUE,"Form","")</f>
        <v/>
      </c>
      <c r="GC19" s="136" t="str">
        <f>IF(ISTEXT(INDEX('Abs Formation'!$B$4:$T$369,MATCH(GC$9*1,Tableau6[Date],0),MATCH(Tableau3[[#This Row],[Nom Prénom]],Tableau6[[#Headers],[Infirmière]:[Personne 19]],0)))=TRUE,"Form","")</f>
        <v/>
      </c>
      <c r="GD19" s="136" t="str">
        <f>IF(ISTEXT(INDEX('Abs Formation'!$B$4:$T$369,MATCH(GD$9*1,Tableau6[Date],0),MATCH(Tableau3[[#This Row],[Nom Prénom]],Tableau6[[#Headers],[Infirmière]:[Personne 19]],0)))=TRUE,"Form","")</f>
        <v/>
      </c>
      <c r="GE19" s="136" t="str">
        <f>IF(ISTEXT(INDEX('Abs Formation'!$B$4:$T$369,MATCH(GE$9*1,Tableau6[Date],0),MATCH(Tableau3[[#This Row],[Nom Prénom]],Tableau6[[#Headers],[Infirmière]:[Personne 19]],0)))=TRUE,"Form","")</f>
        <v/>
      </c>
      <c r="GF19" s="136" t="str">
        <f>IF(ISTEXT(INDEX('Abs Formation'!$B$4:$T$369,MATCH(GF$9*1,Tableau6[Date],0),MATCH(Tableau3[[#This Row],[Nom Prénom]],Tableau6[[#Headers],[Infirmière]:[Personne 19]],0)))=TRUE,"Form","")</f>
        <v/>
      </c>
      <c r="GG19" s="136" t="str">
        <f>IF(ISTEXT(INDEX('Abs Formation'!$B$4:$T$369,MATCH(GG$9*1,Tableau6[Date],0),MATCH(Tableau3[[#This Row],[Nom Prénom]],Tableau6[[#Headers],[Infirmière]:[Personne 19]],0)))=TRUE,"Form","")</f>
        <v/>
      </c>
      <c r="GH19" s="136" t="str">
        <f>IF(ISTEXT(INDEX('Abs Formation'!$B$4:$T$369,MATCH(GH$9*1,Tableau6[Date],0),MATCH(Tableau3[[#This Row],[Nom Prénom]],Tableau6[[#Headers],[Infirmière]:[Personne 19]],0)))=TRUE,"Form","")</f>
        <v/>
      </c>
      <c r="GI19" s="136" t="str">
        <f>IF(ISTEXT(INDEX('Abs Formation'!$B$4:$T$369,MATCH(GI$9*1,Tableau6[Date],0),MATCH(Tableau3[[#This Row],[Nom Prénom]],Tableau6[[#Headers],[Infirmière]:[Personne 19]],0)))=TRUE,"Form","")</f>
        <v/>
      </c>
      <c r="GJ19" s="136" t="str">
        <f>IF(ISTEXT(INDEX('Abs Formation'!$B$4:$T$369,MATCH(GJ$9*1,Tableau6[Date],0),MATCH(Tableau3[[#This Row],[Nom Prénom]],Tableau6[[#Headers],[Infirmière]:[Personne 19]],0)))=TRUE,"Form","")</f>
        <v/>
      </c>
      <c r="GK19" s="136" t="str">
        <f>IF(ISTEXT(INDEX('Abs Formation'!$B$4:$T$369,MATCH(GK$9*1,Tableau6[Date],0),MATCH(Tableau3[[#This Row],[Nom Prénom]],Tableau6[[#Headers],[Infirmière]:[Personne 19]],0)))=TRUE,"Form","")</f>
        <v/>
      </c>
      <c r="GL19" s="136" t="str">
        <f>IF(ISTEXT(INDEX('Abs Formation'!$B$4:$T$369,MATCH(GL$9*1,Tableau6[Date],0),MATCH(Tableau3[[#This Row],[Nom Prénom]],Tableau6[[#Headers],[Infirmière]:[Personne 19]],0)))=TRUE,"Form","")</f>
        <v/>
      </c>
      <c r="GM19" s="136" t="str">
        <f>IF(ISTEXT(INDEX('Abs Formation'!$B$4:$T$369,MATCH(GM$9*1,Tableau6[Date],0),MATCH(Tableau3[[#This Row],[Nom Prénom]],Tableau6[[#Headers],[Infirmière]:[Personne 19]],0)))=TRUE,"Form","")</f>
        <v/>
      </c>
      <c r="GN19" s="136" t="str">
        <f>IF(ISTEXT(INDEX('Abs Formation'!$B$4:$T$369,MATCH(GN$9*1,Tableau6[Date],0),MATCH(Tableau3[[#This Row],[Nom Prénom]],Tableau6[[#Headers],[Infirmière]:[Personne 19]],0)))=TRUE,"Form","")</f>
        <v/>
      </c>
      <c r="GO19" s="137" t="str">
        <f>IF(ISTEXT(INDEX('Abs Formation'!$B$4:$T$369,MATCH(GO$9*1,Tableau6[Date],0),MATCH(Tableau3[[#This Row],[Nom Prénom]],Tableau6[[#Headers],[Infirmière]:[Personne 19]],0)))=TRUE,"Form","")</f>
        <v/>
      </c>
      <c r="GP19" s="137" t="str">
        <f>IF(ISTEXT(INDEX('Abs Formation'!$B$4:$T$369,MATCH(GP$9*1,Tableau6[Date],0),MATCH(Tableau3[[#This Row],[Nom Prénom]],Tableau6[[#Headers],[Infirmière]:[Personne 19]],0)))=TRUE,"Form","")</f>
        <v/>
      </c>
      <c r="GQ19" s="137" t="str">
        <f>IF(ISTEXT(INDEX('Abs Formation'!$B$4:$T$369,MATCH(GQ$9*1,Tableau6[Date],0),MATCH(Tableau3[[#This Row],[Nom Prénom]],Tableau6[[#Headers],[Infirmière]:[Personne 19]],0)))=TRUE,"Form","")</f>
        <v/>
      </c>
      <c r="GR19" s="137" t="str">
        <f>IF(ISTEXT(INDEX('Abs Formation'!$B$4:$T$369,MATCH(GR$9*1,Tableau6[Date],0),MATCH(Tableau3[[#This Row],[Nom Prénom]],Tableau6[[#Headers],[Infirmière]:[Personne 19]],0)))=TRUE,"Form","")</f>
        <v/>
      </c>
      <c r="GS19" s="137" t="str">
        <f>IF(ISTEXT(INDEX('Abs Formation'!$B$4:$T$369,MATCH(GS$9*1,Tableau6[Date],0),MATCH(Tableau3[[#This Row],[Nom Prénom]],Tableau6[[#Headers],[Infirmière]:[Personne 19]],0)))=TRUE,"Form","")</f>
        <v/>
      </c>
      <c r="GT19" s="137" t="str">
        <f>IF(ISTEXT(INDEX('Abs Formation'!$B$4:$T$369,MATCH(GT$9*1,Tableau6[Date],0),MATCH(Tableau3[[#This Row],[Nom Prénom]],Tableau6[[#Headers],[Infirmière]:[Personne 19]],0)))=TRUE,"Form","")</f>
        <v/>
      </c>
      <c r="GU19" s="137" t="str">
        <f>IF(ISTEXT(INDEX('Abs Formation'!$B$4:$T$369,MATCH(GU$9*1,Tableau6[Date],0),MATCH(Tableau3[[#This Row],[Nom Prénom]],Tableau6[[#Headers],[Infirmière]:[Personne 19]],0)))=TRUE,"Form","")</f>
        <v/>
      </c>
      <c r="GV19" s="137" t="str">
        <f>IF(ISTEXT(INDEX('Abs Formation'!$B$4:$T$369,MATCH(GV$9*1,Tableau6[Date],0),MATCH(Tableau3[[#This Row],[Nom Prénom]],Tableau6[[#Headers],[Infirmière]:[Personne 19]],0)))=TRUE,"Form","")</f>
        <v/>
      </c>
      <c r="GW19" s="137" t="str">
        <f>IF(ISTEXT(INDEX('Abs Formation'!$B$4:$T$369,MATCH(GW$9*1,Tableau6[Date],0),MATCH(Tableau3[[#This Row],[Nom Prénom]],Tableau6[[#Headers],[Infirmière]:[Personne 19]],0)))=TRUE,"Form","")</f>
        <v/>
      </c>
      <c r="GX19" s="137" t="str">
        <f>IF(ISTEXT(INDEX('Abs Formation'!$B$4:$T$369,MATCH(GX$9*1,Tableau6[Date],0),MATCH(Tableau3[[#This Row],[Nom Prénom]],Tableau6[[#Headers],[Infirmière]:[Personne 19]],0)))=TRUE,"Form","")</f>
        <v/>
      </c>
      <c r="GY19" s="137" t="str">
        <f>IF(ISTEXT(INDEX('Abs Formation'!$B$4:$T$369,MATCH(GY$9*1,Tableau6[Date],0),MATCH(Tableau3[[#This Row],[Nom Prénom]],Tableau6[[#Headers],[Infirmière]:[Personne 19]],0)))=TRUE,"Form","")</f>
        <v/>
      </c>
      <c r="GZ19" s="137" t="str">
        <f>IF(ISTEXT(INDEX('Abs Formation'!$B$4:$T$369,MATCH(GZ$9*1,Tableau6[Date],0),MATCH(Tableau3[[#This Row],[Nom Prénom]],Tableau6[[#Headers],[Infirmière]:[Personne 19]],0)))=TRUE,"Form","")</f>
        <v/>
      </c>
      <c r="HA19" s="137" t="str">
        <f>IF(ISTEXT(INDEX('Abs Formation'!$B$4:$T$369,MATCH(HA$9*1,Tableau6[Date],0),MATCH(Tableau3[[#This Row],[Nom Prénom]],Tableau6[[#Headers],[Infirmière]:[Personne 19]],0)))=TRUE,"Form","")</f>
        <v/>
      </c>
      <c r="HB19" s="137" t="str">
        <f>IF(ISTEXT(INDEX('Abs Formation'!$B$4:$T$369,MATCH(HB$9*1,Tableau6[Date],0),MATCH(Tableau3[[#This Row],[Nom Prénom]],Tableau6[[#Headers],[Infirmière]:[Personne 19]],0)))=TRUE,"Form","")</f>
        <v/>
      </c>
      <c r="HC19" s="137" t="str">
        <f>IF(ISTEXT(INDEX('Abs Formation'!$B$4:$T$369,MATCH(HC$9*1,Tableau6[Date],0),MATCH(Tableau3[[#This Row],[Nom Prénom]],Tableau6[[#Headers],[Infirmière]:[Personne 19]],0)))=TRUE,"Form","")</f>
        <v/>
      </c>
      <c r="HD19" s="137" t="str">
        <f>IF(ISTEXT(INDEX('Abs Formation'!$B$4:$T$369,MATCH(HD$9*1,Tableau6[Date],0),MATCH(Tableau3[[#This Row],[Nom Prénom]],Tableau6[[#Headers],[Infirmière]:[Personne 19]],0)))=TRUE,"Form","")</f>
        <v/>
      </c>
      <c r="HE19" s="137" t="str">
        <f>IF(ISTEXT(INDEX('Abs Formation'!$B$4:$T$369,MATCH(HE$9*1,Tableau6[Date],0),MATCH(Tableau3[[#This Row],[Nom Prénom]],Tableau6[[#Headers],[Infirmière]:[Personne 19]],0)))=TRUE,"Form","")</f>
        <v/>
      </c>
      <c r="HF19" s="137" t="str">
        <f>IF(ISTEXT(INDEX('Abs Formation'!$B$4:$T$369,MATCH(HF$9*1,Tableau6[Date],0),MATCH(Tableau3[[#This Row],[Nom Prénom]],Tableau6[[#Headers],[Infirmière]:[Personne 19]],0)))=TRUE,"Form","")</f>
        <v/>
      </c>
      <c r="HG19" s="137" t="str">
        <f>IF(ISTEXT(INDEX('Abs Formation'!$B$4:$T$369,MATCH(HG$9*1,Tableau6[Date],0),MATCH(Tableau3[[#This Row],[Nom Prénom]],Tableau6[[#Headers],[Infirmière]:[Personne 19]],0)))=TRUE,"Form","")</f>
        <v/>
      </c>
      <c r="HH19" s="137" t="str">
        <f>IF(ISTEXT(INDEX('Abs Formation'!$B$4:$T$369,MATCH(HH$9*1,Tableau6[Date],0),MATCH(Tableau3[[#This Row],[Nom Prénom]],Tableau6[[#Headers],[Infirmière]:[Personne 19]],0)))=TRUE,"Form","")</f>
        <v/>
      </c>
      <c r="HI19" s="137" t="str">
        <f>IF(ISTEXT(INDEX('Abs Formation'!$B$4:$T$369,MATCH(HI$9*1,Tableau6[Date],0),MATCH(Tableau3[[#This Row],[Nom Prénom]],Tableau6[[#Headers],[Infirmière]:[Personne 19]],0)))=TRUE,"Form","")</f>
        <v/>
      </c>
      <c r="HJ19" s="137" t="str">
        <f>IF(ISTEXT(INDEX('Abs Formation'!$B$4:$T$369,MATCH(HJ$9*1,Tableau6[Date],0),MATCH(Tableau3[[#This Row],[Nom Prénom]],Tableau6[[#Headers],[Infirmière]:[Personne 19]],0)))=TRUE,"Form","")</f>
        <v/>
      </c>
      <c r="HK19" s="137" t="str">
        <f>IF(ISTEXT(INDEX('Abs Formation'!$B$4:$T$369,MATCH(HK$9*1,Tableau6[Date],0),MATCH(Tableau3[[#This Row],[Nom Prénom]],Tableau6[[#Headers],[Infirmière]:[Personne 19]],0)))=TRUE,"Form","")</f>
        <v/>
      </c>
      <c r="HL19" s="137" t="str">
        <f>IF(ISTEXT(INDEX('Abs Formation'!$B$4:$T$369,MATCH(HL$9*1,Tableau6[Date],0),MATCH(Tableau3[[#This Row],[Nom Prénom]],Tableau6[[#Headers],[Infirmière]:[Personne 19]],0)))=TRUE,"Form","")</f>
        <v/>
      </c>
      <c r="HM19" s="137" t="str">
        <f>IF(ISTEXT(INDEX('Abs Formation'!$B$4:$T$369,MATCH(HM$9*1,Tableau6[Date],0),MATCH(Tableau3[[#This Row],[Nom Prénom]],Tableau6[[#Headers],[Infirmière]:[Personne 19]],0)))=TRUE,"Form","")</f>
        <v/>
      </c>
      <c r="HN19" s="137" t="str">
        <f>IF(ISTEXT(INDEX('Abs Formation'!$B$4:$T$369,MATCH(HN$9*1,Tableau6[Date],0),MATCH(Tableau3[[#This Row],[Nom Prénom]],Tableau6[[#Headers],[Infirmière]:[Personne 19]],0)))=TRUE,"Form","")</f>
        <v/>
      </c>
      <c r="HO19" s="137" t="str">
        <f>IF(ISTEXT(INDEX('Abs Formation'!$B$4:$T$369,MATCH(HO$9*1,Tableau6[Date],0),MATCH(Tableau3[[#This Row],[Nom Prénom]],Tableau6[[#Headers],[Infirmière]:[Personne 19]],0)))=TRUE,"Form","")</f>
        <v/>
      </c>
      <c r="HP19" s="137" t="str">
        <f>IF(ISTEXT(INDEX('Abs Formation'!$B$4:$T$369,MATCH(HP$9*1,Tableau6[Date],0),MATCH(Tableau3[[#This Row],[Nom Prénom]],Tableau6[[#Headers],[Infirmière]:[Personne 19]],0)))=TRUE,"Form","")</f>
        <v/>
      </c>
      <c r="HQ19" s="137" t="str">
        <f>IF(ISTEXT(INDEX('Abs Formation'!$B$4:$T$369,MATCH(HQ$9*1,Tableau6[Date],0),MATCH(Tableau3[[#This Row],[Nom Prénom]],Tableau6[[#Headers],[Infirmière]:[Personne 19]],0)))=TRUE,"Form","")</f>
        <v/>
      </c>
      <c r="HR19" s="137" t="str">
        <f>IF(ISTEXT(INDEX('Abs Formation'!$B$4:$T$369,MATCH(HR$9*1,Tableau6[Date],0),MATCH(Tableau3[[#This Row],[Nom Prénom]],Tableau6[[#Headers],[Infirmière]:[Personne 19]],0)))=TRUE,"Form","")</f>
        <v/>
      </c>
      <c r="HS19" s="137" t="str">
        <f>IF(ISTEXT(INDEX('Abs Formation'!$B$4:$T$369,MATCH(HS$9*1,Tableau6[Date],0),MATCH(Tableau3[[#This Row],[Nom Prénom]],Tableau6[[#Headers],[Infirmière]:[Personne 19]],0)))=TRUE,"Form","")</f>
        <v/>
      </c>
      <c r="HT19" s="131" t="str">
        <f>IF(ISTEXT(INDEX('Abs Formation'!$B$4:$T$369,MATCH(HT$9*1,Tableau6[Date],0),MATCH(Tableau3[[#This Row],[Nom Prénom]],Tableau6[[#Headers],[Infirmière]:[Personne 19]],0)))=TRUE,"Form","")</f>
        <v/>
      </c>
      <c r="HU19" s="131" t="str">
        <f>IF(ISTEXT(INDEX('Abs Formation'!$B$4:$T$369,MATCH(HU$9*1,Tableau6[Date],0),MATCH(Tableau3[[#This Row],[Nom Prénom]],Tableau6[[#Headers],[Infirmière]:[Personne 19]],0)))=TRUE,"Form","")</f>
        <v/>
      </c>
      <c r="HV19" s="131" t="str">
        <f>IF(ISTEXT(INDEX('Abs Formation'!$B$4:$T$369,MATCH(HV$9*1,Tableau6[Date],0),MATCH(Tableau3[[#This Row],[Nom Prénom]],Tableau6[[#Headers],[Infirmière]:[Personne 19]],0)))=TRUE,"Form","")</f>
        <v/>
      </c>
      <c r="HW19" s="131" t="str">
        <f>IF(ISTEXT(INDEX('Abs Formation'!$B$4:$T$369,MATCH(HW$9*1,Tableau6[Date],0),MATCH(Tableau3[[#This Row],[Nom Prénom]],Tableau6[[#Headers],[Infirmière]:[Personne 19]],0)))=TRUE,"Form","")</f>
        <v/>
      </c>
      <c r="HX19" s="131" t="str">
        <f>IF(ISTEXT(INDEX('Abs Formation'!$B$4:$T$369,MATCH(HX$9*1,Tableau6[Date],0),MATCH(Tableau3[[#This Row],[Nom Prénom]],Tableau6[[#Headers],[Infirmière]:[Personne 19]],0)))=TRUE,"Form","")</f>
        <v/>
      </c>
      <c r="HY19" s="131" t="str">
        <f>IF(ISTEXT(INDEX('Abs Formation'!$B$4:$T$369,MATCH(HY$9*1,Tableau6[Date],0),MATCH(Tableau3[[#This Row],[Nom Prénom]],Tableau6[[#Headers],[Infirmière]:[Personne 19]],0)))=TRUE,"Form","")</f>
        <v/>
      </c>
      <c r="HZ19" s="131" t="str">
        <f>IF(ISTEXT(INDEX('Abs Formation'!$B$4:$T$369,MATCH(HZ$9*1,Tableau6[Date],0),MATCH(Tableau3[[#This Row],[Nom Prénom]],Tableau6[[#Headers],[Infirmière]:[Personne 19]],0)))=TRUE,"Form","")</f>
        <v/>
      </c>
      <c r="IA19" s="131" t="str">
        <f>IF(ISTEXT(INDEX('Abs Formation'!$B$4:$T$369,MATCH(IA$9*1,Tableau6[Date],0),MATCH(Tableau3[[#This Row],[Nom Prénom]],Tableau6[[#Headers],[Infirmière]:[Personne 19]],0)))=TRUE,"Form","")</f>
        <v/>
      </c>
      <c r="IB19" s="131" t="str">
        <f>IF(ISTEXT(INDEX('Abs Formation'!$B$4:$T$369,MATCH(IB$9*1,Tableau6[Date],0),MATCH(Tableau3[[#This Row],[Nom Prénom]],Tableau6[[#Headers],[Infirmière]:[Personne 19]],0)))=TRUE,"Form","")</f>
        <v/>
      </c>
      <c r="IC19" s="131" t="str">
        <f>IF(ISTEXT(INDEX('Abs Formation'!$B$4:$T$369,MATCH(IC$9*1,Tableau6[Date],0),MATCH(Tableau3[[#This Row],[Nom Prénom]],Tableau6[[#Headers],[Infirmière]:[Personne 19]],0)))=TRUE,"Form","")</f>
        <v/>
      </c>
      <c r="ID19" s="131" t="str">
        <f>IF(ISTEXT(INDEX('Abs Formation'!$B$4:$T$369,MATCH(ID$9*1,Tableau6[Date],0),MATCH(Tableau3[[#This Row],[Nom Prénom]],Tableau6[[#Headers],[Infirmière]:[Personne 19]],0)))=TRUE,"Form","")</f>
        <v/>
      </c>
      <c r="IE19" s="131" t="str">
        <f>IF(ISTEXT(INDEX('Abs Formation'!$B$4:$T$369,MATCH(IE$9*1,Tableau6[Date],0),MATCH(Tableau3[[#This Row],[Nom Prénom]],Tableau6[[#Headers],[Infirmière]:[Personne 19]],0)))=TRUE,"Form","")</f>
        <v/>
      </c>
      <c r="IF19" s="131" t="str">
        <f>IF(ISTEXT(INDEX('Abs Formation'!$B$4:$T$369,MATCH(IF$9*1,Tableau6[Date],0),MATCH(Tableau3[[#This Row],[Nom Prénom]],Tableau6[[#Headers],[Infirmière]:[Personne 19]],0)))=TRUE,"Form","")</f>
        <v/>
      </c>
      <c r="IG19" s="131" t="str">
        <f>IF(ISTEXT(INDEX('Abs Formation'!$B$4:$T$369,MATCH(IG$9*1,Tableau6[Date],0),MATCH(Tableau3[[#This Row],[Nom Prénom]],Tableau6[[#Headers],[Infirmière]:[Personne 19]],0)))=TRUE,"Form","")</f>
        <v/>
      </c>
      <c r="IH19" s="131" t="str">
        <f>IF(ISTEXT(INDEX('Abs Formation'!$B$4:$T$369,MATCH(IH$9*1,Tableau6[Date],0),MATCH(Tableau3[[#This Row],[Nom Prénom]],Tableau6[[#Headers],[Infirmière]:[Personne 19]],0)))=TRUE,"Form","")</f>
        <v/>
      </c>
      <c r="II19" s="131" t="str">
        <f>IF(ISTEXT(INDEX('Abs Formation'!$B$4:$T$369,MATCH(II$9*1,Tableau6[Date],0),MATCH(Tableau3[[#This Row],[Nom Prénom]],Tableau6[[#Headers],[Infirmière]:[Personne 19]],0)))=TRUE,"Form","")</f>
        <v/>
      </c>
      <c r="IJ19" s="131" t="str">
        <f>IF(ISTEXT(INDEX('Abs Formation'!$B$4:$T$369,MATCH(IJ$9*1,Tableau6[Date],0),MATCH(Tableau3[[#This Row],[Nom Prénom]],Tableau6[[#Headers],[Infirmière]:[Personne 19]],0)))=TRUE,"Form","")</f>
        <v/>
      </c>
      <c r="IK19" s="131" t="str">
        <f>IF(ISTEXT(INDEX('Abs Formation'!$B$4:$T$369,MATCH(IK$9*1,Tableau6[Date],0),MATCH(Tableau3[[#This Row],[Nom Prénom]],Tableau6[[#Headers],[Infirmière]:[Personne 19]],0)))=TRUE,"Form","")</f>
        <v/>
      </c>
      <c r="IL19" s="131" t="str">
        <f>IF(ISTEXT(INDEX('Abs Formation'!$B$4:$T$369,MATCH(IL$9*1,Tableau6[Date],0),MATCH(Tableau3[[#This Row],[Nom Prénom]],Tableau6[[#Headers],[Infirmière]:[Personne 19]],0)))=TRUE,"Form","")</f>
        <v/>
      </c>
      <c r="IM19" s="131" t="str">
        <f>IF(ISTEXT(INDEX('Abs Formation'!$B$4:$T$369,MATCH(IM$9*1,Tableau6[Date],0),MATCH(Tableau3[[#This Row],[Nom Prénom]],Tableau6[[#Headers],[Infirmière]:[Personne 19]],0)))=TRUE,"Form","")</f>
        <v/>
      </c>
      <c r="IN19" s="131" t="str">
        <f>IF(ISTEXT(INDEX('Abs Formation'!$B$4:$T$369,MATCH(IN$9*1,Tableau6[Date],0),MATCH(Tableau3[[#This Row],[Nom Prénom]],Tableau6[[#Headers],[Infirmière]:[Personne 19]],0)))=TRUE,"Form","")</f>
        <v/>
      </c>
      <c r="IO19" s="131" t="str">
        <f>IF(ISTEXT(INDEX('Abs Formation'!$B$4:$T$369,MATCH(IO$9*1,Tableau6[Date],0),MATCH(Tableau3[[#This Row],[Nom Prénom]],Tableau6[[#Headers],[Infirmière]:[Personne 19]],0)))=TRUE,"Form","")</f>
        <v/>
      </c>
      <c r="IP19" s="131" t="str">
        <f>IF(ISTEXT(INDEX('Abs Formation'!$B$4:$T$369,MATCH(IP$9*1,Tableau6[Date],0),MATCH(Tableau3[[#This Row],[Nom Prénom]],Tableau6[[#Headers],[Infirmière]:[Personne 19]],0)))=TRUE,"Form","")</f>
        <v/>
      </c>
      <c r="IQ19" s="131" t="str">
        <f>IF(ISTEXT(INDEX('Abs Formation'!$B$4:$T$369,MATCH(IQ$9*1,Tableau6[Date],0),MATCH(Tableau3[[#This Row],[Nom Prénom]],Tableau6[[#Headers],[Infirmière]:[Personne 19]],0)))=TRUE,"Form","")</f>
        <v/>
      </c>
      <c r="IR19" s="131" t="str">
        <f>IF(ISTEXT(INDEX('Abs Formation'!$B$4:$T$369,MATCH(IR$9*1,Tableau6[Date],0),MATCH(Tableau3[[#This Row],[Nom Prénom]],Tableau6[[#Headers],[Infirmière]:[Personne 19]],0)))=TRUE,"Form","")</f>
        <v/>
      </c>
      <c r="IS19" s="131" t="str">
        <f>IF(ISTEXT(INDEX('Abs Formation'!$B$4:$T$369,MATCH(IS$9*1,Tableau6[Date],0),MATCH(Tableau3[[#This Row],[Nom Prénom]],Tableau6[[#Headers],[Infirmière]:[Personne 19]],0)))=TRUE,"Form","")</f>
        <v/>
      </c>
      <c r="IT19" s="131" t="str">
        <f>IF(ISTEXT(INDEX('Abs Formation'!$B$4:$T$369,MATCH(IT$9*1,Tableau6[Date],0),MATCH(Tableau3[[#This Row],[Nom Prénom]],Tableau6[[#Headers],[Infirmière]:[Personne 19]],0)))=TRUE,"Form","")</f>
        <v/>
      </c>
      <c r="IU19" s="131" t="str">
        <f>IF(ISTEXT(INDEX('Abs Formation'!$B$4:$T$369,MATCH(IU$9*1,Tableau6[Date],0),MATCH(Tableau3[[#This Row],[Nom Prénom]],Tableau6[[#Headers],[Infirmière]:[Personne 19]],0)))=TRUE,"Form","")</f>
        <v/>
      </c>
      <c r="IV19" s="131" t="str">
        <f>IF(ISTEXT(INDEX('Abs Formation'!$B$4:$T$369,MATCH(IV$9*1,Tableau6[Date],0),MATCH(Tableau3[[#This Row],[Nom Prénom]],Tableau6[[#Headers],[Infirmière]:[Personne 19]],0)))=TRUE,"Form","")</f>
        <v/>
      </c>
      <c r="IW19" s="131" t="str">
        <f>IF(ISTEXT(INDEX('Abs Formation'!$B$4:$T$369,MATCH(IW$9*1,Tableau6[Date],0),MATCH(Tableau3[[#This Row],[Nom Prénom]],Tableau6[[#Headers],[Infirmière]:[Personne 19]],0)))=TRUE,"Form","")</f>
        <v/>
      </c>
      <c r="IX19" s="131" t="str">
        <f>IF(ISTEXT(INDEX('Abs Formation'!$B$4:$T$369,MATCH(IX$9*1,Tableau6[Date],0),MATCH(Tableau3[[#This Row],[Nom Prénom]],Tableau6[[#Headers],[Infirmière]:[Personne 19]],0)))=TRUE,"Form","")</f>
        <v/>
      </c>
      <c r="IY19" s="138" t="str">
        <f>IF(ISTEXT(INDEX('Abs Formation'!$B$4:$T$369,MATCH(IY$9*1,Tableau6[Date],0),MATCH(Tableau3[[#This Row],[Nom Prénom]],Tableau6[[#Headers],[Infirmière]:[Personne 19]],0)))=TRUE,"Form","")</f>
        <v/>
      </c>
      <c r="IZ19" s="138" t="str">
        <f>IF(ISTEXT(INDEX('Abs Formation'!$B$4:$T$369,MATCH(IZ$9*1,Tableau6[Date],0),MATCH(Tableau3[[#This Row],[Nom Prénom]],Tableau6[[#Headers],[Infirmière]:[Personne 19]],0)))=TRUE,"Form","")</f>
        <v/>
      </c>
      <c r="JA19" s="138" t="str">
        <f>IF(ISTEXT(INDEX('Abs Formation'!$B$4:$T$369,MATCH(JA$9*1,Tableau6[Date],0),MATCH(Tableau3[[#This Row],[Nom Prénom]],Tableau6[[#Headers],[Infirmière]:[Personne 19]],0)))=TRUE,"Form","")</f>
        <v/>
      </c>
      <c r="JB19" s="138" t="str">
        <f>IF(ISTEXT(INDEX('Abs Formation'!$B$4:$T$369,MATCH(JB$9*1,Tableau6[Date],0),MATCH(Tableau3[[#This Row],[Nom Prénom]],Tableau6[[#Headers],[Infirmière]:[Personne 19]],0)))=TRUE,"Form","")</f>
        <v/>
      </c>
      <c r="JC19" s="138" t="str">
        <f>IF(ISTEXT(INDEX('Abs Formation'!$B$4:$T$369,MATCH(JC$9*1,Tableau6[Date],0),MATCH(Tableau3[[#This Row],[Nom Prénom]],Tableau6[[#Headers],[Infirmière]:[Personne 19]],0)))=TRUE,"Form","")</f>
        <v/>
      </c>
      <c r="JD19" s="138" t="str">
        <f>IF(ISTEXT(INDEX('Abs Formation'!$B$4:$T$369,MATCH(JD$9*1,Tableau6[Date],0),MATCH(Tableau3[[#This Row],[Nom Prénom]],Tableau6[[#Headers],[Infirmière]:[Personne 19]],0)))=TRUE,"Form","")</f>
        <v/>
      </c>
      <c r="JE19" s="138" t="str">
        <f>IF(ISTEXT(INDEX('Abs Formation'!$B$4:$T$369,MATCH(JE$9*1,Tableau6[Date],0),MATCH(Tableau3[[#This Row],[Nom Prénom]],Tableau6[[#Headers],[Infirmière]:[Personne 19]],0)))=TRUE,"Form","")</f>
        <v/>
      </c>
      <c r="JF19" s="138" t="str">
        <f>IF(ISTEXT(INDEX('Abs Formation'!$B$4:$T$369,MATCH(JF$9*1,Tableau6[Date],0),MATCH(Tableau3[[#This Row],[Nom Prénom]],Tableau6[[#Headers],[Infirmière]:[Personne 19]],0)))=TRUE,"Form","")</f>
        <v/>
      </c>
      <c r="JG19" s="138" t="str">
        <f>IF(ISTEXT(INDEX('Abs Formation'!$B$4:$T$369,MATCH(JG$9*1,Tableau6[Date],0),MATCH(Tableau3[[#This Row],[Nom Prénom]],Tableau6[[#Headers],[Infirmière]:[Personne 19]],0)))=TRUE,"Form","")</f>
        <v/>
      </c>
      <c r="JH19" s="138" t="str">
        <f>IF(ISTEXT(INDEX('Abs Formation'!$B$4:$T$369,MATCH(JH$9*1,Tableau6[Date],0),MATCH(Tableau3[[#This Row],[Nom Prénom]],Tableau6[[#Headers],[Infirmière]:[Personne 19]],0)))=TRUE,"Form","")</f>
        <v/>
      </c>
      <c r="JI19" s="138" t="str">
        <f>IF(ISTEXT(INDEX('Abs Formation'!$B$4:$T$369,MATCH(JI$9*1,Tableau6[Date],0),MATCH(Tableau3[[#This Row],[Nom Prénom]],Tableau6[[#Headers],[Infirmière]:[Personne 19]],0)))=TRUE,"Form","")</f>
        <v/>
      </c>
      <c r="JJ19" s="138" t="str">
        <f>IF(ISTEXT(INDEX('Abs Formation'!$B$4:$T$369,MATCH(JJ$9*1,Tableau6[Date],0),MATCH(Tableau3[[#This Row],[Nom Prénom]],Tableau6[[#Headers],[Infirmière]:[Personne 19]],0)))=TRUE,"Form","")</f>
        <v/>
      </c>
      <c r="JK19" s="138" t="str">
        <f>IF(ISTEXT(INDEX('Abs Formation'!$B$4:$T$369,MATCH(JK$9*1,Tableau6[Date],0),MATCH(Tableau3[[#This Row],[Nom Prénom]],Tableau6[[#Headers],[Infirmière]:[Personne 19]],0)))=TRUE,"Form","")</f>
        <v/>
      </c>
      <c r="JL19" s="138" t="str">
        <f>IF(ISTEXT(INDEX('Abs Formation'!$B$4:$T$369,MATCH(JL$9*1,Tableau6[Date],0),MATCH(Tableau3[[#This Row],[Nom Prénom]],Tableau6[[#Headers],[Infirmière]:[Personne 19]],0)))=TRUE,"Form","")</f>
        <v/>
      </c>
      <c r="JM19" s="138" t="str">
        <f>IF(ISTEXT(INDEX('Abs Formation'!$B$4:$T$369,MATCH(JM$9*1,Tableau6[Date],0),MATCH(Tableau3[[#This Row],[Nom Prénom]],Tableau6[[#Headers],[Infirmière]:[Personne 19]],0)))=TRUE,"Form","")</f>
        <v/>
      </c>
      <c r="JN19" s="138" t="str">
        <f>IF(ISTEXT(INDEX('Abs Formation'!$B$4:$T$369,MATCH(JN$9*1,Tableau6[Date],0),MATCH(Tableau3[[#This Row],[Nom Prénom]],Tableau6[[#Headers],[Infirmière]:[Personne 19]],0)))=TRUE,"Form","")</f>
        <v/>
      </c>
      <c r="JO19" s="138" t="str">
        <f>IF(ISTEXT(INDEX('Abs Formation'!$B$4:$T$369,MATCH(JO$9*1,Tableau6[Date],0),MATCH(Tableau3[[#This Row],[Nom Prénom]],Tableau6[[#Headers],[Infirmière]:[Personne 19]],0)))=TRUE,"Form","")</f>
        <v/>
      </c>
      <c r="JP19" s="138" t="str">
        <f>IF(ISTEXT(INDEX('Abs Formation'!$B$4:$T$369,MATCH(JP$9*1,Tableau6[Date],0),MATCH(Tableau3[[#This Row],[Nom Prénom]],Tableau6[[#Headers],[Infirmière]:[Personne 19]],0)))=TRUE,"Form","")</f>
        <v/>
      </c>
      <c r="JQ19" s="138" t="str">
        <f>IF(ISTEXT(INDEX('Abs Formation'!$B$4:$T$369,MATCH(JQ$9*1,Tableau6[Date],0),MATCH(Tableau3[[#This Row],[Nom Prénom]],Tableau6[[#Headers],[Infirmière]:[Personne 19]],0)))=TRUE,"Form","")</f>
        <v/>
      </c>
      <c r="JR19" s="138" t="str">
        <f>IF(ISTEXT(INDEX('Abs Formation'!$B$4:$T$369,MATCH(JR$9*1,Tableau6[Date],0),MATCH(Tableau3[[#This Row],[Nom Prénom]],Tableau6[[#Headers],[Infirmière]:[Personne 19]],0)))=TRUE,"Form","")</f>
        <v/>
      </c>
      <c r="JS19" s="138" t="str">
        <f>IF(ISTEXT(INDEX('Abs Formation'!$B$4:$T$369,MATCH(JS$9*1,Tableau6[Date],0),MATCH(Tableau3[[#This Row],[Nom Prénom]],Tableau6[[#Headers],[Infirmière]:[Personne 19]],0)))=TRUE,"Form","")</f>
        <v/>
      </c>
      <c r="JT19" s="138" t="str">
        <f>IF(ISTEXT(INDEX('Abs Formation'!$B$4:$T$369,MATCH(JT$9*1,Tableau6[Date],0),MATCH(Tableau3[[#This Row],[Nom Prénom]],Tableau6[[#Headers],[Infirmière]:[Personne 19]],0)))=TRUE,"Form","")</f>
        <v/>
      </c>
      <c r="JU19" s="138" t="str">
        <f>IF(ISTEXT(INDEX('Abs Formation'!$B$4:$T$369,MATCH(JU$9*1,Tableau6[Date],0),MATCH(Tableau3[[#This Row],[Nom Prénom]],Tableau6[[#Headers],[Infirmière]:[Personne 19]],0)))=TRUE,"Form","")</f>
        <v/>
      </c>
      <c r="JV19" s="138" t="str">
        <f>IF(ISTEXT(INDEX('Abs Formation'!$B$4:$T$369,MATCH(JV$9*1,Tableau6[Date],0),MATCH(Tableau3[[#This Row],[Nom Prénom]],Tableau6[[#Headers],[Infirmière]:[Personne 19]],0)))=TRUE,"Form","")</f>
        <v/>
      </c>
      <c r="JW19" s="138" t="str">
        <f>IF(ISTEXT(INDEX('Abs Formation'!$B$4:$T$369,MATCH(JW$9*1,Tableau6[Date],0),MATCH(Tableau3[[#This Row],[Nom Prénom]],Tableau6[[#Headers],[Infirmière]:[Personne 19]],0)))=TRUE,"Form","")</f>
        <v/>
      </c>
      <c r="JX19" s="138" t="str">
        <f>IF(ISTEXT(INDEX('Abs Formation'!$B$4:$T$369,MATCH(JX$9*1,Tableau6[Date],0),MATCH(Tableau3[[#This Row],[Nom Prénom]],Tableau6[[#Headers],[Infirmière]:[Personne 19]],0)))=TRUE,"Form","")</f>
        <v/>
      </c>
      <c r="JY19" s="138" t="str">
        <f>IF(ISTEXT(INDEX('Abs Formation'!$B$4:$T$369,MATCH(JY$9*1,Tableau6[Date],0),MATCH(Tableau3[[#This Row],[Nom Prénom]],Tableau6[[#Headers],[Infirmière]:[Personne 19]],0)))=TRUE,"Form","")</f>
        <v/>
      </c>
      <c r="JZ19" s="138" t="str">
        <f>IF(ISTEXT(INDEX('Abs Formation'!$B$4:$T$369,MATCH(JZ$9*1,Tableau6[Date],0),MATCH(Tableau3[[#This Row],[Nom Prénom]],Tableau6[[#Headers],[Infirmière]:[Personne 19]],0)))=TRUE,"Form","")</f>
        <v/>
      </c>
      <c r="KA19" s="138" t="str">
        <f>IF(ISTEXT(INDEX('Abs Formation'!$B$4:$T$369,MATCH(KA$9*1,Tableau6[Date],0),MATCH(Tableau3[[#This Row],[Nom Prénom]],Tableau6[[#Headers],[Infirmière]:[Personne 19]],0)))=TRUE,"Form","")</f>
        <v/>
      </c>
      <c r="KB19" s="138" t="str">
        <f>IF(ISTEXT(INDEX('Abs Formation'!$B$4:$T$369,MATCH(KB$9*1,Tableau6[Date],0),MATCH(Tableau3[[#This Row],[Nom Prénom]],Tableau6[[#Headers],[Infirmière]:[Personne 19]],0)))=TRUE,"Form","")</f>
        <v/>
      </c>
      <c r="KC19" s="139" t="str">
        <f>IF(ISTEXT(INDEX('Abs Formation'!$B$4:$T$369,MATCH(KC$9*1,Tableau6[Date],0),MATCH(Tableau3[[#This Row],[Nom Prénom]],Tableau6[[#Headers],[Infirmière]:[Personne 19]],0)))=TRUE,"Form","")</f>
        <v/>
      </c>
      <c r="KD19" s="139" t="str">
        <f>IF(ISTEXT(INDEX('Abs Formation'!$B$4:$T$369,MATCH(KD$9*1,Tableau6[Date],0),MATCH(Tableau3[[#This Row],[Nom Prénom]],Tableau6[[#Headers],[Infirmière]:[Personne 19]],0)))=TRUE,"Form","")</f>
        <v/>
      </c>
      <c r="KE19" s="139" t="str">
        <f>IF(ISTEXT(INDEX('Abs Formation'!$B$4:$T$369,MATCH(KE$9*1,Tableau6[Date],0),MATCH(Tableau3[[#This Row],[Nom Prénom]],Tableau6[[#Headers],[Infirmière]:[Personne 19]],0)))=TRUE,"Form","")</f>
        <v/>
      </c>
      <c r="KF19" s="139" t="str">
        <f>IF(ISTEXT(INDEX('Abs Formation'!$B$4:$T$369,MATCH(KF$9*1,Tableau6[Date],0),MATCH(Tableau3[[#This Row],[Nom Prénom]],Tableau6[[#Headers],[Infirmière]:[Personne 19]],0)))=TRUE,"Form","")</f>
        <v/>
      </c>
      <c r="KG19" s="139" t="str">
        <f>IF(ISTEXT(INDEX('Abs Formation'!$B$4:$T$369,MATCH(KG$9*1,Tableau6[Date],0),MATCH(Tableau3[[#This Row],[Nom Prénom]],Tableau6[[#Headers],[Infirmière]:[Personne 19]],0)))=TRUE,"Form","")</f>
        <v/>
      </c>
      <c r="KH19" s="139" t="str">
        <f>IF(ISTEXT(INDEX('Abs Formation'!$B$4:$T$369,MATCH(KH$9*1,Tableau6[Date],0),MATCH(Tableau3[[#This Row],[Nom Prénom]],Tableau6[[#Headers],[Infirmière]:[Personne 19]],0)))=TRUE,"Form","")</f>
        <v/>
      </c>
      <c r="KI19" s="139" t="str">
        <f>IF(ISTEXT(INDEX('Abs Formation'!$B$4:$T$369,MATCH(KI$9*1,Tableau6[Date],0),MATCH(Tableau3[[#This Row],[Nom Prénom]],Tableau6[[#Headers],[Infirmière]:[Personne 19]],0)))=TRUE,"Form","")</f>
        <v/>
      </c>
      <c r="KJ19" s="139" t="str">
        <f>IF(ISTEXT(INDEX('Abs Formation'!$B$4:$T$369,MATCH(KJ$9*1,Tableau6[Date],0),MATCH(Tableau3[[#This Row],[Nom Prénom]],Tableau6[[#Headers],[Infirmière]:[Personne 19]],0)))=TRUE,"Form","")</f>
        <v/>
      </c>
      <c r="KK19" s="139" t="str">
        <f>IF(ISTEXT(INDEX('Abs Formation'!$B$4:$T$369,MATCH(KK$9*1,Tableau6[Date],0),MATCH(Tableau3[[#This Row],[Nom Prénom]],Tableau6[[#Headers],[Infirmière]:[Personne 19]],0)))=TRUE,"Form","")</f>
        <v/>
      </c>
      <c r="KL19" s="139" t="str">
        <f>IF(ISTEXT(INDEX('Abs Formation'!$B$4:$T$369,MATCH(KL$9*1,Tableau6[Date],0),MATCH(Tableau3[[#This Row],[Nom Prénom]],Tableau6[[#Headers],[Infirmière]:[Personne 19]],0)))=TRUE,"Form","")</f>
        <v/>
      </c>
      <c r="KM19" s="139" t="str">
        <f>IF(ISTEXT(INDEX('Abs Formation'!$B$4:$T$369,MATCH(KM$9*1,Tableau6[Date],0),MATCH(Tableau3[[#This Row],[Nom Prénom]],Tableau6[[#Headers],[Infirmière]:[Personne 19]],0)))=TRUE,"Form","")</f>
        <v/>
      </c>
      <c r="KN19" s="139" t="str">
        <f>IF(ISTEXT(INDEX('Abs Formation'!$B$4:$T$369,MATCH(KN$9*1,Tableau6[Date],0),MATCH(Tableau3[[#This Row],[Nom Prénom]],Tableau6[[#Headers],[Infirmière]:[Personne 19]],0)))=TRUE,"Form","")</f>
        <v/>
      </c>
      <c r="KO19" s="139" t="str">
        <f>IF(ISTEXT(INDEX('Abs Formation'!$B$4:$T$369,MATCH(KO$9*1,Tableau6[Date],0),MATCH(Tableau3[[#This Row],[Nom Prénom]],Tableau6[[#Headers],[Infirmière]:[Personne 19]],0)))=TRUE,"Form","")</f>
        <v/>
      </c>
      <c r="KP19" s="139" t="str">
        <f>IF(ISTEXT(INDEX('Abs Formation'!$B$4:$T$369,MATCH(KP$9*1,Tableau6[Date],0),MATCH(Tableau3[[#This Row],[Nom Prénom]],Tableau6[[#Headers],[Infirmière]:[Personne 19]],0)))=TRUE,"Form","")</f>
        <v/>
      </c>
      <c r="KQ19" s="139" t="str">
        <f>IF(ISTEXT(INDEX('Abs Formation'!$B$4:$T$369,MATCH(KQ$9*1,Tableau6[Date],0),MATCH(Tableau3[[#This Row],[Nom Prénom]],Tableau6[[#Headers],[Infirmière]:[Personne 19]],0)))=TRUE,"Form","")</f>
        <v/>
      </c>
      <c r="KR19" s="139" t="str">
        <f>IF(ISTEXT(INDEX('Abs Formation'!$B$4:$T$369,MATCH(KR$9*1,Tableau6[Date],0),MATCH(Tableau3[[#This Row],[Nom Prénom]],Tableau6[[#Headers],[Infirmière]:[Personne 19]],0)))=TRUE,"Form","")</f>
        <v/>
      </c>
      <c r="KS19" s="139" t="str">
        <f>IF(ISTEXT(INDEX('Abs Formation'!$B$4:$T$369,MATCH(KS$9*1,Tableau6[Date],0),MATCH(Tableau3[[#This Row],[Nom Prénom]],Tableau6[[#Headers],[Infirmière]:[Personne 19]],0)))=TRUE,"Form","")</f>
        <v/>
      </c>
      <c r="KT19" s="139" t="str">
        <f>IF(ISTEXT(INDEX('Abs Formation'!$B$4:$T$369,MATCH(KT$9*1,Tableau6[Date],0),MATCH(Tableau3[[#This Row],[Nom Prénom]],Tableau6[[#Headers],[Infirmière]:[Personne 19]],0)))=TRUE,"Form","")</f>
        <v/>
      </c>
      <c r="KU19" s="139" t="str">
        <f>IF(ISTEXT(INDEX('Abs Formation'!$B$4:$T$369,MATCH(KU$9*1,Tableau6[Date],0),MATCH(Tableau3[[#This Row],[Nom Prénom]],Tableau6[[#Headers],[Infirmière]:[Personne 19]],0)))=TRUE,"Form","")</f>
        <v/>
      </c>
      <c r="KV19" s="139" t="str">
        <f>IF(ISTEXT(INDEX('Abs Formation'!$B$4:$T$369,MATCH(KV$9*1,Tableau6[Date],0),MATCH(Tableau3[[#This Row],[Nom Prénom]],Tableau6[[#Headers],[Infirmière]:[Personne 19]],0)))=TRUE,"Form","")</f>
        <v/>
      </c>
      <c r="KW19" s="139" t="str">
        <f>IF(ISTEXT(INDEX('Abs Formation'!$B$4:$T$369,MATCH(KW$9*1,Tableau6[Date],0),MATCH(Tableau3[[#This Row],[Nom Prénom]],Tableau6[[#Headers],[Infirmière]:[Personne 19]],0)))=TRUE,"Form","")</f>
        <v/>
      </c>
      <c r="KX19" s="139" t="str">
        <f>IF(ISTEXT(INDEX('Abs Formation'!$B$4:$T$369,MATCH(KX$9*1,Tableau6[Date],0),MATCH(Tableau3[[#This Row],[Nom Prénom]],Tableau6[[#Headers],[Infirmière]:[Personne 19]],0)))=TRUE,"Form","")</f>
        <v/>
      </c>
      <c r="KY19" s="139" t="str">
        <f>IF(ISTEXT(INDEX('Abs Formation'!$B$4:$T$369,MATCH(KY$9*1,Tableau6[Date],0),MATCH(Tableau3[[#This Row],[Nom Prénom]],Tableau6[[#Headers],[Infirmière]:[Personne 19]],0)))=TRUE,"Form","")</f>
        <v/>
      </c>
      <c r="KZ19" s="139" t="str">
        <f>IF(ISTEXT(INDEX('Abs Formation'!$B$4:$T$369,MATCH(KZ$9*1,Tableau6[Date],0),MATCH(Tableau3[[#This Row],[Nom Prénom]],Tableau6[[#Headers],[Infirmière]:[Personne 19]],0)))=TRUE,"Form","")</f>
        <v/>
      </c>
      <c r="LA19" s="139" t="str">
        <f>IF(ISTEXT(INDEX('Abs Formation'!$B$4:$T$369,MATCH(LA$9*1,Tableau6[Date],0),MATCH(Tableau3[[#This Row],[Nom Prénom]],Tableau6[[#Headers],[Infirmière]:[Personne 19]],0)))=TRUE,"Form","")</f>
        <v/>
      </c>
      <c r="LB19" s="139" t="str">
        <f>IF(ISTEXT(INDEX('Abs Formation'!$B$4:$T$369,MATCH(LB$9*1,Tableau6[Date],0),MATCH(Tableau3[[#This Row],[Nom Prénom]],Tableau6[[#Headers],[Infirmière]:[Personne 19]],0)))=TRUE,"Form","")</f>
        <v/>
      </c>
      <c r="LC19" s="139" t="str">
        <f>IF(ISTEXT(INDEX('Abs Formation'!$B$4:$T$369,MATCH(LC$9*1,Tableau6[Date],0),MATCH(Tableau3[[#This Row],[Nom Prénom]],Tableau6[[#Headers],[Infirmière]:[Personne 19]],0)))=TRUE,"Form","")</f>
        <v/>
      </c>
      <c r="LD19" s="139" t="str">
        <f>IF(ISTEXT(INDEX('Abs Formation'!$B$4:$T$369,MATCH(LD$9*1,Tableau6[Date],0),MATCH(Tableau3[[#This Row],[Nom Prénom]],Tableau6[[#Headers],[Infirmière]:[Personne 19]],0)))=TRUE,"Form","")</f>
        <v/>
      </c>
      <c r="LE19" s="139" t="str">
        <f>IF(ISTEXT(INDEX('Abs Formation'!$B$4:$T$369,MATCH(LE$9*1,Tableau6[Date],0),MATCH(Tableau3[[#This Row],[Nom Prénom]],Tableau6[[#Headers],[Infirmière]:[Personne 19]],0)))=TRUE,"Form","")</f>
        <v/>
      </c>
      <c r="LF19" s="139" t="str">
        <f>IF(ISTEXT(INDEX('Abs Formation'!$B$4:$T$369,MATCH(LF$9*1,Tableau6[Date],0),MATCH(Tableau3[[#This Row],[Nom Prénom]],Tableau6[[#Headers],[Infirmière]:[Personne 19]],0)))=TRUE,"Form","")</f>
        <v/>
      </c>
      <c r="LG19" s="139" t="str">
        <f>IF(ISTEXT(INDEX('Abs Formation'!$B$4:$T$369,MATCH(LG$9*1,Tableau6[Date],0),MATCH(Tableau3[[#This Row],[Nom Prénom]],Tableau6[[#Headers],[Infirmière]:[Personne 19]],0)))=TRUE,"Form","")</f>
        <v/>
      </c>
      <c r="LH19" s="140" t="str">
        <f>IF(ISTEXT(INDEX('Abs Formation'!$B$4:$T$369,MATCH(LH$9*1,Tableau6[Date],0),MATCH(Tableau3[[#This Row],[Nom Prénom]],Tableau6[[#Headers],[Infirmière]:[Personne 19]],0)))=TRUE,"Form","")</f>
        <v/>
      </c>
      <c r="LI19" s="140" t="str">
        <f>IF(ISTEXT(INDEX('Abs Formation'!$B$4:$T$369,MATCH(LI$9*1,Tableau6[Date],0),MATCH(Tableau3[[#This Row],[Nom Prénom]],Tableau6[[#Headers],[Infirmière]:[Personne 19]],0)))=TRUE,"Form","")</f>
        <v/>
      </c>
      <c r="LJ19" s="140" t="str">
        <f>IF(ISTEXT(INDEX('Abs Formation'!$B$4:$T$369,MATCH(LJ$9*1,Tableau6[Date],0),MATCH(Tableau3[[#This Row],[Nom Prénom]],Tableau6[[#Headers],[Infirmière]:[Personne 19]],0)))=TRUE,"Form","")</f>
        <v/>
      </c>
      <c r="LK19" s="140" t="str">
        <f>IF(ISTEXT(INDEX('Abs Formation'!$B$4:$T$369,MATCH(LK$9*1,Tableau6[Date],0),MATCH(Tableau3[[#This Row],[Nom Prénom]],Tableau6[[#Headers],[Infirmière]:[Personne 19]],0)))=TRUE,"Form","")</f>
        <v/>
      </c>
      <c r="LL19" s="140" t="str">
        <f>IF(ISTEXT(INDEX('Abs Formation'!$B$4:$T$369,MATCH(LL$9*1,Tableau6[Date],0),MATCH(Tableau3[[#This Row],[Nom Prénom]],Tableau6[[#Headers],[Infirmière]:[Personne 19]],0)))=TRUE,"Form","")</f>
        <v/>
      </c>
      <c r="LM19" s="140" t="str">
        <f>IF(ISTEXT(INDEX('Abs Formation'!$B$4:$T$369,MATCH(LM$9*1,Tableau6[Date],0),MATCH(Tableau3[[#This Row],[Nom Prénom]],Tableau6[[#Headers],[Infirmière]:[Personne 19]],0)))=TRUE,"Form","")</f>
        <v/>
      </c>
      <c r="LN19" s="140" t="str">
        <f>IF(ISTEXT(INDEX('Abs Formation'!$B$4:$T$369,MATCH(LN$9*1,Tableau6[Date],0),MATCH(Tableau3[[#This Row],[Nom Prénom]],Tableau6[[#Headers],[Infirmière]:[Personne 19]],0)))=TRUE,"Form","")</f>
        <v/>
      </c>
      <c r="LO19" s="140" t="str">
        <f>IF(ISTEXT(INDEX('Abs Formation'!$B$4:$T$369,MATCH(LO$9*1,Tableau6[Date],0),MATCH(Tableau3[[#This Row],[Nom Prénom]],Tableau6[[#Headers],[Infirmière]:[Personne 19]],0)))=TRUE,"Form","")</f>
        <v/>
      </c>
      <c r="LP19" s="140" t="str">
        <f>IF(ISTEXT(INDEX('Abs Formation'!$B$4:$T$369,MATCH(LP$9*1,Tableau6[Date],0),MATCH(Tableau3[[#This Row],[Nom Prénom]],Tableau6[[#Headers],[Infirmière]:[Personne 19]],0)))=TRUE,"Form","")</f>
        <v/>
      </c>
      <c r="LQ19" s="140" t="str">
        <f>IF(ISTEXT(INDEX('Abs Formation'!$B$4:$T$369,MATCH(LQ$9*1,Tableau6[Date],0),MATCH(Tableau3[[#This Row],[Nom Prénom]],Tableau6[[#Headers],[Infirmière]:[Personne 19]],0)))=TRUE,"Form","")</f>
        <v/>
      </c>
      <c r="LR19" s="140" t="str">
        <f>IF(ISTEXT(INDEX('Abs Formation'!$B$4:$T$369,MATCH(LR$9*1,Tableau6[Date],0),MATCH(Tableau3[[#This Row],[Nom Prénom]],Tableau6[[#Headers],[Infirmière]:[Personne 19]],0)))=TRUE,"Form","")</f>
        <v/>
      </c>
      <c r="LS19" s="140" t="str">
        <f>IF(ISTEXT(INDEX('Abs Formation'!$B$4:$T$369,MATCH(LS$9*1,Tableau6[Date],0),MATCH(Tableau3[[#This Row],[Nom Prénom]],Tableau6[[#Headers],[Infirmière]:[Personne 19]],0)))=TRUE,"Form","")</f>
        <v/>
      </c>
      <c r="LT19" s="140" t="str">
        <f>IF(ISTEXT(INDEX('Abs Formation'!$B$4:$T$369,MATCH(LT$9*1,Tableau6[Date],0),MATCH(Tableau3[[#This Row],[Nom Prénom]],Tableau6[[#Headers],[Infirmière]:[Personne 19]],0)))=TRUE,"Form","")</f>
        <v/>
      </c>
      <c r="LU19" s="140" t="str">
        <f>IF(ISTEXT(INDEX('Abs Formation'!$B$4:$T$369,MATCH(LU$9*1,Tableau6[Date],0),MATCH(Tableau3[[#This Row],[Nom Prénom]],Tableau6[[#Headers],[Infirmière]:[Personne 19]],0)))=TRUE,"Form","")</f>
        <v/>
      </c>
      <c r="LV19" s="140" t="str">
        <f>IF(ISTEXT(INDEX('Abs Formation'!$B$4:$T$369,MATCH(LV$9*1,Tableau6[Date],0),MATCH(Tableau3[[#This Row],[Nom Prénom]],Tableau6[[#Headers],[Infirmière]:[Personne 19]],0)))=TRUE,"Form","")</f>
        <v/>
      </c>
      <c r="LW19" s="140" t="str">
        <f>IF(ISTEXT(INDEX('Abs Formation'!$B$4:$T$369,MATCH(LW$9*1,Tableau6[Date],0),MATCH(Tableau3[[#This Row],[Nom Prénom]],Tableau6[[#Headers],[Infirmière]:[Personne 19]],0)))=TRUE,"Form","")</f>
        <v/>
      </c>
      <c r="LX19" s="140" t="str">
        <f>IF(ISTEXT(INDEX('Abs Formation'!$B$4:$T$369,MATCH(LX$9*1,Tableau6[Date],0),MATCH(Tableau3[[#This Row],[Nom Prénom]],Tableau6[[#Headers],[Infirmière]:[Personne 19]],0)))=TRUE,"Form","")</f>
        <v/>
      </c>
      <c r="LY19" s="140" t="str">
        <f>IF(ISTEXT(INDEX('Abs Formation'!$B$4:$T$369,MATCH(LY$9*1,Tableau6[Date],0),MATCH(Tableau3[[#This Row],[Nom Prénom]],Tableau6[[#Headers],[Infirmière]:[Personne 19]],0)))=TRUE,"Form","")</f>
        <v/>
      </c>
      <c r="LZ19" s="140" t="str">
        <f>IF(ISTEXT(INDEX('Abs Formation'!$B$4:$T$369,MATCH(LZ$9*1,Tableau6[Date],0),MATCH(Tableau3[[#This Row],[Nom Prénom]],Tableau6[[#Headers],[Infirmière]:[Personne 19]],0)))=TRUE,"Form","")</f>
        <v/>
      </c>
      <c r="MA19" s="140" t="str">
        <f>IF(ISTEXT(INDEX('Abs Formation'!$B$4:$T$369,MATCH(MA$9*1,Tableau6[Date],0),MATCH(Tableau3[[#This Row],[Nom Prénom]],Tableau6[[#Headers],[Infirmière]:[Personne 19]],0)))=TRUE,"Form","")</f>
        <v/>
      </c>
      <c r="MB19" s="140" t="str">
        <f>IF(ISTEXT(INDEX('Abs Formation'!$B$4:$T$369,MATCH(MB$9*1,Tableau6[Date],0),MATCH(Tableau3[[#This Row],[Nom Prénom]],Tableau6[[#Headers],[Infirmière]:[Personne 19]],0)))=TRUE,"Form","")</f>
        <v/>
      </c>
      <c r="MC19" s="140" t="str">
        <f>IF(ISTEXT(INDEX('Abs Formation'!$B$4:$T$369,MATCH(MC$9*1,Tableau6[Date],0),MATCH(Tableau3[[#This Row],[Nom Prénom]],Tableau6[[#Headers],[Infirmière]:[Personne 19]],0)))=TRUE,"Form","")</f>
        <v/>
      </c>
      <c r="MD19" s="140" t="str">
        <f>IF(ISTEXT(INDEX('Abs Formation'!$B$4:$T$369,MATCH(MD$9*1,Tableau6[Date],0),MATCH(Tableau3[[#This Row],[Nom Prénom]],Tableau6[[#Headers],[Infirmière]:[Personne 19]],0)))=TRUE,"Form","")</f>
        <v/>
      </c>
      <c r="ME19" s="140" t="str">
        <f>IF(ISTEXT(INDEX('Abs Formation'!$B$4:$T$369,MATCH(ME$9*1,Tableau6[Date],0),MATCH(Tableau3[[#This Row],[Nom Prénom]],Tableau6[[#Headers],[Infirmière]:[Personne 19]],0)))=TRUE,"Form","")</f>
        <v/>
      </c>
      <c r="MF19" s="140" t="str">
        <f>IF(ISTEXT(INDEX('Abs Formation'!$B$4:$T$369,MATCH(MF$9*1,Tableau6[Date],0),MATCH(Tableau3[[#This Row],[Nom Prénom]],Tableau6[[#Headers],[Infirmière]:[Personne 19]],0)))=TRUE,"Form","")</f>
        <v/>
      </c>
      <c r="MG19" s="140" t="str">
        <f>IF(ISTEXT(INDEX('Abs Formation'!$B$4:$T$369,MATCH(MG$9*1,Tableau6[Date],0),MATCH(Tableau3[[#This Row],[Nom Prénom]],Tableau6[[#Headers],[Infirmière]:[Personne 19]],0)))=TRUE,"Form","")</f>
        <v/>
      </c>
      <c r="MH19" s="140" t="str">
        <f>IF(ISTEXT(INDEX('Abs Formation'!$B$4:$T$369,MATCH(MH$9*1,Tableau6[Date],0),MATCH(Tableau3[[#This Row],[Nom Prénom]],Tableau6[[#Headers],[Infirmière]:[Personne 19]],0)))=TRUE,"Form","")</f>
        <v/>
      </c>
      <c r="MI19" s="140" t="str">
        <f>IF(ISTEXT(INDEX('Abs Formation'!$B$4:$T$369,MATCH(MI$9*1,Tableau6[Date],0),MATCH(Tableau3[[#This Row],[Nom Prénom]],Tableau6[[#Headers],[Infirmière]:[Personne 19]],0)))=TRUE,"Form","")</f>
        <v/>
      </c>
      <c r="MJ19" s="140" t="str">
        <f>IF(ISTEXT(INDEX('Abs Formation'!$B$4:$T$369,MATCH(MJ$9*1,Tableau6[Date],0),MATCH(Tableau3[[#This Row],[Nom Prénom]],Tableau6[[#Headers],[Infirmière]:[Personne 19]],0)))=TRUE,"Form","")</f>
        <v/>
      </c>
      <c r="MK19" s="140" t="str">
        <f>IF(ISTEXT(INDEX('Abs Formation'!$B$4:$T$369,MATCH(MK$9*1,Tableau6[Date],0),MATCH(Tableau3[[#This Row],[Nom Prénom]],Tableau6[[#Headers],[Infirmière]:[Personne 19]],0)))=TRUE,"Form","")</f>
        <v/>
      </c>
      <c r="ML19" s="141" t="str">
        <f>IF(ISTEXT(INDEX('Abs Formation'!$B$4:$T$369,MATCH(ML$9*1,Tableau6[Date],0),MATCH(Tableau3[[#This Row],[Nom Prénom]],Tableau6[[#Headers],[Infirmière]:[Personne 19]],0)))=TRUE,"Form","")</f>
        <v/>
      </c>
      <c r="MM19" s="141" t="str">
        <f>IF(ISTEXT(INDEX('Abs Formation'!$B$4:$T$369,MATCH(MM$9*1,Tableau6[Date],0),MATCH(Tableau3[[#This Row],[Nom Prénom]],Tableau6[[#Headers],[Infirmière]:[Personne 19]],0)))=TRUE,"Form","")</f>
        <v/>
      </c>
      <c r="MN19" s="141" t="str">
        <f>IF(ISTEXT(INDEX('Abs Formation'!$B$4:$T$369,MATCH(MN$9*1,Tableau6[Date],0),MATCH(Tableau3[[#This Row],[Nom Prénom]],Tableau6[[#Headers],[Infirmière]:[Personne 19]],0)))=TRUE,"Form","")</f>
        <v/>
      </c>
      <c r="MO19" s="141" t="str">
        <f>IF(ISTEXT(INDEX('Abs Formation'!$B$4:$T$369,MATCH(MO$9*1,Tableau6[Date],0),MATCH(Tableau3[[#This Row],[Nom Prénom]],Tableau6[[#Headers],[Infirmière]:[Personne 19]],0)))=TRUE,"Form","")</f>
        <v/>
      </c>
      <c r="MP19" s="141" t="str">
        <f>IF(ISTEXT(INDEX('Abs Formation'!$B$4:$T$369,MATCH(MP$9*1,Tableau6[Date],0),MATCH(Tableau3[[#This Row],[Nom Prénom]],Tableau6[[#Headers],[Infirmière]:[Personne 19]],0)))=TRUE,"Form","")</f>
        <v/>
      </c>
      <c r="MQ19" s="141" t="str">
        <f>IF(ISTEXT(INDEX('Abs Formation'!$B$4:$T$369,MATCH(MQ$9*1,Tableau6[Date],0),MATCH(Tableau3[[#This Row],[Nom Prénom]],Tableau6[[#Headers],[Infirmière]:[Personne 19]],0)))=TRUE,"Form","")</f>
        <v/>
      </c>
      <c r="MR19" s="141" t="str">
        <f>IF(ISTEXT(INDEX('Abs Formation'!$B$4:$T$369,MATCH(MR$9*1,Tableau6[Date],0),MATCH(Tableau3[[#This Row],[Nom Prénom]],Tableau6[[#Headers],[Infirmière]:[Personne 19]],0)))=TRUE,"Form","")</f>
        <v/>
      </c>
      <c r="MS19" s="141" t="str">
        <f>IF(ISTEXT(INDEX('Abs Formation'!$B$4:$T$369,MATCH(MS$9*1,Tableau6[Date],0),MATCH(Tableau3[[#This Row],[Nom Prénom]],Tableau6[[#Headers],[Infirmière]:[Personne 19]],0)))=TRUE,"Form","")</f>
        <v/>
      </c>
      <c r="MT19" s="141" t="str">
        <f>IF(ISTEXT(INDEX('Abs Formation'!$B$4:$T$369,MATCH(MT$9*1,Tableau6[Date],0),MATCH(Tableau3[[#This Row],[Nom Prénom]],Tableau6[[#Headers],[Infirmière]:[Personne 19]],0)))=TRUE,"Form","")</f>
        <v/>
      </c>
      <c r="MU19" s="141" t="str">
        <f>IF(ISTEXT(INDEX('Abs Formation'!$B$4:$T$369,MATCH(MU$9*1,Tableau6[Date],0),MATCH(Tableau3[[#This Row],[Nom Prénom]],Tableau6[[#Headers],[Infirmière]:[Personne 19]],0)))=TRUE,"Form","")</f>
        <v/>
      </c>
      <c r="MV19" s="141" t="str">
        <f>IF(ISTEXT(INDEX('Abs Formation'!$B$4:$T$369,MATCH(MV$9*1,Tableau6[Date],0),MATCH(Tableau3[[#This Row],[Nom Prénom]],Tableau6[[#Headers],[Infirmière]:[Personne 19]],0)))=TRUE,"Form","")</f>
        <v/>
      </c>
      <c r="MW19" s="141" t="str">
        <f>IF(ISTEXT(INDEX('Abs Formation'!$B$4:$T$369,MATCH(MW$9*1,Tableau6[Date],0),MATCH(Tableau3[[#This Row],[Nom Prénom]],Tableau6[[#Headers],[Infirmière]:[Personne 19]],0)))=TRUE,"Form","")</f>
        <v/>
      </c>
      <c r="MX19" s="141" t="str">
        <f>IF(ISTEXT(INDEX('Abs Formation'!$B$4:$T$369,MATCH(MX$9*1,Tableau6[Date],0),MATCH(Tableau3[[#This Row],[Nom Prénom]],Tableau6[[#Headers],[Infirmière]:[Personne 19]],0)))=TRUE,"Form","")</f>
        <v/>
      </c>
      <c r="MY19" s="141" t="str">
        <f>IF(ISTEXT(INDEX('Abs Formation'!$B$4:$T$369,MATCH(MY$9*1,Tableau6[Date],0),MATCH(Tableau3[[#This Row],[Nom Prénom]],Tableau6[[#Headers],[Infirmière]:[Personne 19]],0)))=TRUE,"Form","")</f>
        <v/>
      </c>
      <c r="MZ19" s="141" t="str">
        <f>IF(ISTEXT(INDEX('Abs Formation'!$B$4:$T$369,MATCH(MZ$9*1,Tableau6[Date],0),MATCH(Tableau3[[#This Row],[Nom Prénom]],Tableau6[[#Headers],[Infirmière]:[Personne 19]],0)))=TRUE,"Form","")</f>
        <v/>
      </c>
      <c r="NA19" s="141" t="str">
        <f>IF(ISTEXT(INDEX('Abs Formation'!$B$4:$T$369,MATCH(NA$9*1,Tableau6[Date],0),MATCH(Tableau3[[#This Row],[Nom Prénom]],Tableau6[[#Headers],[Infirmière]:[Personne 19]],0)))=TRUE,"Form","")</f>
        <v/>
      </c>
      <c r="NB19" s="141" t="str">
        <f>IF(ISTEXT(INDEX('Abs Formation'!$B$4:$T$369,MATCH(NB$9*1,Tableau6[Date],0),MATCH(Tableau3[[#This Row],[Nom Prénom]],Tableau6[[#Headers],[Infirmière]:[Personne 19]],0)))=TRUE,"Form","")</f>
        <v/>
      </c>
      <c r="NC19" s="141" t="str">
        <f>IF(ISTEXT(INDEX('Abs Formation'!$B$4:$T$369,MATCH(NC$9*1,Tableau6[Date],0),MATCH(Tableau3[[#This Row],[Nom Prénom]],Tableau6[[#Headers],[Infirmière]:[Personne 19]],0)))=TRUE,"Form","")</f>
        <v/>
      </c>
      <c r="ND19" s="141" t="str">
        <f>IF(ISTEXT(INDEX('Abs Formation'!$B$4:$T$369,MATCH(ND$9*1,Tableau6[Date],0),MATCH(Tableau3[[#This Row],[Nom Prénom]],Tableau6[[#Headers],[Infirmière]:[Personne 19]],0)))=TRUE,"Form","")</f>
        <v/>
      </c>
      <c r="NE19" s="141" t="str">
        <f>IF(ISTEXT(INDEX('Abs Formation'!$B$4:$T$369,MATCH(NE$9*1,Tableau6[Date],0),MATCH(Tableau3[[#This Row],[Nom Prénom]],Tableau6[[#Headers],[Infirmière]:[Personne 19]],0)))=TRUE,"Form","")</f>
        <v/>
      </c>
      <c r="NF19" s="141" t="str">
        <f>IF(ISTEXT(INDEX('Abs Formation'!$B$4:$T$369,MATCH(NF$9*1,Tableau6[Date],0),MATCH(Tableau3[[#This Row],[Nom Prénom]],Tableau6[[#Headers],[Infirmière]:[Personne 19]],0)))=TRUE,"Form","")</f>
        <v/>
      </c>
      <c r="NG19" s="141" t="str">
        <f>IF(ISTEXT(INDEX('Abs Formation'!$B$4:$T$369,MATCH(NG$9*1,Tableau6[Date],0),MATCH(Tableau3[[#This Row],[Nom Prénom]],Tableau6[[#Headers],[Infirmière]:[Personne 19]],0)))=TRUE,"Form","")</f>
        <v/>
      </c>
      <c r="NH19" s="141" t="str">
        <f>IF(ISTEXT(INDEX('Abs Formation'!$B$4:$T$369,MATCH(NH$9*1,Tableau6[Date],0),MATCH(Tableau3[[#This Row],[Nom Prénom]],Tableau6[[#Headers],[Infirmière]:[Personne 19]],0)))=TRUE,"Form","")</f>
        <v/>
      </c>
      <c r="NI19" s="141" t="str">
        <f>IF(ISTEXT(INDEX('Abs Formation'!$B$4:$T$369,MATCH(NI$9*1,Tableau6[Date],0),MATCH(Tableau3[[#This Row],[Nom Prénom]],Tableau6[[#Headers],[Infirmière]:[Personne 19]],0)))=TRUE,"Form","")</f>
        <v/>
      </c>
      <c r="NJ19" s="141" t="str">
        <f>IF(ISTEXT(INDEX('Abs Formation'!$B$4:$T$369,MATCH(NJ$9*1,Tableau6[Date],0),MATCH(Tableau3[[#This Row],[Nom Prénom]],Tableau6[[#Headers],[Infirmière]:[Personne 19]],0)))=TRUE,"Form","")</f>
        <v/>
      </c>
      <c r="NK19" s="141" t="str">
        <f>IF(ISTEXT(INDEX('Abs Formation'!$B$4:$T$369,MATCH(NK$9*1,Tableau6[Date],0),MATCH(Tableau3[[#This Row],[Nom Prénom]],Tableau6[[#Headers],[Infirmière]:[Personne 19]],0)))=TRUE,"Form","")</f>
        <v/>
      </c>
      <c r="NL19" s="141" t="str">
        <f>IF(ISTEXT(INDEX('Abs Formation'!$B$4:$T$369,MATCH(NL$9*1,Tableau6[Date],0),MATCH(Tableau3[[#This Row],[Nom Prénom]],Tableau6[[#Headers],[Infirmière]:[Personne 19]],0)))=TRUE,"Form","")</f>
        <v/>
      </c>
      <c r="NM19" s="141" t="str">
        <f>IF(ISTEXT(INDEX('Abs Formation'!$B$4:$T$369,MATCH(NM$9*1,Tableau6[Date],0),MATCH(Tableau3[[#This Row],[Nom Prénom]],Tableau6[[#Headers],[Infirmière]:[Personne 19]],0)))=TRUE,"Form","")</f>
        <v/>
      </c>
      <c r="NN19" s="141" t="str">
        <f>IF(ISTEXT(INDEX('Abs Formation'!$B$4:$T$369,MATCH(NN$9*1,Tableau6[Date],0),MATCH(Tableau3[[#This Row],[Nom Prénom]],Tableau6[[#Headers],[Infirmière]:[Personne 19]],0)))=TRUE,"Form","")</f>
        <v/>
      </c>
      <c r="NO19" s="141" t="str">
        <f>IF(ISTEXT(INDEX('Abs Formation'!$B$4:$T$369,MATCH(NO$9*1,Tableau6[Date],0),MATCH(Tableau3[[#This Row],[Nom Prénom]],Tableau6[[#Headers],[Infirmière]:[Personne 19]],0)))=TRUE,"Form","")</f>
        <v/>
      </c>
      <c r="NP19" s="145" t="str">
        <f>IF(ISTEXT(INDEX('Abs Formation'!$B$4:$T$369,MATCH(NP$9*1,Tableau6[Date],0),MATCH(Tableau3[[#This Row],[Nom Prénom]],Tableau6[[#Headers],[Infirmière]:[Personne 19]],0)))=TRUE,"Form","")</f>
        <v/>
      </c>
    </row>
    <row r="20" spans="1:380" ht="27" customHeight="1" x14ac:dyDescent="0.2">
      <c r="A20" s="77"/>
      <c r="B20" s="77"/>
      <c r="C20" s="77"/>
      <c r="D20" s="77">
        <f t="shared" si="7"/>
        <v>0</v>
      </c>
      <c r="E20" s="77">
        <f t="shared" si="8"/>
        <v>0</v>
      </c>
      <c r="F20" s="77">
        <f t="shared" si="9"/>
        <v>0</v>
      </c>
      <c r="G20" s="77">
        <f t="shared" si="10"/>
        <v>0</v>
      </c>
      <c r="H20" s="77">
        <f t="shared" si="5"/>
        <v>0</v>
      </c>
      <c r="I20" s="77">
        <f t="shared" si="6"/>
        <v>0</v>
      </c>
      <c r="J20" s="77">
        <f t="shared" si="11"/>
        <v>0</v>
      </c>
      <c r="K20" s="77" t="s">
        <v>90</v>
      </c>
      <c r="L20" s="77"/>
      <c r="M20" s="77"/>
      <c r="N20" s="148"/>
      <c r="O20" s="78" t="s">
        <v>614</v>
      </c>
      <c r="P20" s="131" t="str">
        <f>IF(ISTEXT(INDEX('Abs Formation'!$B$4:$T$369,MATCH(P$9*1,Tableau6[Date],0),MATCH(Tableau3[[#This Row],[Nom Prénom]],Tableau6[[#Headers],[Infirmière]:[Personne 19]],0)))=TRUE,"Form","")</f>
        <v/>
      </c>
      <c r="Q20" s="131" t="str">
        <f>IF(ISTEXT(INDEX('Abs Formation'!$B$4:$T$369,MATCH(Q$9*1,Tableau6[Date],0),MATCH(Tableau3[[#This Row],[Nom Prénom]],Tableau6[[#Headers],[Infirmière]:[Personne 19]],0)))=TRUE,"Form","")</f>
        <v/>
      </c>
      <c r="R20" s="131" t="str">
        <f>IF(ISTEXT(INDEX('Abs Formation'!$B$4:$T$369,MATCH(R$9*1,Tableau6[Date],0),MATCH(Tableau3[[#This Row],[Nom Prénom]],Tableau6[[#Headers],[Infirmière]:[Personne 19]],0)))=TRUE,"Form","")</f>
        <v/>
      </c>
      <c r="S20" s="131" t="str">
        <f>IF(ISTEXT(INDEX('Abs Formation'!$B$4:$T$369,MATCH(S$9*1,Tableau6[Date],0),MATCH(Tableau3[[#This Row],[Nom Prénom]],Tableau6[[#Headers],[Infirmière]:[Personne 19]],0)))=TRUE,"Form","")</f>
        <v/>
      </c>
      <c r="T20" s="131" t="str">
        <f>IF(ISTEXT(INDEX('Abs Formation'!$B$4:$T$369,MATCH(T$9*1,Tableau6[Date],0),MATCH(Tableau3[[#This Row],[Nom Prénom]],Tableau6[[#Headers],[Infirmière]:[Personne 19]],0)))=TRUE,"Form","")</f>
        <v/>
      </c>
      <c r="U20" s="131" t="str">
        <f>IF(ISTEXT(INDEX('Abs Formation'!$B$4:$T$369,MATCH(U$9*1,Tableau6[Date],0),MATCH(Tableau3[[#This Row],[Nom Prénom]],Tableau6[[#Headers],[Infirmière]:[Personne 19]],0)))=TRUE,"Form","")</f>
        <v/>
      </c>
      <c r="V20" s="131" t="str">
        <f>IF(ISTEXT(INDEX('Abs Formation'!$B$4:$T$369,MATCH(V$9*1,Tableau6[Date],0),MATCH(Tableau3[[#This Row],[Nom Prénom]],Tableau6[[#Headers],[Infirmière]:[Personne 19]],0)))=TRUE,"Form","")</f>
        <v/>
      </c>
      <c r="W20" s="131" t="str">
        <f>IF(ISTEXT(INDEX('Abs Formation'!$B$4:$T$369,MATCH(W$9*1,Tableau6[Date],0),MATCH(Tableau3[[#This Row],[Nom Prénom]],Tableau6[[#Headers],[Infirmière]:[Personne 19]],0)))=TRUE,"Form","")</f>
        <v/>
      </c>
      <c r="X20" s="131" t="str">
        <f>IF(ISTEXT(INDEX('Abs Formation'!$B$4:$T$369,MATCH(X$9*1,Tableau6[Date],0),MATCH(Tableau3[[#This Row],[Nom Prénom]],Tableau6[[#Headers],[Infirmière]:[Personne 19]],0)))=TRUE,"Form","")</f>
        <v/>
      </c>
      <c r="Y20" s="131" t="str">
        <f>IF(ISTEXT(INDEX('Abs Formation'!$B$4:$T$369,MATCH(Y$9*1,Tableau6[Date],0),MATCH(Tableau3[[#This Row],[Nom Prénom]],Tableau6[[#Headers],[Infirmière]:[Personne 19]],0)))=TRUE,"Form","")</f>
        <v/>
      </c>
      <c r="Z20" s="131" t="str">
        <f>IF(ISTEXT(INDEX('Abs Formation'!$B$4:$T$369,MATCH(Z$9*1,Tableau6[Date],0),MATCH(Tableau3[[#This Row],[Nom Prénom]],Tableau6[[#Headers],[Infirmière]:[Personne 19]],0)))=TRUE,"Form","")</f>
        <v/>
      </c>
      <c r="AA20" s="131" t="str">
        <f>IF(ISTEXT(INDEX('Abs Formation'!$B$4:$T$369,MATCH(AA$9*1,Tableau6[Date],0),MATCH(Tableau3[[#This Row],[Nom Prénom]],Tableau6[[#Headers],[Infirmière]:[Personne 19]],0)))=TRUE,"Form","")</f>
        <v/>
      </c>
      <c r="AB20" s="131" t="str">
        <f>IF(ISTEXT(INDEX('Abs Formation'!$B$4:$T$369,MATCH(AB$9*1,Tableau6[Date],0),MATCH(Tableau3[[#This Row],[Nom Prénom]],Tableau6[[#Headers],[Infirmière]:[Personne 19]],0)))=TRUE,"Form","")</f>
        <v/>
      </c>
      <c r="AC20" s="131" t="str">
        <f>IF(ISTEXT(INDEX('Abs Formation'!$B$4:$T$369,MATCH(AC$9*1,Tableau6[Date],0),MATCH(Tableau3[[#This Row],[Nom Prénom]],Tableau6[[#Headers],[Infirmière]:[Personne 19]],0)))=TRUE,"Form","")</f>
        <v/>
      </c>
      <c r="AD20" s="131" t="str">
        <f>IF(ISTEXT(INDEX('Abs Formation'!$B$4:$T$369,MATCH(AD$9*1,Tableau6[Date],0),MATCH(Tableau3[[#This Row],[Nom Prénom]],Tableau6[[#Headers],[Infirmière]:[Personne 19]],0)))=TRUE,"Form","")</f>
        <v/>
      </c>
      <c r="AE20" s="131" t="str">
        <f>IF(ISTEXT(INDEX('Abs Formation'!$B$4:$T$369,MATCH(AE$9*1,Tableau6[Date],0),MATCH(Tableau3[[#This Row],[Nom Prénom]],Tableau6[[#Headers],[Infirmière]:[Personne 19]],0)))=TRUE,"Form","")</f>
        <v/>
      </c>
      <c r="AF20" s="131" t="str">
        <f>IF(ISTEXT(INDEX('Abs Formation'!$B$4:$T$369,MATCH(AF$9*1,Tableau6[Date],0),MATCH(Tableau3[[#This Row],[Nom Prénom]],Tableau6[[#Headers],[Infirmière]:[Personne 19]],0)))=TRUE,"Form","")</f>
        <v/>
      </c>
      <c r="AG20" s="131" t="str">
        <f>IF(ISTEXT(INDEX('Abs Formation'!$B$4:$T$369,MATCH(AG$9*1,Tableau6[Date],0),MATCH(Tableau3[[#This Row],[Nom Prénom]],Tableau6[[#Headers],[Infirmière]:[Personne 19]],0)))=TRUE,"Form","")</f>
        <v/>
      </c>
      <c r="AH20" s="131" t="str">
        <f>IF(ISTEXT(INDEX('Abs Formation'!$B$4:$T$369,MATCH(AH$9*1,Tableau6[Date],0),MATCH(Tableau3[[#This Row],[Nom Prénom]],Tableau6[[#Headers],[Infirmière]:[Personne 19]],0)))=TRUE,"Form","")</f>
        <v/>
      </c>
      <c r="AI20" s="131" t="str">
        <f>IF(ISTEXT(INDEX('Abs Formation'!$B$4:$T$369,MATCH(AI$9*1,Tableau6[Date],0),MATCH(Tableau3[[#This Row],[Nom Prénom]],Tableau6[[#Headers],[Infirmière]:[Personne 19]],0)))=TRUE,"Form","")</f>
        <v/>
      </c>
      <c r="AJ20" s="131" t="str">
        <f>IF(ISTEXT(INDEX('Abs Formation'!$B$4:$T$369,MATCH(AJ$9*1,Tableau6[Date],0),MATCH(Tableau3[[#This Row],[Nom Prénom]],Tableau6[[#Headers],[Infirmière]:[Personne 19]],0)))=TRUE,"Form","")</f>
        <v/>
      </c>
      <c r="AK20" s="131" t="str">
        <f>IF(ISTEXT(INDEX('Abs Formation'!$B$4:$T$369,MATCH(AK$9*1,Tableau6[Date],0),MATCH(Tableau3[[#This Row],[Nom Prénom]],Tableau6[[#Headers],[Infirmière]:[Personne 19]],0)))=TRUE,"Form","")</f>
        <v/>
      </c>
      <c r="AL20" s="131" t="str">
        <f>IF(ISTEXT(INDEX('Abs Formation'!$B$4:$T$369,MATCH(AL$9*1,Tableau6[Date],0),MATCH(Tableau3[[#This Row],[Nom Prénom]],Tableau6[[#Headers],[Infirmière]:[Personne 19]],0)))=TRUE,"Form","")</f>
        <v/>
      </c>
      <c r="AM20" s="131" t="str">
        <f>IF(ISTEXT(INDEX('Abs Formation'!$B$4:$T$369,MATCH(AM$9*1,Tableau6[Date],0),MATCH(Tableau3[[#This Row],[Nom Prénom]],Tableau6[[#Headers],[Infirmière]:[Personne 19]],0)))=TRUE,"Form","")</f>
        <v/>
      </c>
      <c r="AN20" s="131" t="str">
        <f>IF(ISTEXT(INDEX('Abs Formation'!$B$4:$T$369,MATCH(AN$9*1,Tableau6[Date],0),MATCH(Tableau3[[#This Row],[Nom Prénom]],Tableau6[[#Headers],[Infirmière]:[Personne 19]],0)))=TRUE,"Form","")</f>
        <v/>
      </c>
      <c r="AO20" s="131" t="str">
        <f>IF(ISTEXT(INDEX('Abs Formation'!$B$4:$T$369,MATCH(AO$9*1,Tableau6[Date],0),MATCH(Tableau3[[#This Row],[Nom Prénom]],Tableau6[[#Headers],[Infirmière]:[Personne 19]],0)))=TRUE,"Form","")</f>
        <v/>
      </c>
      <c r="AP20" s="131" t="str">
        <f>IF(ISTEXT(INDEX('Abs Formation'!$B$4:$T$369,MATCH(AP$9*1,Tableau6[Date],0),MATCH(Tableau3[[#This Row],[Nom Prénom]],Tableau6[[#Headers],[Infirmière]:[Personne 19]],0)))=TRUE,"Form","")</f>
        <v/>
      </c>
      <c r="AQ20" s="131" t="str">
        <f>IF(ISTEXT(INDEX('Abs Formation'!$B$4:$T$369,MATCH(AQ$9*1,Tableau6[Date],0),MATCH(Tableau3[[#This Row],[Nom Prénom]],Tableau6[[#Headers],[Infirmière]:[Personne 19]],0)))=TRUE,"Form","")</f>
        <v/>
      </c>
      <c r="AR20" s="131" t="str">
        <f>IF(ISTEXT(INDEX('Abs Formation'!$B$4:$T$369,MATCH(AR$9*1,Tableau6[Date],0),MATCH(Tableau3[[#This Row],[Nom Prénom]],Tableau6[[#Headers],[Infirmière]:[Personne 19]],0)))=TRUE,"Form","")</f>
        <v/>
      </c>
      <c r="AS20" s="131" t="str">
        <f>IF(ISTEXT(INDEX('Abs Formation'!$B$4:$T$369,MATCH(AS$9*1,Tableau6[Date],0),MATCH(Tableau3[[#This Row],[Nom Prénom]],Tableau6[[#Headers],[Infirmière]:[Personne 19]],0)))=TRUE,"Form","")</f>
        <v/>
      </c>
      <c r="AT20" s="131" t="str">
        <f>IF(ISTEXT(INDEX('Abs Formation'!$B$4:$T$369,MATCH(AT$9*1,Tableau6[Date],0),MATCH(Tableau3[[#This Row],[Nom Prénom]],Tableau6[[#Headers],[Infirmière]:[Personne 19]],0)))=TRUE,"Form","")</f>
        <v/>
      </c>
      <c r="AU20" s="132" t="str">
        <f>IF(ISTEXT(INDEX('Abs Formation'!$B$4:$T$369,MATCH(AU$9*1,Tableau6[Date],0),MATCH(Tableau3[[#This Row],[Nom Prénom]],Tableau6[[#Headers],[Infirmière]:[Personne 19]],0)))=TRUE,"Form","")</f>
        <v/>
      </c>
      <c r="AV20" s="132" t="str">
        <f>IF(ISTEXT(INDEX('Abs Formation'!$B$4:$T$369,MATCH(AV$9*1,Tableau6[Date],0),MATCH(Tableau3[[#This Row],[Nom Prénom]],Tableau6[[#Headers],[Infirmière]:[Personne 19]],0)))=TRUE,"Form","")</f>
        <v/>
      </c>
      <c r="AW20" s="132" t="str">
        <f>IF(ISTEXT(INDEX('Abs Formation'!$B$4:$T$369,MATCH(AW$9*1,Tableau6[Date],0),MATCH(Tableau3[[#This Row],[Nom Prénom]],Tableau6[[#Headers],[Infirmière]:[Personne 19]],0)))=TRUE,"Form","")</f>
        <v/>
      </c>
      <c r="AX20" s="132" t="str">
        <f>IF(ISTEXT(INDEX('Abs Formation'!$B$4:$T$369,MATCH(AX$9*1,Tableau6[Date],0),MATCH(Tableau3[[#This Row],[Nom Prénom]],Tableau6[[#Headers],[Infirmière]:[Personne 19]],0)))=TRUE,"Form","")</f>
        <v/>
      </c>
      <c r="AY20" s="132" t="str">
        <f>IF(ISTEXT(INDEX('Abs Formation'!$B$4:$T$369,MATCH(AY$9*1,Tableau6[Date],0),MATCH(Tableau3[[#This Row],[Nom Prénom]],Tableau6[[#Headers],[Infirmière]:[Personne 19]],0)))=TRUE,"Form","")</f>
        <v/>
      </c>
      <c r="AZ20" s="132" t="str">
        <f>IF(ISTEXT(INDEX('Abs Formation'!$B$4:$T$369,MATCH(AZ$9*1,Tableau6[Date],0),MATCH(Tableau3[[#This Row],[Nom Prénom]],Tableau6[[#Headers],[Infirmière]:[Personne 19]],0)))=TRUE,"Form","")</f>
        <v/>
      </c>
      <c r="BA20" s="132" t="str">
        <f>IF(ISTEXT(INDEX('Abs Formation'!$B$4:$T$369,MATCH(BA$9*1,Tableau6[Date],0),MATCH(Tableau3[[#This Row],[Nom Prénom]],Tableau6[[#Headers],[Infirmière]:[Personne 19]],0)))=TRUE,"Form","")</f>
        <v/>
      </c>
      <c r="BB20" s="132" t="str">
        <f>IF(ISTEXT(INDEX('Abs Formation'!$B$4:$T$369,MATCH(BB$9*1,Tableau6[Date],0),MATCH(Tableau3[[#This Row],[Nom Prénom]],Tableau6[[#Headers],[Infirmière]:[Personne 19]],0)))=TRUE,"Form","")</f>
        <v/>
      </c>
      <c r="BC20" s="132" t="str">
        <f>IF(ISTEXT(INDEX('Abs Formation'!$B$4:$T$369,MATCH(BC$9*1,Tableau6[Date],0),MATCH(Tableau3[[#This Row],[Nom Prénom]],Tableau6[[#Headers],[Infirmière]:[Personne 19]],0)))=TRUE,"Form","")</f>
        <v/>
      </c>
      <c r="BD20" s="132" t="str">
        <f>IF(ISTEXT(INDEX('Abs Formation'!$B$4:$T$369,MATCH(BD$9*1,Tableau6[Date],0),MATCH(Tableau3[[#This Row],[Nom Prénom]],Tableau6[[#Headers],[Infirmière]:[Personne 19]],0)))=TRUE,"Form","")</f>
        <v/>
      </c>
      <c r="BE20" s="132" t="str">
        <f>IF(ISTEXT(INDEX('Abs Formation'!$B$4:$T$369,MATCH(BE$9*1,Tableau6[Date],0),MATCH(Tableau3[[#This Row],[Nom Prénom]],Tableau6[[#Headers],[Infirmière]:[Personne 19]],0)))=TRUE,"Form","")</f>
        <v/>
      </c>
      <c r="BF20" s="132" t="str">
        <f>IF(ISTEXT(INDEX('Abs Formation'!$B$4:$T$369,MATCH(BF$9*1,Tableau6[Date],0),MATCH(Tableau3[[#This Row],[Nom Prénom]],Tableau6[[#Headers],[Infirmière]:[Personne 19]],0)))=TRUE,"Form","")</f>
        <v/>
      </c>
      <c r="BG20" s="132" t="str">
        <f>IF(ISTEXT(INDEX('Abs Formation'!$B$4:$T$369,MATCH(BG$9*1,Tableau6[Date],0),MATCH(Tableau3[[#This Row],[Nom Prénom]],Tableau6[[#Headers],[Infirmière]:[Personne 19]],0)))=TRUE,"Form","")</f>
        <v/>
      </c>
      <c r="BH20" s="132" t="str">
        <f>IF(ISTEXT(INDEX('Abs Formation'!$B$4:$T$369,MATCH(BH$9*1,Tableau6[Date],0),MATCH(Tableau3[[#This Row],[Nom Prénom]],Tableau6[[#Headers],[Infirmière]:[Personne 19]],0)))=TRUE,"Form","")</f>
        <v/>
      </c>
      <c r="BI20" s="132" t="str">
        <f>IF(ISTEXT(INDEX('Abs Formation'!$B$4:$T$369,MATCH(BI$9*1,Tableau6[Date],0),MATCH(Tableau3[[#This Row],[Nom Prénom]],Tableau6[[#Headers],[Infirmière]:[Personne 19]],0)))=TRUE,"Form","")</f>
        <v/>
      </c>
      <c r="BJ20" s="132" t="str">
        <f>IF(ISTEXT(INDEX('Abs Formation'!$B$4:$T$369,MATCH(BJ$9*1,Tableau6[Date],0),MATCH(Tableau3[[#This Row],[Nom Prénom]],Tableau6[[#Headers],[Infirmière]:[Personne 19]],0)))=TRUE,"Form","")</f>
        <v/>
      </c>
      <c r="BK20" s="132" t="str">
        <f>IF(ISTEXT(INDEX('Abs Formation'!$B$4:$T$369,MATCH(BK$9*1,Tableau6[Date],0),MATCH(Tableau3[[#This Row],[Nom Prénom]],Tableau6[[#Headers],[Infirmière]:[Personne 19]],0)))=TRUE,"Form","")</f>
        <v/>
      </c>
      <c r="BL20" s="132" t="str">
        <f>IF(ISTEXT(INDEX('Abs Formation'!$B$4:$T$369,MATCH(BL$9*1,Tableau6[Date],0),MATCH(Tableau3[[#This Row],[Nom Prénom]],Tableau6[[#Headers],[Infirmière]:[Personne 19]],0)))=TRUE,"Form","")</f>
        <v/>
      </c>
      <c r="BM20" s="132" t="str">
        <f>IF(ISTEXT(INDEX('Abs Formation'!$B$4:$T$369,MATCH(BM$9*1,Tableau6[Date],0),MATCH(Tableau3[[#This Row],[Nom Prénom]],Tableau6[[#Headers],[Infirmière]:[Personne 19]],0)))=TRUE,"Form","")</f>
        <v/>
      </c>
      <c r="BN20" s="132" t="str">
        <f>IF(ISTEXT(INDEX('Abs Formation'!$B$4:$T$369,MATCH(BN$9*1,Tableau6[Date],0),MATCH(Tableau3[[#This Row],[Nom Prénom]],Tableau6[[#Headers],[Infirmière]:[Personne 19]],0)))=TRUE,"Form","")</f>
        <v/>
      </c>
      <c r="BO20" s="132" t="str">
        <f>IF(ISTEXT(INDEX('Abs Formation'!$B$4:$T$369,MATCH(BO$9*1,Tableau6[Date],0),MATCH(Tableau3[[#This Row],[Nom Prénom]],Tableau6[[#Headers],[Infirmière]:[Personne 19]],0)))=TRUE,"Form","")</f>
        <v/>
      </c>
      <c r="BP20" s="132" t="str">
        <f>IF(ISTEXT(INDEX('Abs Formation'!$B$4:$T$369,MATCH(BP$9*1,Tableau6[Date],0),MATCH(Tableau3[[#This Row],[Nom Prénom]],Tableau6[[#Headers],[Infirmière]:[Personne 19]],0)))=TRUE,"Form","")</f>
        <v/>
      </c>
      <c r="BQ20" s="132" t="str">
        <f>IF(ISTEXT(INDEX('Abs Formation'!$B$4:$T$369,MATCH(BQ$9*1,Tableau6[Date],0),MATCH(Tableau3[[#This Row],[Nom Prénom]],Tableau6[[#Headers],[Infirmière]:[Personne 19]],0)))=TRUE,"Form","")</f>
        <v/>
      </c>
      <c r="BR20" s="132" t="str">
        <f>IF(ISTEXT(INDEX('Abs Formation'!$B$4:$T$369,MATCH(BR$9*1,Tableau6[Date],0),MATCH(Tableau3[[#This Row],[Nom Prénom]],Tableau6[[#Headers],[Infirmière]:[Personne 19]],0)))=TRUE,"Form","")</f>
        <v/>
      </c>
      <c r="BS20" s="132" t="str">
        <f>IF(ISTEXT(INDEX('Abs Formation'!$B$4:$T$369,MATCH(BS$9*1,Tableau6[Date],0),MATCH(Tableau3[[#This Row],[Nom Prénom]],Tableau6[[#Headers],[Infirmière]:[Personne 19]],0)))=TRUE,"Form","")</f>
        <v/>
      </c>
      <c r="BT20" s="132" t="str">
        <f>IF(ISTEXT(INDEX('Abs Formation'!$B$4:$T$369,MATCH(BT$9*1,Tableau6[Date],0),MATCH(Tableau3[[#This Row],[Nom Prénom]],Tableau6[[#Headers],[Infirmière]:[Personne 19]],0)))=TRUE,"Form","")</f>
        <v/>
      </c>
      <c r="BU20" s="132" t="str">
        <f>IF(ISTEXT(INDEX('Abs Formation'!$B$4:$T$369,MATCH(BU$9*1,Tableau6[Date],0),MATCH(Tableau3[[#This Row],[Nom Prénom]],Tableau6[[#Headers],[Infirmière]:[Personne 19]],0)))=TRUE,"Form","")</f>
        <v/>
      </c>
      <c r="BV20" s="132" t="str">
        <f>IF(ISTEXT(INDEX('Abs Formation'!$B$4:$T$369,MATCH(BV$9*1,Tableau6[Date],0),MATCH(Tableau3[[#This Row],[Nom Prénom]],Tableau6[[#Headers],[Infirmière]:[Personne 19]],0)))=TRUE,"Form","")</f>
        <v/>
      </c>
      <c r="BW20" s="133" t="str">
        <f>IF(ISTEXT(INDEX('Abs Formation'!$B$4:$T$369,MATCH(BW$9*1,Tableau6[Date],0),MATCH(Tableau3[[#This Row],[Nom Prénom]],Tableau6[[#Headers],[Infirmière]:[Personne 19]],0)))=TRUE,"Form","")</f>
        <v/>
      </c>
      <c r="BX20" s="133" t="str">
        <f>IF(ISTEXT(INDEX('Abs Formation'!$B$4:$T$369,MATCH(BX$9*1,Tableau6[Date],0),MATCH(Tableau3[[#This Row],[Nom Prénom]],Tableau6[[#Headers],[Infirmière]:[Personne 19]],0)))=TRUE,"Form","")</f>
        <v/>
      </c>
      <c r="BY20" s="133" t="str">
        <f>IF(ISTEXT(INDEX('Abs Formation'!$B$4:$T$369,MATCH(BY$9*1,Tableau6[Date],0),MATCH(Tableau3[[#This Row],[Nom Prénom]],Tableau6[[#Headers],[Infirmière]:[Personne 19]],0)))=TRUE,"Form","")</f>
        <v/>
      </c>
      <c r="BZ20" s="133" t="str">
        <f>IF(ISTEXT(INDEX('Abs Formation'!$B$4:$T$369,MATCH(BZ$9*1,Tableau6[Date],0),MATCH(Tableau3[[#This Row],[Nom Prénom]],Tableau6[[#Headers],[Infirmière]:[Personne 19]],0)))=TRUE,"Form","")</f>
        <v/>
      </c>
      <c r="CA20" s="133" t="str">
        <f>IF(ISTEXT(INDEX('Abs Formation'!$B$4:$T$369,MATCH(CA$9*1,Tableau6[Date],0),MATCH(Tableau3[[#This Row],[Nom Prénom]],Tableau6[[#Headers],[Infirmière]:[Personne 19]],0)))=TRUE,"Form","")</f>
        <v/>
      </c>
      <c r="CB20" s="133" t="str">
        <f>IF(ISTEXT(INDEX('Abs Formation'!$B$4:$T$369,MATCH(CB$9*1,Tableau6[Date],0),MATCH(Tableau3[[#This Row],[Nom Prénom]],Tableau6[[#Headers],[Infirmière]:[Personne 19]],0)))=TRUE,"Form","")</f>
        <v/>
      </c>
      <c r="CC20" s="133" t="str">
        <f>IF(ISTEXT(INDEX('Abs Formation'!$B$4:$T$369,MATCH(CC$9*1,Tableau6[Date],0),MATCH(Tableau3[[#This Row],[Nom Prénom]],Tableau6[[#Headers],[Infirmière]:[Personne 19]],0)))=TRUE,"Form","")</f>
        <v/>
      </c>
      <c r="CD20" s="133" t="str">
        <f>IF(ISTEXT(INDEX('Abs Formation'!$B$4:$T$369,MATCH(CD$9*1,Tableau6[Date],0),MATCH(Tableau3[[#This Row],[Nom Prénom]],Tableau6[[#Headers],[Infirmière]:[Personne 19]],0)))=TRUE,"Form","")</f>
        <v/>
      </c>
      <c r="CE20" s="133" t="str">
        <f>IF(ISTEXT(INDEX('Abs Formation'!$B$4:$T$369,MATCH(CE$9*1,Tableau6[Date],0),MATCH(Tableau3[[#This Row],[Nom Prénom]],Tableau6[[#Headers],[Infirmière]:[Personne 19]],0)))=TRUE,"Form","")</f>
        <v/>
      </c>
      <c r="CF20" s="133" t="str">
        <f>IF(ISTEXT(INDEX('Abs Formation'!$B$4:$T$369,MATCH(CF$9*1,Tableau6[Date],0),MATCH(Tableau3[[#This Row],[Nom Prénom]],Tableau6[[#Headers],[Infirmière]:[Personne 19]],0)))=TRUE,"Form","")</f>
        <v/>
      </c>
      <c r="CG20" s="133" t="str">
        <f>IF(ISTEXT(INDEX('Abs Formation'!$B$4:$T$369,MATCH(CG$9*1,Tableau6[Date],0),MATCH(Tableau3[[#This Row],[Nom Prénom]],Tableau6[[#Headers],[Infirmière]:[Personne 19]],0)))=TRUE,"Form","")</f>
        <v/>
      </c>
      <c r="CH20" s="133" t="str">
        <f>IF(ISTEXT(INDEX('Abs Formation'!$B$4:$T$369,MATCH(CH$9*1,Tableau6[Date],0),MATCH(Tableau3[[#This Row],[Nom Prénom]],Tableau6[[#Headers],[Infirmière]:[Personne 19]],0)))=TRUE,"Form","")</f>
        <v/>
      </c>
      <c r="CI20" s="133" t="str">
        <f>IF(ISTEXT(INDEX('Abs Formation'!$B$4:$T$369,MATCH(CI$9*1,Tableau6[Date],0),MATCH(Tableau3[[#This Row],[Nom Prénom]],Tableau6[[#Headers],[Infirmière]:[Personne 19]],0)))=TRUE,"Form","")</f>
        <v/>
      </c>
      <c r="CJ20" s="133" t="str">
        <f>IF(ISTEXT(INDEX('Abs Formation'!$B$4:$T$369,MATCH(CJ$9*1,Tableau6[Date],0),MATCH(Tableau3[[#This Row],[Nom Prénom]],Tableau6[[#Headers],[Infirmière]:[Personne 19]],0)))=TRUE,"Form","")</f>
        <v/>
      </c>
      <c r="CK20" s="133" t="str">
        <f>IF(ISTEXT(INDEX('Abs Formation'!$B$4:$T$369,MATCH(CK$9*1,Tableau6[Date],0),MATCH(Tableau3[[#This Row],[Nom Prénom]],Tableau6[[#Headers],[Infirmière]:[Personne 19]],0)))=TRUE,"Form","")</f>
        <v/>
      </c>
      <c r="CL20" s="133" t="str">
        <f>IF(ISTEXT(INDEX('Abs Formation'!$B$4:$T$369,MATCH(CL$9*1,Tableau6[Date],0),MATCH(Tableau3[[#This Row],[Nom Prénom]],Tableau6[[#Headers],[Infirmière]:[Personne 19]],0)))=TRUE,"Form","")</f>
        <v/>
      </c>
      <c r="CM20" s="133" t="str">
        <f>IF(ISTEXT(INDEX('Abs Formation'!$B$4:$T$369,MATCH(CM$9*1,Tableau6[Date],0),MATCH(Tableau3[[#This Row],[Nom Prénom]],Tableau6[[#Headers],[Infirmière]:[Personne 19]],0)))=TRUE,"Form","")</f>
        <v/>
      </c>
      <c r="CN20" s="133" t="str">
        <f>IF(ISTEXT(INDEX('Abs Formation'!$B$4:$T$369,MATCH(CN$9*1,Tableau6[Date],0),MATCH(Tableau3[[#This Row],[Nom Prénom]],Tableau6[[#Headers],[Infirmière]:[Personne 19]],0)))=TRUE,"Form","")</f>
        <v/>
      </c>
      <c r="CO20" s="133" t="str">
        <f>IF(ISTEXT(INDEX('Abs Formation'!$B$4:$T$369,MATCH(CO$9*1,Tableau6[Date],0),MATCH(Tableau3[[#This Row],[Nom Prénom]],Tableau6[[#Headers],[Infirmière]:[Personne 19]],0)))=TRUE,"Form","")</f>
        <v/>
      </c>
      <c r="CP20" s="133" t="str">
        <f>IF(ISTEXT(INDEX('Abs Formation'!$B$4:$T$369,MATCH(CP$9*1,Tableau6[Date],0),MATCH(Tableau3[[#This Row],[Nom Prénom]],Tableau6[[#Headers],[Infirmière]:[Personne 19]],0)))=TRUE,"Form","")</f>
        <v/>
      </c>
      <c r="CQ20" s="133" t="str">
        <f>IF(ISTEXT(INDEX('Abs Formation'!$B$4:$T$369,MATCH(CQ$9*1,Tableau6[Date],0),MATCH(Tableau3[[#This Row],[Nom Prénom]],Tableau6[[#Headers],[Infirmière]:[Personne 19]],0)))=TRUE,"Form","")</f>
        <v/>
      </c>
      <c r="CR20" s="133" t="str">
        <f>IF(ISTEXT(INDEX('Abs Formation'!$B$4:$T$369,MATCH(CR$9*1,Tableau6[Date],0),MATCH(Tableau3[[#This Row],[Nom Prénom]],Tableau6[[#Headers],[Infirmière]:[Personne 19]],0)))=TRUE,"Form","")</f>
        <v/>
      </c>
      <c r="CS20" s="133" t="str">
        <f>IF(ISTEXT(INDEX('Abs Formation'!$B$4:$T$369,MATCH(CS$9*1,Tableau6[Date],0),MATCH(Tableau3[[#This Row],[Nom Prénom]],Tableau6[[#Headers],[Infirmière]:[Personne 19]],0)))=TRUE,"Form","")</f>
        <v/>
      </c>
      <c r="CT20" s="133" t="str">
        <f>IF(ISTEXT(INDEX('Abs Formation'!$B$4:$T$369,MATCH(CT$9*1,Tableau6[Date],0),MATCH(Tableau3[[#This Row],[Nom Prénom]],Tableau6[[#Headers],[Infirmière]:[Personne 19]],0)))=TRUE,"Form","")</f>
        <v/>
      </c>
      <c r="CU20" s="133" t="str">
        <f>IF(ISTEXT(INDEX('Abs Formation'!$B$4:$T$369,MATCH(CU$9*1,Tableau6[Date],0),MATCH(Tableau3[[#This Row],[Nom Prénom]],Tableau6[[#Headers],[Infirmière]:[Personne 19]],0)))=TRUE,"Form","")</f>
        <v/>
      </c>
      <c r="CV20" s="133" t="str">
        <f>IF(ISTEXT(INDEX('Abs Formation'!$B$4:$T$369,MATCH(CV$9*1,Tableau6[Date],0),MATCH(Tableau3[[#This Row],[Nom Prénom]],Tableau6[[#Headers],[Infirmière]:[Personne 19]],0)))=TRUE,"Form","")</f>
        <v/>
      </c>
      <c r="CW20" s="133" t="str">
        <f>IF(ISTEXT(INDEX('Abs Formation'!$B$4:$T$369,MATCH(CW$9*1,Tableau6[Date],0),MATCH(Tableau3[[#This Row],[Nom Prénom]],Tableau6[[#Headers],[Infirmière]:[Personne 19]],0)))=TRUE,"Form","")</f>
        <v/>
      </c>
      <c r="CX20" s="133" t="str">
        <f>IF(ISTEXT(INDEX('Abs Formation'!$B$4:$T$369,MATCH(CX$9*1,Tableau6[Date],0),MATCH(Tableau3[[#This Row],[Nom Prénom]],Tableau6[[#Headers],[Infirmière]:[Personne 19]],0)))=TRUE,"Form","")</f>
        <v/>
      </c>
      <c r="CY20" s="133" t="str">
        <f>IF(ISTEXT(INDEX('Abs Formation'!$B$4:$T$369,MATCH(CY$9*1,Tableau6[Date],0),MATCH(Tableau3[[#This Row],[Nom Prénom]],Tableau6[[#Headers],[Infirmière]:[Personne 19]],0)))=TRUE,"Form","")</f>
        <v/>
      </c>
      <c r="CZ20" s="133" t="str">
        <f>IF(ISTEXT(INDEX('Abs Formation'!$B$4:$T$369,MATCH(CZ$9*1,Tableau6[Date],0),MATCH(Tableau3[[#This Row],[Nom Prénom]],Tableau6[[#Headers],[Infirmière]:[Personne 19]],0)))=TRUE,"Form","")</f>
        <v/>
      </c>
      <c r="DA20" s="133" t="str">
        <f>IF(ISTEXT(INDEX('Abs Formation'!$B$4:$T$369,MATCH(DA$9*1,Tableau6[Date],0),MATCH(Tableau3[[#This Row],[Nom Prénom]],Tableau6[[#Headers],[Infirmière]:[Personne 19]],0)))=TRUE,"Form","")</f>
        <v/>
      </c>
      <c r="DB20" s="134" t="str">
        <f>IF(ISTEXT(INDEX('Abs Formation'!$B$4:$T$369,MATCH(DB$9*1,Tableau6[Date],0),MATCH(Tableau3[[#This Row],[Nom Prénom]],Tableau6[[#Headers],[Infirmière]:[Personne 19]],0)))=TRUE,"Form","")</f>
        <v/>
      </c>
      <c r="DC20" s="134" t="str">
        <f>IF(ISTEXT(INDEX('Abs Formation'!$B$4:$T$369,MATCH(DC$9*1,Tableau6[Date],0),MATCH(Tableau3[[#This Row],[Nom Prénom]],Tableau6[[#Headers],[Infirmière]:[Personne 19]],0)))=TRUE,"Form","")</f>
        <v/>
      </c>
      <c r="DD20" s="134" t="str">
        <f>IF(ISTEXT(INDEX('Abs Formation'!$B$4:$T$369,MATCH(DD$9*1,Tableau6[Date],0),MATCH(Tableau3[[#This Row],[Nom Prénom]],Tableau6[[#Headers],[Infirmière]:[Personne 19]],0)))=TRUE,"Form","")</f>
        <v/>
      </c>
      <c r="DE20" s="134" t="str">
        <f>IF(ISTEXT(INDEX('Abs Formation'!$B$4:$T$369,MATCH(DE$9*1,Tableau6[Date],0),MATCH(Tableau3[[#This Row],[Nom Prénom]],Tableau6[[#Headers],[Infirmière]:[Personne 19]],0)))=TRUE,"Form","")</f>
        <v/>
      </c>
      <c r="DF20" s="134" t="str">
        <f>IF(ISTEXT(INDEX('Abs Formation'!$B$4:$T$369,MATCH(DF$9*1,Tableau6[Date],0),MATCH(Tableau3[[#This Row],[Nom Prénom]],Tableau6[[#Headers],[Infirmière]:[Personne 19]],0)))=TRUE,"Form","")</f>
        <v/>
      </c>
      <c r="DG20" s="134" t="str">
        <f>IF(ISTEXT(INDEX('Abs Formation'!$B$4:$T$369,MATCH(DG$9*1,Tableau6[Date],0),MATCH(Tableau3[[#This Row],[Nom Prénom]],Tableau6[[#Headers],[Infirmière]:[Personne 19]],0)))=TRUE,"Form","")</f>
        <v/>
      </c>
      <c r="DH20" s="134" t="str">
        <f>IF(ISTEXT(INDEX('Abs Formation'!$B$4:$T$369,MATCH(DH$9*1,Tableau6[Date],0),MATCH(Tableau3[[#This Row],[Nom Prénom]],Tableau6[[#Headers],[Infirmière]:[Personne 19]],0)))=TRUE,"Form","")</f>
        <v/>
      </c>
      <c r="DI20" s="134" t="str">
        <f>IF(ISTEXT(INDEX('Abs Formation'!$B$4:$T$369,MATCH(DI$9*1,Tableau6[Date],0),MATCH(Tableau3[[#This Row],[Nom Prénom]],Tableau6[[#Headers],[Infirmière]:[Personne 19]],0)))=TRUE,"Form","")</f>
        <v/>
      </c>
      <c r="DJ20" s="134" t="str">
        <f>IF(ISTEXT(INDEX('Abs Formation'!$B$4:$T$369,MATCH(DJ$9*1,Tableau6[Date],0),MATCH(Tableau3[[#This Row],[Nom Prénom]],Tableau6[[#Headers],[Infirmière]:[Personne 19]],0)))=TRUE,"Form","")</f>
        <v/>
      </c>
      <c r="DK20" s="134" t="str">
        <f>IF(ISTEXT(INDEX('Abs Formation'!$B$4:$T$369,MATCH(DK$9*1,Tableau6[Date],0),MATCH(Tableau3[[#This Row],[Nom Prénom]],Tableau6[[#Headers],[Infirmière]:[Personne 19]],0)))=TRUE,"Form","")</f>
        <v/>
      </c>
      <c r="DL20" s="134" t="str">
        <f>IF(ISTEXT(INDEX('Abs Formation'!$B$4:$T$369,MATCH(DL$9*1,Tableau6[Date],0),MATCH(Tableau3[[#This Row],[Nom Prénom]],Tableau6[[#Headers],[Infirmière]:[Personne 19]],0)))=TRUE,"Form","")</f>
        <v/>
      </c>
      <c r="DM20" s="134" t="str">
        <f>IF(ISTEXT(INDEX('Abs Formation'!$B$4:$T$369,MATCH(DM$9*1,Tableau6[Date],0),MATCH(Tableau3[[#This Row],[Nom Prénom]],Tableau6[[#Headers],[Infirmière]:[Personne 19]],0)))=TRUE,"Form","")</f>
        <v/>
      </c>
      <c r="DN20" s="134" t="str">
        <f>IF(ISTEXT(INDEX('Abs Formation'!$B$4:$T$369,MATCH(DN$9*1,Tableau6[Date],0),MATCH(Tableau3[[#This Row],[Nom Prénom]],Tableau6[[#Headers],[Infirmière]:[Personne 19]],0)))=TRUE,"Form","")</f>
        <v/>
      </c>
      <c r="DO20" s="134" t="str">
        <f>IF(ISTEXT(INDEX('Abs Formation'!$B$4:$T$369,MATCH(DO$9*1,Tableau6[Date],0),MATCH(Tableau3[[#This Row],[Nom Prénom]],Tableau6[[#Headers],[Infirmière]:[Personne 19]],0)))=TRUE,"Form","")</f>
        <v/>
      </c>
      <c r="DP20" s="134" t="str">
        <f>IF(ISTEXT(INDEX('Abs Formation'!$B$4:$T$369,MATCH(DP$9*1,Tableau6[Date],0),MATCH(Tableau3[[#This Row],[Nom Prénom]],Tableau6[[#Headers],[Infirmière]:[Personne 19]],0)))=TRUE,"Form","")</f>
        <v/>
      </c>
      <c r="DQ20" s="134" t="str">
        <f>IF(ISTEXT(INDEX('Abs Formation'!$B$4:$T$369,MATCH(DQ$9*1,Tableau6[Date],0),MATCH(Tableau3[[#This Row],[Nom Prénom]],Tableau6[[#Headers],[Infirmière]:[Personne 19]],0)))=TRUE,"Form","")</f>
        <v/>
      </c>
      <c r="DR20" s="134" t="str">
        <f>IF(ISTEXT(INDEX('Abs Formation'!$B$4:$T$369,MATCH(DR$9*1,Tableau6[Date],0),MATCH(Tableau3[[#This Row],[Nom Prénom]],Tableau6[[#Headers],[Infirmière]:[Personne 19]],0)))=TRUE,"Form","")</f>
        <v/>
      </c>
      <c r="DS20" s="134" t="str">
        <f>IF(ISTEXT(INDEX('Abs Formation'!$B$4:$T$369,MATCH(DS$9*1,Tableau6[Date],0),MATCH(Tableau3[[#This Row],[Nom Prénom]],Tableau6[[#Headers],[Infirmière]:[Personne 19]],0)))=TRUE,"Form","")</f>
        <v/>
      </c>
      <c r="DT20" s="134" t="str">
        <f>IF(ISTEXT(INDEX('Abs Formation'!$B$4:$T$369,MATCH(DT$9*1,Tableau6[Date],0),MATCH(Tableau3[[#This Row],[Nom Prénom]],Tableau6[[#Headers],[Infirmière]:[Personne 19]],0)))=TRUE,"Form","")</f>
        <v/>
      </c>
      <c r="DU20" s="134" t="str">
        <f>IF(ISTEXT(INDEX('Abs Formation'!$B$4:$T$369,MATCH(DU$9*1,Tableau6[Date],0),MATCH(Tableau3[[#This Row],[Nom Prénom]],Tableau6[[#Headers],[Infirmière]:[Personne 19]],0)))=TRUE,"Form","")</f>
        <v/>
      </c>
      <c r="DV20" s="134" t="str">
        <f>IF(ISTEXT(INDEX('Abs Formation'!$B$4:$T$369,MATCH(DV$9*1,Tableau6[Date],0),MATCH(Tableau3[[#This Row],[Nom Prénom]],Tableau6[[#Headers],[Infirmière]:[Personne 19]],0)))=TRUE,"Form","")</f>
        <v/>
      </c>
      <c r="DW20" s="134" t="str">
        <f>IF(ISTEXT(INDEX('Abs Formation'!$B$4:$T$369,MATCH(DW$9*1,Tableau6[Date],0),MATCH(Tableau3[[#This Row],[Nom Prénom]],Tableau6[[#Headers],[Infirmière]:[Personne 19]],0)))=TRUE,"Form","")</f>
        <v/>
      </c>
      <c r="DX20" s="134" t="str">
        <f>IF(ISTEXT(INDEX('Abs Formation'!$B$4:$T$369,MATCH(DX$9*1,Tableau6[Date],0),MATCH(Tableau3[[#This Row],[Nom Prénom]],Tableau6[[#Headers],[Infirmière]:[Personne 19]],0)))=TRUE,"Form","")</f>
        <v/>
      </c>
      <c r="DY20" s="134" t="str">
        <f>IF(ISTEXT(INDEX('Abs Formation'!$B$4:$T$369,MATCH(DY$9*1,Tableau6[Date],0),MATCH(Tableau3[[#This Row],[Nom Prénom]],Tableau6[[#Headers],[Infirmière]:[Personne 19]],0)))=TRUE,"Form","")</f>
        <v/>
      </c>
      <c r="DZ20" s="134" t="str">
        <f>IF(ISTEXT(INDEX('Abs Formation'!$B$4:$T$369,MATCH(DZ$9*1,Tableau6[Date],0),MATCH(Tableau3[[#This Row],[Nom Prénom]],Tableau6[[#Headers],[Infirmière]:[Personne 19]],0)))=TRUE,"Form","")</f>
        <v/>
      </c>
      <c r="EA20" s="134" t="str">
        <f>IF(ISTEXT(INDEX('Abs Formation'!$B$4:$T$369,MATCH(EA$9*1,Tableau6[Date],0),MATCH(Tableau3[[#This Row],[Nom Prénom]],Tableau6[[#Headers],[Infirmière]:[Personne 19]],0)))=TRUE,"Form","")</f>
        <v/>
      </c>
      <c r="EB20" s="134" t="str">
        <f>IF(ISTEXT(INDEX('Abs Formation'!$B$4:$T$369,MATCH(EB$9*1,Tableau6[Date],0),MATCH(Tableau3[[#This Row],[Nom Prénom]],Tableau6[[#Headers],[Infirmière]:[Personne 19]],0)))=TRUE,"Form","")</f>
        <v/>
      </c>
      <c r="EC20" s="134" t="str">
        <f>IF(ISTEXT(INDEX('Abs Formation'!$B$4:$T$369,MATCH(EC$9*1,Tableau6[Date],0),MATCH(Tableau3[[#This Row],[Nom Prénom]],Tableau6[[#Headers],[Infirmière]:[Personne 19]],0)))=TRUE,"Form","")</f>
        <v/>
      </c>
      <c r="ED20" s="134" t="str">
        <f>IF(ISTEXT(INDEX('Abs Formation'!$B$4:$T$369,MATCH(ED$9*1,Tableau6[Date],0),MATCH(Tableau3[[#This Row],[Nom Prénom]],Tableau6[[#Headers],[Infirmière]:[Personne 19]],0)))=TRUE,"Form","")</f>
        <v/>
      </c>
      <c r="EE20" s="134" t="str">
        <f>IF(ISTEXT(INDEX('Abs Formation'!$B$4:$T$369,MATCH(EE$9*1,Tableau6[Date],0),MATCH(Tableau3[[#This Row],[Nom Prénom]],Tableau6[[#Headers],[Infirmière]:[Personne 19]],0)))=TRUE,"Form","")</f>
        <v/>
      </c>
      <c r="EF20" s="135" t="str">
        <f>IF(ISTEXT(INDEX('Abs Formation'!$B$4:$T$369,MATCH(EF$9*1,Tableau6[Date],0),MATCH(Tableau3[[#This Row],[Nom Prénom]],Tableau6[[#Headers],[Infirmière]:[Personne 19]],0)))=TRUE,"Form","")</f>
        <v/>
      </c>
      <c r="EG20" s="135" t="str">
        <f>IF(ISTEXT(INDEX('Abs Formation'!$B$4:$T$369,MATCH(EG$9*1,Tableau6[Date],0),MATCH(Tableau3[[#This Row],[Nom Prénom]],Tableau6[[#Headers],[Infirmière]:[Personne 19]],0)))=TRUE,"Form","")</f>
        <v/>
      </c>
      <c r="EH20" s="135" t="str">
        <f>IF(ISTEXT(INDEX('Abs Formation'!$B$4:$T$369,MATCH(EH$9*1,Tableau6[Date],0),MATCH(Tableau3[[#This Row],[Nom Prénom]],Tableau6[[#Headers],[Infirmière]:[Personne 19]],0)))=TRUE,"Form","")</f>
        <v/>
      </c>
      <c r="EI20" s="135" t="str">
        <f>IF(ISTEXT(INDEX('Abs Formation'!$B$4:$T$369,MATCH(EI$9*1,Tableau6[Date],0),MATCH(Tableau3[[#This Row],[Nom Prénom]],Tableau6[[#Headers],[Infirmière]:[Personne 19]],0)))=TRUE,"Form","")</f>
        <v/>
      </c>
      <c r="EJ20" s="135" t="str">
        <f>IF(ISTEXT(INDEX('Abs Formation'!$B$4:$T$369,MATCH(EJ$9*1,Tableau6[Date],0),MATCH(Tableau3[[#This Row],[Nom Prénom]],Tableau6[[#Headers],[Infirmière]:[Personne 19]],0)))=TRUE,"Form","")</f>
        <v/>
      </c>
      <c r="EK20" s="135" t="str">
        <f>IF(ISTEXT(INDEX('Abs Formation'!$B$4:$T$369,MATCH(EK$9*1,Tableau6[Date],0),MATCH(Tableau3[[#This Row],[Nom Prénom]],Tableau6[[#Headers],[Infirmière]:[Personne 19]],0)))=TRUE,"Form","")</f>
        <v/>
      </c>
      <c r="EL20" s="135" t="str">
        <f>IF(ISTEXT(INDEX('Abs Formation'!$B$4:$T$369,MATCH(EL$9*1,Tableau6[Date],0),MATCH(Tableau3[[#This Row],[Nom Prénom]],Tableau6[[#Headers],[Infirmière]:[Personne 19]],0)))=TRUE,"Form","")</f>
        <v/>
      </c>
      <c r="EM20" s="135" t="str">
        <f>IF(ISTEXT(INDEX('Abs Formation'!$B$4:$T$369,MATCH(EM$9*1,Tableau6[Date],0),MATCH(Tableau3[[#This Row],[Nom Prénom]],Tableau6[[#Headers],[Infirmière]:[Personne 19]],0)))=TRUE,"Form","")</f>
        <v/>
      </c>
      <c r="EN20" s="135" t="str">
        <f>IF(ISTEXT(INDEX('Abs Formation'!$B$4:$T$369,MATCH(EN$9*1,Tableau6[Date],0),MATCH(Tableau3[[#This Row],[Nom Prénom]],Tableau6[[#Headers],[Infirmière]:[Personne 19]],0)))=TRUE,"Form","")</f>
        <v/>
      </c>
      <c r="EO20" s="135" t="str">
        <f>IF(ISTEXT(INDEX('Abs Formation'!$B$4:$T$369,MATCH(EO$9*1,Tableau6[Date],0),MATCH(Tableau3[[#This Row],[Nom Prénom]],Tableau6[[#Headers],[Infirmière]:[Personne 19]],0)))=TRUE,"Form","")</f>
        <v/>
      </c>
      <c r="EP20" s="135" t="str">
        <f>IF(ISTEXT(INDEX('Abs Formation'!$B$4:$T$369,MATCH(EP$9*1,Tableau6[Date],0),MATCH(Tableau3[[#This Row],[Nom Prénom]],Tableau6[[#Headers],[Infirmière]:[Personne 19]],0)))=TRUE,"Form","")</f>
        <v/>
      </c>
      <c r="EQ20" s="135" t="str">
        <f>IF(ISTEXT(INDEX('Abs Formation'!$B$4:$T$369,MATCH(EQ$9*1,Tableau6[Date],0),MATCH(Tableau3[[#This Row],[Nom Prénom]],Tableau6[[#Headers],[Infirmière]:[Personne 19]],0)))=TRUE,"Form","")</f>
        <v/>
      </c>
      <c r="ER20" s="135" t="str">
        <f>IF(ISTEXT(INDEX('Abs Formation'!$B$4:$T$369,MATCH(ER$9*1,Tableau6[Date],0),MATCH(Tableau3[[#This Row],[Nom Prénom]],Tableau6[[#Headers],[Infirmière]:[Personne 19]],0)))=TRUE,"Form","")</f>
        <v/>
      </c>
      <c r="ES20" s="135" t="str">
        <f>IF(ISTEXT(INDEX('Abs Formation'!$B$4:$T$369,MATCH(ES$9*1,Tableau6[Date],0),MATCH(Tableau3[[#This Row],[Nom Prénom]],Tableau6[[#Headers],[Infirmière]:[Personne 19]],0)))=TRUE,"Form","")</f>
        <v/>
      </c>
      <c r="ET20" s="135" t="str">
        <f>IF(ISTEXT(INDEX('Abs Formation'!$B$4:$T$369,MATCH(ET$9*1,Tableau6[Date],0),MATCH(Tableau3[[#This Row],[Nom Prénom]],Tableau6[[#Headers],[Infirmière]:[Personne 19]],0)))=TRUE,"Form","")</f>
        <v/>
      </c>
      <c r="EU20" s="135" t="str">
        <f>IF(ISTEXT(INDEX('Abs Formation'!$B$4:$T$369,MATCH(EU$9*1,Tableau6[Date],0),MATCH(Tableau3[[#This Row],[Nom Prénom]],Tableau6[[#Headers],[Infirmière]:[Personne 19]],0)))=TRUE,"Form","")</f>
        <v/>
      </c>
      <c r="EV20" s="135" t="str">
        <f>IF(ISTEXT(INDEX('Abs Formation'!$B$4:$T$369,MATCH(EV$9*1,Tableau6[Date],0),MATCH(Tableau3[[#This Row],[Nom Prénom]],Tableau6[[#Headers],[Infirmière]:[Personne 19]],0)))=TRUE,"Form","")</f>
        <v/>
      </c>
      <c r="EW20" s="135" t="str">
        <f>IF(ISTEXT(INDEX('Abs Formation'!$B$4:$T$369,MATCH(EW$9*1,Tableau6[Date],0),MATCH(Tableau3[[#This Row],[Nom Prénom]],Tableau6[[#Headers],[Infirmière]:[Personne 19]],0)))=TRUE,"Form","")</f>
        <v/>
      </c>
      <c r="EX20" s="135" t="str">
        <f>IF(ISTEXT(INDEX('Abs Formation'!$B$4:$T$369,MATCH(EX$9*1,Tableau6[Date],0),MATCH(Tableau3[[#This Row],[Nom Prénom]],Tableau6[[#Headers],[Infirmière]:[Personne 19]],0)))=TRUE,"Form","")</f>
        <v/>
      </c>
      <c r="EY20" s="135" t="str">
        <f>IF(ISTEXT(INDEX('Abs Formation'!$B$4:$T$369,MATCH(EY$9*1,Tableau6[Date],0),MATCH(Tableau3[[#This Row],[Nom Prénom]],Tableau6[[#Headers],[Infirmière]:[Personne 19]],0)))=TRUE,"Form","")</f>
        <v/>
      </c>
      <c r="EZ20" s="135" t="str">
        <f>IF(ISTEXT(INDEX('Abs Formation'!$B$4:$T$369,MATCH(EZ$9*1,Tableau6[Date],0),MATCH(Tableau3[[#This Row],[Nom Prénom]],Tableau6[[#Headers],[Infirmière]:[Personne 19]],0)))=TRUE,"Form","")</f>
        <v/>
      </c>
      <c r="FA20" s="135" t="str">
        <f>IF(ISTEXT(INDEX('Abs Formation'!$B$4:$T$369,MATCH(FA$9*1,Tableau6[Date],0),MATCH(Tableau3[[#This Row],[Nom Prénom]],Tableau6[[#Headers],[Infirmière]:[Personne 19]],0)))=TRUE,"Form","")</f>
        <v/>
      </c>
      <c r="FB20" s="135" t="str">
        <f>IF(ISTEXT(INDEX('Abs Formation'!$B$4:$T$369,MATCH(FB$9*1,Tableau6[Date],0),MATCH(Tableau3[[#This Row],[Nom Prénom]],Tableau6[[#Headers],[Infirmière]:[Personne 19]],0)))=TRUE,"Form","")</f>
        <v/>
      </c>
      <c r="FC20" s="135" t="str">
        <f>IF(ISTEXT(INDEX('Abs Formation'!$B$4:$T$369,MATCH(FC$9*1,Tableau6[Date],0),MATCH(Tableau3[[#This Row],[Nom Prénom]],Tableau6[[#Headers],[Infirmière]:[Personne 19]],0)))=TRUE,"Form","")</f>
        <v/>
      </c>
      <c r="FD20" s="135" t="str">
        <f>IF(ISTEXT(INDEX('Abs Formation'!$B$4:$T$369,MATCH(FD$9*1,Tableau6[Date],0),MATCH(Tableau3[[#This Row],[Nom Prénom]],Tableau6[[#Headers],[Infirmière]:[Personne 19]],0)))=TRUE,"Form","")</f>
        <v/>
      </c>
      <c r="FE20" s="135" t="str">
        <f>IF(ISTEXT(INDEX('Abs Formation'!$B$4:$T$369,MATCH(FE$9*1,Tableau6[Date],0),MATCH(Tableau3[[#This Row],[Nom Prénom]],Tableau6[[#Headers],[Infirmière]:[Personne 19]],0)))=TRUE,"Form","")</f>
        <v/>
      </c>
      <c r="FF20" s="135" t="str">
        <f>IF(ISTEXT(INDEX('Abs Formation'!$B$4:$T$369,MATCH(FF$9*1,Tableau6[Date],0),MATCH(Tableau3[[#This Row],[Nom Prénom]],Tableau6[[#Headers],[Infirmière]:[Personne 19]],0)))=TRUE,"Form","")</f>
        <v/>
      </c>
      <c r="FG20" s="135" t="str">
        <f>IF(ISTEXT(INDEX('Abs Formation'!$B$4:$T$369,MATCH(FG$9*1,Tableau6[Date],0),MATCH(Tableau3[[#This Row],[Nom Prénom]],Tableau6[[#Headers],[Infirmière]:[Personne 19]],0)))=TRUE,"Form","")</f>
        <v/>
      </c>
      <c r="FH20" s="135" t="str">
        <f>IF(ISTEXT(INDEX('Abs Formation'!$B$4:$T$369,MATCH(FH$9*1,Tableau6[Date],0),MATCH(Tableau3[[#This Row],[Nom Prénom]],Tableau6[[#Headers],[Infirmière]:[Personne 19]],0)))=TRUE,"Form","")</f>
        <v/>
      </c>
      <c r="FI20" s="135" t="str">
        <f>IF(ISTEXT(INDEX('Abs Formation'!$B$4:$T$369,MATCH(FI$9*1,Tableau6[Date],0),MATCH(Tableau3[[#This Row],[Nom Prénom]],Tableau6[[#Headers],[Infirmière]:[Personne 19]],0)))=TRUE,"Form","")</f>
        <v/>
      </c>
      <c r="FJ20" s="135" t="str">
        <f>IF(ISTEXT(INDEX('Abs Formation'!$B$4:$T$369,MATCH(FJ$9*1,Tableau6[Date],0),MATCH(Tableau3[[#This Row],[Nom Prénom]],Tableau6[[#Headers],[Infirmière]:[Personne 19]],0)))=TRUE,"Form","")</f>
        <v/>
      </c>
      <c r="FK20" s="136" t="str">
        <f>IF(ISTEXT(INDEX('Abs Formation'!$B$4:$T$369,MATCH(FK$9*1,Tableau6[Date],0),MATCH(Tableau3[[#This Row],[Nom Prénom]],Tableau6[[#Headers],[Infirmière]:[Personne 19]],0)))=TRUE,"Form","")</f>
        <v/>
      </c>
      <c r="FL20" s="136" t="str">
        <f>IF(ISTEXT(INDEX('Abs Formation'!$B$4:$T$369,MATCH(FL$9*1,Tableau6[Date],0),MATCH(Tableau3[[#This Row],[Nom Prénom]],Tableau6[[#Headers],[Infirmière]:[Personne 19]],0)))=TRUE,"Form","")</f>
        <v/>
      </c>
      <c r="FM20" s="136" t="str">
        <f>IF(ISTEXT(INDEX('Abs Formation'!$B$4:$T$369,MATCH(FM$9*1,Tableau6[Date],0),MATCH(Tableau3[[#This Row],[Nom Prénom]],Tableau6[[#Headers],[Infirmière]:[Personne 19]],0)))=TRUE,"Form","")</f>
        <v/>
      </c>
      <c r="FN20" s="136" t="str">
        <f>IF(ISTEXT(INDEX('Abs Formation'!$B$4:$T$369,MATCH(FN$9*1,Tableau6[Date],0),MATCH(Tableau3[[#This Row],[Nom Prénom]],Tableau6[[#Headers],[Infirmière]:[Personne 19]],0)))=TRUE,"Form","")</f>
        <v/>
      </c>
      <c r="FO20" s="136" t="str">
        <f>IF(ISTEXT(INDEX('Abs Formation'!$B$4:$T$369,MATCH(FO$9*1,Tableau6[Date],0),MATCH(Tableau3[[#This Row],[Nom Prénom]],Tableau6[[#Headers],[Infirmière]:[Personne 19]],0)))=TRUE,"Form","")</f>
        <v/>
      </c>
      <c r="FP20" s="136" t="str">
        <f>IF(ISTEXT(INDEX('Abs Formation'!$B$4:$T$369,MATCH(FP$9*1,Tableau6[Date],0),MATCH(Tableau3[[#This Row],[Nom Prénom]],Tableau6[[#Headers],[Infirmière]:[Personne 19]],0)))=TRUE,"Form","")</f>
        <v/>
      </c>
      <c r="FQ20" s="136" t="str">
        <f>IF(ISTEXT(INDEX('Abs Formation'!$B$4:$T$369,MATCH(FQ$9*1,Tableau6[Date],0),MATCH(Tableau3[[#This Row],[Nom Prénom]],Tableau6[[#Headers],[Infirmière]:[Personne 19]],0)))=TRUE,"Form","")</f>
        <v/>
      </c>
      <c r="FR20" s="136" t="str">
        <f>IF(ISTEXT(INDEX('Abs Formation'!$B$4:$T$369,MATCH(FR$9*1,Tableau6[Date],0),MATCH(Tableau3[[#This Row],[Nom Prénom]],Tableau6[[#Headers],[Infirmière]:[Personne 19]],0)))=TRUE,"Form","")</f>
        <v/>
      </c>
      <c r="FS20" s="136" t="str">
        <f>IF(ISTEXT(INDEX('Abs Formation'!$B$4:$T$369,MATCH(FS$9*1,Tableau6[Date],0),MATCH(Tableau3[[#This Row],[Nom Prénom]],Tableau6[[#Headers],[Infirmière]:[Personne 19]],0)))=TRUE,"Form","")</f>
        <v/>
      </c>
      <c r="FT20" s="136" t="str">
        <f>IF(ISTEXT(INDEX('Abs Formation'!$B$4:$T$369,MATCH(FT$9*1,Tableau6[Date],0),MATCH(Tableau3[[#This Row],[Nom Prénom]],Tableau6[[#Headers],[Infirmière]:[Personne 19]],0)))=TRUE,"Form","")</f>
        <v/>
      </c>
      <c r="FU20" s="136" t="str">
        <f>IF(ISTEXT(INDEX('Abs Formation'!$B$4:$T$369,MATCH(FU$9*1,Tableau6[Date],0),MATCH(Tableau3[[#This Row],[Nom Prénom]],Tableau6[[#Headers],[Infirmière]:[Personne 19]],0)))=TRUE,"Form","")</f>
        <v/>
      </c>
      <c r="FV20" s="136" t="str">
        <f>IF(ISTEXT(INDEX('Abs Formation'!$B$4:$T$369,MATCH(FV$9*1,Tableau6[Date],0),MATCH(Tableau3[[#This Row],[Nom Prénom]],Tableau6[[#Headers],[Infirmière]:[Personne 19]],0)))=TRUE,"Form","")</f>
        <v/>
      </c>
      <c r="FW20" s="136" t="str">
        <f>IF(ISTEXT(INDEX('Abs Formation'!$B$4:$T$369,MATCH(FW$9*1,Tableau6[Date],0),MATCH(Tableau3[[#This Row],[Nom Prénom]],Tableau6[[#Headers],[Infirmière]:[Personne 19]],0)))=TRUE,"Form","")</f>
        <v/>
      </c>
      <c r="FX20" s="136" t="str">
        <f>IF(ISTEXT(INDEX('Abs Formation'!$B$4:$T$369,MATCH(FX$9*1,Tableau6[Date],0),MATCH(Tableau3[[#This Row],[Nom Prénom]],Tableau6[[#Headers],[Infirmière]:[Personne 19]],0)))=TRUE,"Form","")</f>
        <v/>
      </c>
      <c r="FY20" s="136" t="str">
        <f>IF(ISTEXT(INDEX('Abs Formation'!$B$4:$T$369,MATCH(FY$9*1,Tableau6[Date],0),MATCH(Tableau3[[#This Row],[Nom Prénom]],Tableau6[[#Headers],[Infirmière]:[Personne 19]],0)))=TRUE,"Form","")</f>
        <v/>
      </c>
      <c r="FZ20" s="136" t="str">
        <f>IF(ISTEXT(INDEX('Abs Formation'!$B$4:$T$369,MATCH(FZ$9*1,Tableau6[Date],0),MATCH(Tableau3[[#This Row],[Nom Prénom]],Tableau6[[#Headers],[Infirmière]:[Personne 19]],0)))=TRUE,"Form","")</f>
        <v/>
      </c>
      <c r="GA20" s="136" t="str">
        <f>IF(ISTEXT(INDEX('Abs Formation'!$B$4:$T$369,MATCH(GA$9*1,Tableau6[Date],0),MATCH(Tableau3[[#This Row],[Nom Prénom]],Tableau6[[#Headers],[Infirmière]:[Personne 19]],0)))=TRUE,"Form","")</f>
        <v/>
      </c>
      <c r="GB20" s="136" t="str">
        <f>IF(ISTEXT(INDEX('Abs Formation'!$B$4:$T$369,MATCH(GB$9*1,Tableau6[Date],0),MATCH(Tableau3[[#This Row],[Nom Prénom]],Tableau6[[#Headers],[Infirmière]:[Personne 19]],0)))=TRUE,"Form","")</f>
        <v/>
      </c>
      <c r="GC20" s="136" t="str">
        <f>IF(ISTEXT(INDEX('Abs Formation'!$B$4:$T$369,MATCH(GC$9*1,Tableau6[Date],0),MATCH(Tableau3[[#This Row],[Nom Prénom]],Tableau6[[#Headers],[Infirmière]:[Personne 19]],0)))=TRUE,"Form","")</f>
        <v/>
      </c>
      <c r="GD20" s="136" t="str">
        <f>IF(ISTEXT(INDEX('Abs Formation'!$B$4:$T$369,MATCH(GD$9*1,Tableau6[Date],0),MATCH(Tableau3[[#This Row],[Nom Prénom]],Tableau6[[#Headers],[Infirmière]:[Personne 19]],0)))=TRUE,"Form","")</f>
        <v/>
      </c>
      <c r="GE20" s="136" t="str">
        <f>IF(ISTEXT(INDEX('Abs Formation'!$B$4:$T$369,MATCH(GE$9*1,Tableau6[Date],0),MATCH(Tableau3[[#This Row],[Nom Prénom]],Tableau6[[#Headers],[Infirmière]:[Personne 19]],0)))=TRUE,"Form","")</f>
        <v/>
      </c>
      <c r="GF20" s="136" t="str">
        <f>IF(ISTEXT(INDEX('Abs Formation'!$B$4:$T$369,MATCH(GF$9*1,Tableau6[Date],0),MATCH(Tableau3[[#This Row],[Nom Prénom]],Tableau6[[#Headers],[Infirmière]:[Personne 19]],0)))=TRUE,"Form","")</f>
        <v/>
      </c>
      <c r="GG20" s="136" t="str">
        <f>IF(ISTEXT(INDEX('Abs Formation'!$B$4:$T$369,MATCH(GG$9*1,Tableau6[Date],0),MATCH(Tableau3[[#This Row],[Nom Prénom]],Tableau6[[#Headers],[Infirmière]:[Personne 19]],0)))=TRUE,"Form","")</f>
        <v/>
      </c>
      <c r="GH20" s="136" t="str">
        <f>IF(ISTEXT(INDEX('Abs Formation'!$B$4:$T$369,MATCH(GH$9*1,Tableau6[Date],0),MATCH(Tableau3[[#This Row],[Nom Prénom]],Tableau6[[#Headers],[Infirmière]:[Personne 19]],0)))=TRUE,"Form","")</f>
        <v/>
      </c>
      <c r="GI20" s="136" t="str">
        <f>IF(ISTEXT(INDEX('Abs Formation'!$B$4:$T$369,MATCH(GI$9*1,Tableau6[Date],0),MATCH(Tableau3[[#This Row],[Nom Prénom]],Tableau6[[#Headers],[Infirmière]:[Personne 19]],0)))=TRUE,"Form","")</f>
        <v/>
      </c>
      <c r="GJ20" s="136" t="str">
        <f>IF(ISTEXT(INDEX('Abs Formation'!$B$4:$T$369,MATCH(GJ$9*1,Tableau6[Date],0),MATCH(Tableau3[[#This Row],[Nom Prénom]],Tableau6[[#Headers],[Infirmière]:[Personne 19]],0)))=TRUE,"Form","")</f>
        <v/>
      </c>
      <c r="GK20" s="136" t="str">
        <f>IF(ISTEXT(INDEX('Abs Formation'!$B$4:$T$369,MATCH(GK$9*1,Tableau6[Date],0),MATCH(Tableau3[[#This Row],[Nom Prénom]],Tableau6[[#Headers],[Infirmière]:[Personne 19]],0)))=TRUE,"Form","")</f>
        <v/>
      </c>
      <c r="GL20" s="136" t="str">
        <f>IF(ISTEXT(INDEX('Abs Formation'!$B$4:$T$369,MATCH(GL$9*1,Tableau6[Date],0),MATCH(Tableau3[[#This Row],[Nom Prénom]],Tableau6[[#Headers],[Infirmière]:[Personne 19]],0)))=TRUE,"Form","")</f>
        <v/>
      </c>
      <c r="GM20" s="136" t="str">
        <f>IF(ISTEXT(INDEX('Abs Formation'!$B$4:$T$369,MATCH(GM$9*1,Tableau6[Date],0),MATCH(Tableau3[[#This Row],[Nom Prénom]],Tableau6[[#Headers],[Infirmière]:[Personne 19]],0)))=TRUE,"Form","")</f>
        <v/>
      </c>
      <c r="GN20" s="136" t="str">
        <f>IF(ISTEXT(INDEX('Abs Formation'!$B$4:$T$369,MATCH(GN$9*1,Tableau6[Date],0),MATCH(Tableau3[[#This Row],[Nom Prénom]],Tableau6[[#Headers],[Infirmière]:[Personne 19]],0)))=TRUE,"Form","")</f>
        <v/>
      </c>
      <c r="GO20" s="137" t="str">
        <f>IF(ISTEXT(INDEX('Abs Formation'!$B$4:$T$369,MATCH(GO$9*1,Tableau6[Date],0),MATCH(Tableau3[[#This Row],[Nom Prénom]],Tableau6[[#Headers],[Infirmière]:[Personne 19]],0)))=TRUE,"Form","")</f>
        <v/>
      </c>
      <c r="GP20" s="137" t="str">
        <f>IF(ISTEXT(INDEX('Abs Formation'!$B$4:$T$369,MATCH(GP$9*1,Tableau6[Date],0),MATCH(Tableau3[[#This Row],[Nom Prénom]],Tableau6[[#Headers],[Infirmière]:[Personne 19]],0)))=TRUE,"Form","")</f>
        <v/>
      </c>
      <c r="GQ20" s="137" t="str">
        <f>IF(ISTEXT(INDEX('Abs Formation'!$B$4:$T$369,MATCH(GQ$9*1,Tableau6[Date],0),MATCH(Tableau3[[#This Row],[Nom Prénom]],Tableau6[[#Headers],[Infirmière]:[Personne 19]],0)))=TRUE,"Form","")</f>
        <v/>
      </c>
      <c r="GR20" s="137" t="str">
        <f>IF(ISTEXT(INDEX('Abs Formation'!$B$4:$T$369,MATCH(GR$9*1,Tableau6[Date],0),MATCH(Tableau3[[#This Row],[Nom Prénom]],Tableau6[[#Headers],[Infirmière]:[Personne 19]],0)))=TRUE,"Form","")</f>
        <v/>
      </c>
      <c r="GS20" s="137" t="str">
        <f>IF(ISTEXT(INDEX('Abs Formation'!$B$4:$T$369,MATCH(GS$9*1,Tableau6[Date],0),MATCH(Tableau3[[#This Row],[Nom Prénom]],Tableau6[[#Headers],[Infirmière]:[Personne 19]],0)))=TRUE,"Form","")</f>
        <v/>
      </c>
      <c r="GT20" s="137" t="str">
        <f>IF(ISTEXT(INDEX('Abs Formation'!$B$4:$T$369,MATCH(GT$9*1,Tableau6[Date],0),MATCH(Tableau3[[#This Row],[Nom Prénom]],Tableau6[[#Headers],[Infirmière]:[Personne 19]],0)))=TRUE,"Form","")</f>
        <v/>
      </c>
      <c r="GU20" s="137" t="str">
        <f>IF(ISTEXT(INDEX('Abs Formation'!$B$4:$T$369,MATCH(GU$9*1,Tableau6[Date],0),MATCH(Tableau3[[#This Row],[Nom Prénom]],Tableau6[[#Headers],[Infirmière]:[Personne 19]],0)))=TRUE,"Form","")</f>
        <v/>
      </c>
      <c r="GV20" s="137" t="str">
        <f>IF(ISTEXT(INDEX('Abs Formation'!$B$4:$T$369,MATCH(GV$9*1,Tableau6[Date],0),MATCH(Tableau3[[#This Row],[Nom Prénom]],Tableau6[[#Headers],[Infirmière]:[Personne 19]],0)))=TRUE,"Form","")</f>
        <v/>
      </c>
      <c r="GW20" s="137" t="str">
        <f>IF(ISTEXT(INDEX('Abs Formation'!$B$4:$T$369,MATCH(GW$9*1,Tableau6[Date],0),MATCH(Tableau3[[#This Row],[Nom Prénom]],Tableau6[[#Headers],[Infirmière]:[Personne 19]],0)))=TRUE,"Form","")</f>
        <v/>
      </c>
      <c r="GX20" s="137" t="str">
        <f>IF(ISTEXT(INDEX('Abs Formation'!$B$4:$T$369,MATCH(GX$9*1,Tableau6[Date],0),MATCH(Tableau3[[#This Row],[Nom Prénom]],Tableau6[[#Headers],[Infirmière]:[Personne 19]],0)))=TRUE,"Form","")</f>
        <v/>
      </c>
      <c r="GY20" s="137" t="str">
        <f>IF(ISTEXT(INDEX('Abs Formation'!$B$4:$T$369,MATCH(GY$9*1,Tableau6[Date],0),MATCH(Tableau3[[#This Row],[Nom Prénom]],Tableau6[[#Headers],[Infirmière]:[Personne 19]],0)))=TRUE,"Form","")</f>
        <v/>
      </c>
      <c r="GZ20" s="137" t="str">
        <f>IF(ISTEXT(INDEX('Abs Formation'!$B$4:$T$369,MATCH(GZ$9*1,Tableau6[Date],0),MATCH(Tableau3[[#This Row],[Nom Prénom]],Tableau6[[#Headers],[Infirmière]:[Personne 19]],0)))=TRUE,"Form","")</f>
        <v/>
      </c>
      <c r="HA20" s="137" t="str">
        <f>IF(ISTEXT(INDEX('Abs Formation'!$B$4:$T$369,MATCH(HA$9*1,Tableau6[Date],0),MATCH(Tableau3[[#This Row],[Nom Prénom]],Tableau6[[#Headers],[Infirmière]:[Personne 19]],0)))=TRUE,"Form","")</f>
        <v/>
      </c>
      <c r="HB20" s="137" t="str">
        <f>IF(ISTEXT(INDEX('Abs Formation'!$B$4:$T$369,MATCH(HB$9*1,Tableau6[Date],0),MATCH(Tableau3[[#This Row],[Nom Prénom]],Tableau6[[#Headers],[Infirmière]:[Personne 19]],0)))=TRUE,"Form","")</f>
        <v/>
      </c>
      <c r="HC20" s="137" t="str">
        <f>IF(ISTEXT(INDEX('Abs Formation'!$B$4:$T$369,MATCH(HC$9*1,Tableau6[Date],0),MATCH(Tableau3[[#This Row],[Nom Prénom]],Tableau6[[#Headers],[Infirmière]:[Personne 19]],0)))=TRUE,"Form","")</f>
        <v/>
      </c>
      <c r="HD20" s="137" t="str">
        <f>IF(ISTEXT(INDEX('Abs Formation'!$B$4:$T$369,MATCH(HD$9*1,Tableau6[Date],0),MATCH(Tableau3[[#This Row],[Nom Prénom]],Tableau6[[#Headers],[Infirmière]:[Personne 19]],0)))=TRUE,"Form","")</f>
        <v/>
      </c>
      <c r="HE20" s="137" t="str">
        <f>IF(ISTEXT(INDEX('Abs Formation'!$B$4:$T$369,MATCH(HE$9*1,Tableau6[Date],0),MATCH(Tableau3[[#This Row],[Nom Prénom]],Tableau6[[#Headers],[Infirmière]:[Personne 19]],0)))=TRUE,"Form","")</f>
        <v/>
      </c>
      <c r="HF20" s="137" t="str">
        <f>IF(ISTEXT(INDEX('Abs Formation'!$B$4:$T$369,MATCH(HF$9*1,Tableau6[Date],0),MATCH(Tableau3[[#This Row],[Nom Prénom]],Tableau6[[#Headers],[Infirmière]:[Personne 19]],0)))=TRUE,"Form","")</f>
        <v/>
      </c>
      <c r="HG20" s="137" t="str">
        <f>IF(ISTEXT(INDEX('Abs Formation'!$B$4:$T$369,MATCH(HG$9*1,Tableau6[Date],0),MATCH(Tableau3[[#This Row],[Nom Prénom]],Tableau6[[#Headers],[Infirmière]:[Personne 19]],0)))=TRUE,"Form","")</f>
        <v/>
      </c>
      <c r="HH20" s="137" t="str">
        <f>IF(ISTEXT(INDEX('Abs Formation'!$B$4:$T$369,MATCH(HH$9*1,Tableau6[Date],0),MATCH(Tableau3[[#This Row],[Nom Prénom]],Tableau6[[#Headers],[Infirmière]:[Personne 19]],0)))=TRUE,"Form","")</f>
        <v/>
      </c>
      <c r="HI20" s="137" t="str">
        <f>IF(ISTEXT(INDEX('Abs Formation'!$B$4:$T$369,MATCH(HI$9*1,Tableau6[Date],0),MATCH(Tableau3[[#This Row],[Nom Prénom]],Tableau6[[#Headers],[Infirmière]:[Personne 19]],0)))=TRUE,"Form","")</f>
        <v/>
      </c>
      <c r="HJ20" s="137" t="str">
        <f>IF(ISTEXT(INDEX('Abs Formation'!$B$4:$T$369,MATCH(HJ$9*1,Tableau6[Date],0),MATCH(Tableau3[[#This Row],[Nom Prénom]],Tableau6[[#Headers],[Infirmière]:[Personne 19]],0)))=TRUE,"Form","")</f>
        <v/>
      </c>
      <c r="HK20" s="137" t="str">
        <f>IF(ISTEXT(INDEX('Abs Formation'!$B$4:$T$369,MATCH(HK$9*1,Tableau6[Date],0),MATCH(Tableau3[[#This Row],[Nom Prénom]],Tableau6[[#Headers],[Infirmière]:[Personne 19]],0)))=TRUE,"Form","")</f>
        <v/>
      </c>
      <c r="HL20" s="137" t="str">
        <f>IF(ISTEXT(INDEX('Abs Formation'!$B$4:$T$369,MATCH(HL$9*1,Tableau6[Date],0),MATCH(Tableau3[[#This Row],[Nom Prénom]],Tableau6[[#Headers],[Infirmière]:[Personne 19]],0)))=TRUE,"Form","")</f>
        <v/>
      </c>
      <c r="HM20" s="137" t="str">
        <f>IF(ISTEXT(INDEX('Abs Formation'!$B$4:$T$369,MATCH(HM$9*1,Tableau6[Date],0),MATCH(Tableau3[[#This Row],[Nom Prénom]],Tableau6[[#Headers],[Infirmière]:[Personne 19]],0)))=TRUE,"Form","")</f>
        <v/>
      </c>
      <c r="HN20" s="137" t="str">
        <f>IF(ISTEXT(INDEX('Abs Formation'!$B$4:$T$369,MATCH(HN$9*1,Tableau6[Date],0),MATCH(Tableau3[[#This Row],[Nom Prénom]],Tableau6[[#Headers],[Infirmière]:[Personne 19]],0)))=TRUE,"Form","")</f>
        <v/>
      </c>
      <c r="HO20" s="137" t="str">
        <f>IF(ISTEXT(INDEX('Abs Formation'!$B$4:$T$369,MATCH(HO$9*1,Tableau6[Date],0),MATCH(Tableau3[[#This Row],[Nom Prénom]],Tableau6[[#Headers],[Infirmière]:[Personne 19]],0)))=TRUE,"Form","")</f>
        <v/>
      </c>
      <c r="HP20" s="137" t="str">
        <f>IF(ISTEXT(INDEX('Abs Formation'!$B$4:$T$369,MATCH(HP$9*1,Tableau6[Date],0),MATCH(Tableau3[[#This Row],[Nom Prénom]],Tableau6[[#Headers],[Infirmière]:[Personne 19]],0)))=TRUE,"Form","")</f>
        <v/>
      </c>
      <c r="HQ20" s="137" t="str">
        <f>IF(ISTEXT(INDEX('Abs Formation'!$B$4:$T$369,MATCH(HQ$9*1,Tableau6[Date],0),MATCH(Tableau3[[#This Row],[Nom Prénom]],Tableau6[[#Headers],[Infirmière]:[Personne 19]],0)))=TRUE,"Form","")</f>
        <v/>
      </c>
      <c r="HR20" s="137" t="str">
        <f>IF(ISTEXT(INDEX('Abs Formation'!$B$4:$T$369,MATCH(HR$9*1,Tableau6[Date],0),MATCH(Tableau3[[#This Row],[Nom Prénom]],Tableau6[[#Headers],[Infirmière]:[Personne 19]],0)))=TRUE,"Form","")</f>
        <v/>
      </c>
      <c r="HS20" s="137" t="str">
        <f>IF(ISTEXT(INDEX('Abs Formation'!$B$4:$T$369,MATCH(HS$9*1,Tableau6[Date],0),MATCH(Tableau3[[#This Row],[Nom Prénom]],Tableau6[[#Headers],[Infirmière]:[Personne 19]],0)))=TRUE,"Form","")</f>
        <v/>
      </c>
      <c r="HT20" s="131" t="str">
        <f>IF(ISTEXT(INDEX('Abs Formation'!$B$4:$T$369,MATCH(HT$9*1,Tableau6[Date],0),MATCH(Tableau3[[#This Row],[Nom Prénom]],Tableau6[[#Headers],[Infirmière]:[Personne 19]],0)))=TRUE,"Form","")</f>
        <v/>
      </c>
      <c r="HU20" s="131" t="str">
        <f>IF(ISTEXT(INDEX('Abs Formation'!$B$4:$T$369,MATCH(HU$9*1,Tableau6[Date],0),MATCH(Tableau3[[#This Row],[Nom Prénom]],Tableau6[[#Headers],[Infirmière]:[Personne 19]],0)))=TRUE,"Form","")</f>
        <v/>
      </c>
      <c r="HV20" s="131" t="str">
        <f>IF(ISTEXT(INDEX('Abs Formation'!$B$4:$T$369,MATCH(HV$9*1,Tableau6[Date],0),MATCH(Tableau3[[#This Row],[Nom Prénom]],Tableau6[[#Headers],[Infirmière]:[Personne 19]],0)))=TRUE,"Form","")</f>
        <v/>
      </c>
      <c r="HW20" s="131" t="str">
        <f>IF(ISTEXT(INDEX('Abs Formation'!$B$4:$T$369,MATCH(HW$9*1,Tableau6[Date],0),MATCH(Tableau3[[#This Row],[Nom Prénom]],Tableau6[[#Headers],[Infirmière]:[Personne 19]],0)))=TRUE,"Form","")</f>
        <v/>
      </c>
      <c r="HX20" s="131" t="str">
        <f>IF(ISTEXT(INDEX('Abs Formation'!$B$4:$T$369,MATCH(HX$9*1,Tableau6[Date],0),MATCH(Tableau3[[#This Row],[Nom Prénom]],Tableau6[[#Headers],[Infirmière]:[Personne 19]],0)))=TRUE,"Form","")</f>
        <v/>
      </c>
      <c r="HY20" s="131" t="str">
        <f>IF(ISTEXT(INDEX('Abs Formation'!$B$4:$T$369,MATCH(HY$9*1,Tableau6[Date],0),MATCH(Tableau3[[#This Row],[Nom Prénom]],Tableau6[[#Headers],[Infirmière]:[Personne 19]],0)))=TRUE,"Form","")</f>
        <v/>
      </c>
      <c r="HZ20" s="131" t="str">
        <f>IF(ISTEXT(INDEX('Abs Formation'!$B$4:$T$369,MATCH(HZ$9*1,Tableau6[Date],0),MATCH(Tableau3[[#This Row],[Nom Prénom]],Tableau6[[#Headers],[Infirmière]:[Personne 19]],0)))=TRUE,"Form","")</f>
        <v/>
      </c>
      <c r="IA20" s="131" t="str">
        <f>IF(ISTEXT(INDEX('Abs Formation'!$B$4:$T$369,MATCH(IA$9*1,Tableau6[Date],0),MATCH(Tableau3[[#This Row],[Nom Prénom]],Tableau6[[#Headers],[Infirmière]:[Personne 19]],0)))=TRUE,"Form","")</f>
        <v/>
      </c>
      <c r="IB20" s="131" t="str">
        <f>IF(ISTEXT(INDEX('Abs Formation'!$B$4:$T$369,MATCH(IB$9*1,Tableau6[Date],0),MATCH(Tableau3[[#This Row],[Nom Prénom]],Tableau6[[#Headers],[Infirmière]:[Personne 19]],0)))=TRUE,"Form","")</f>
        <v/>
      </c>
      <c r="IC20" s="131" t="str">
        <f>IF(ISTEXT(INDEX('Abs Formation'!$B$4:$T$369,MATCH(IC$9*1,Tableau6[Date],0),MATCH(Tableau3[[#This Row],[Nom Prénom]],Tableau6[[#Headers],[Infirmière]:[Personne 19]],0)))=TRUE,"Form","")</f>
        <v/>
      </c>
      <c r="ID20" s="131" t="str">
        <f>IF(ISTEXT(INDEX('Abs Formation'!$B$4:$T$369,MATCH(ID$9*1,Tableau6[Date],0),MATCH(Tableau3[[#This Row],[Nom Prénom]],Tableau6[[#Headers],[Infirmière]:[Personne 19]],0)))=TRUE,"Form","")</f>
        <v/>
      </c>
      <c r="IE20" s="131" t="str">
        <f>IF(ISTEXT(INDEX('Abs Formation'!$B$4:$T$369,MATCH(IE$9*1,Tableau6[Date],0),MATCH(Tableau3[[#This Row],[Nom Prénom]],Tableau6[[#Headers],[Infirmière]:[Personne 19]],0)))=TRUE,"Form","")</f>
        <v/>
      </c>
      <c r="IF20" s="131" t="str">
        <f>IF(ISTEXT(INDEX('Abs Formation'!$B$4:$T$369,MATCH(IF$9*1,Tableau6[Date],0),MATCH(Tableau3[[#This Row],[Nom Prénom]],Tableau6[[#Headers],[Infirmière]:[Personne 19]],0)))=TRUE,"Form","")</f>
        <v/>
      </c>
      <c r="IG20" s="131" t="str">
        <f>IF(ISTEXT(INDEX('Abs Formation'!$B$4:$T$369,MATCH(IG$9*1,Tableau6[Date],0),MATCH(Tableau3[[#This Row],[Nom Prénom]],Tableau6[[#Headers],[Infirmière]:[Personne 19]],0)))=TRUE,"Form","")</f>
        <v/>
      </c>
      <c r="IH20" s="131" t="str">
        <f>IF(ISTEXT(INDEX('Abs Formation'!$B$4:$T$369,MATCH(IH$9*1,Tableau6[Date],0),MATCH(Tableau3[[#This Row],[Nom Prénom]],Tableau6[[#Headers],[Infirmière]:[Personne 19]],0)))=TRUE,"Form","")</f>
        <v/>
      </c>
      <c r="II20" s="131" t="str">
        <f>IF(ISTEXT(INDEX('Abs Formation'!$B$4:$T$369,MATCH(II$9*1,Tableau6[Date],0),MATCH(Tableau3[[#This Row],[Nom Prénom]],Tableau6[[#Headers],[Infirmière]:[Personne 19]],0)))=TRUE,"Form","")</f>
        <v/>
      </c>
      <c r="IJ20" s="131" t="str">
        <f>IF(ISTEXT(INDEX('Abs Formation'!$B$4:$T$369,MATCH(IJ$9*1,Tableau6[Date],0),MATCH(Tableau3[[#This Row],[Nom Prénom]],Tableau6[[#Headers],[Infirmière]:[Personne 19]],0)))=TRUE,"Form","")</f>
        <v/>
      </c>
      <c r="IK20" s="131" t="str">
        <f>IF(ISTEXT(INDEX('Abs Formation'!$B$4:$T$369,MATCH(IK$9*1,Tableau6[Date],0),MATCH(Tableau3[[#This Row],[Nom Prénom]],Tableau6[[#Headers],[Infirmière]:[Personne 19]],0)))=TRUE,"Form","")</f>
        <v/>
      </c>
      <c r="IL20" s="131" t="str">
        <f>IF(ISTEXT(INDEX('Abs Formation'!$B$4:$T$369,MATCH(IL$9*1,Tableau6[Date],0),MATCH(Tableau3[[#This Row],[Nom Prénom]],Tableau6[[#Headers],[Infirmière]:[Personne 19]],0)))=TRUE,"Form","")</f>
        <v/>
      </c>
      <c r="IM20" s="131" t="str">
        <f>IF(ISTEXT(INDEX('Abs Formation'!$B$4:$T$369,MATCH(IM$9*1,Tableau6[Date],0),MATCH(Tableau3[[#This Row],[Nom Prénom]],Tableau6[[#Headers],[Infirmière]:[Personne 19]],0)))=TRUE,"Form","")</f>
        <v/>
      </c>
      <c r="IN20" s="131" t="str">
        <f>IF(ISTEXT(INDEX('Abs Formation'!$B$4:$T$369,MATCH(IN$9*1,Tableau6[Date],0),MATCH(Tableau3[[#This Row],[Nom Prénom]],Tableau6[[#Headers],[Infirmière]:[Personne 19]],0)))=TRUE,"Form","")</f>
        <v/>
      </c>
      <c r="IO20" s="131" t="str">
        <f>IF(ISTEXT(INDEX('Abs Formation'!$B$4:$T$369,MATCH(IO$9*1,Tableau6[Date],0),MATCH(Tableau3[[#This Row],[Nom Prénom]],Tableau6[[#Headers],[Infirmière]:[Personne 19]],0)))=TRUE,"Form","")</f>
        <v/>
      </c>
      <c r="IP20" s="131" t="str">
        <f>IF(ISTEXT(INDEX('Abs Formation'!$B$4:$T$369,MATCH(IP$9*1,Tableau6[Date],0),MATCH(Tableau3[[#This Row],[Nom Prénom]],Tableau6[[#Headers],[Infirmière]:[Personne 19]],0)))=TRUE,"Form","")</f>
        <v/>
      </c>
      <c r="IQ20" s="131" t="str">
        <f>IF(ISTEXT(INDEX('Abs Formation'!$B$4:$T$369,MATCH(IQ$9*1,Tableau6[Date],0),MATCH(Tableau3[[#This Row],[Nom Prénom]],Tableau6[[#Headers],[Infirmière]:[Personne 19]],0)))=TRUE,"Form","")</f>
        <v/>
      </c>
      <c r="IR20" s="131" t="str">
        <f>IF(ISTEXT(INDEX('Abs Formation'!$B$4:$T$369,MATCH(IR$9*1,Tableau6[Date],0),MATCH(Tableau3[[#This Row],[Nom Prénom]],Tableau6[[#Headers],[Infirmière]:[Personne 19]],0)))=TRUE,"Form","")</f>
        <v/>
      </c>
      <c r="IS20" s="131" t="str">
        <f>IF(ISTEXT(INDEX('Abs Formation'!$B$4:$T$369,MATCH(IS$9*1,Tableau6[Date],0),MATCH(Tableau3[[#This Row],[Nom Prénom]],Tableau6[[#Headers],[Infirmière]:[Personne 19]],0)))=TRUE,"Form","")</f>
        <v/>
      </c>
      <c r="IT20" s="131" t="str">
        <f>IF(ISTEXT(INDEX('Abs Formation'!$B$4:$T$369,MATCH(IT$9*1,Tableau6[Date],0),MATCH(Tableau3[[#This Row],[Nom Prénom]],Tableau6[[#Headers],[Infirmière]:[Personne 19]],0)))=TRUE,"Form","")</f>
        <v/>
      </c>
      <c r="IU20" s="131" t="str">
        <f>IF(ISTEXT(INDEX('Abs Formation'!$B$4:$T$369,MATCH(IU$9*1,Tableau6[Date],0),MATCH(Tableau3[[#This Row],[Nom Prénom]],Tableau6[[#Headers],[Infirmière]:[Personne 19]],0)))=TRUE,"Form","")</f>
        <v/>
      </c>
      <c r="IV20" s="131" t="str">
        <f>IF(ISTEXT(INDEX('Abs Formation'!$B$4:$T$369,MATCH(IV$9*1,Tableau6[Date],0),MATCH(Tableau3[[#This Row],[Nom Prénom]],Tableau6[[#Headers],[Infirmière]:[Personne 19]],0)))=TRUE,"Form","")</f>
        <v/>
      </c>
      <c r="IW20" s="131" t="str">
        <f>IF(ISTEXT(INDEX('Abs Formation'!$B$4:$T$369,MATCH(IW$9*1,Tableau6[Date],0),MATCH(Tableau3[[#This Row],[Nom Prénom]],Tableau6[[#Headers],[Infirmière]:[Personne 19]],0)))=TRUE,"Form","")</f>
        <v/>
      </c>
      <c r="IX20" s="131" t="str">
        <f>IF(ISTEXT(INDEX('Abs Formation'!$B$4:$T$369,MATCH(IX$9*1,Tableau6[Date],0),MATCH(Tableau3[[#This Row],[Nom Prénom]],Tableau6[[#Headers],[Infirmière]:[Personne 19]],0)))=TRUE,"Form","")</f>
        <v/>
      </c>
      <c r="IY20" s="138" t="str">
        <f>IF(ISTEXT(INDEX('Abs Formation'!$B$4:$T$369,MATCH(IY$9*1,Tableau6[Date],0),MATCH(Tableau3[[#This Row],[Nom Prénom]],Tableau6[[#Headers],[Infirmière]:[Personne 19]],0)))=TRUE,"Form","")</f>
        <v/>
      </c>
      <c r="IZ20" s="138" t="str">
        <f>IF(ISTEXT(INDEX('Abs Formation'!$B$4:$T$369,MATCH(IZ$9*1,Tableau6[Date],0),MATCH(Tableau3[[#This Row],[Nom Prénom]],Tableau6[[#Headers],[Infirmière]:[Personne 19]],0)))=TRUE,"Form","")</f>
        <v/>
      </c>
      <c r="JA20" s="138" t="str">
        <f>IF(ISTEXT(INDEX('Abs Formation'!$B$4:$T$369,MATCH(JA$9*1,Tableau6[Date],0),MATCH(Tableau3[[#This Row],[Nom Prénom]],Tableau6[[#Headers],[Infirmière]:[Personne 19]],0)))=TRUE,"Form","")</f>
        <v/>
      </c>
      <c r="JB20" s="138" t="str">
        <f>IF(ISTEXT(INDEX('Abs Formation'!$B$4:$T$369,MATCH(JB$9*1,Tableau6[Date],0),MATCH(Tableau3[[#This Row],[Nom Prénom]],Tableau6[[#Headers],[Infirmière]:[Personne 19]],0)))=TRUE,"Form","")</f>
        <v/>
      </c>
      <c r="JC20" s="138" t="str">
        <f>IF(ISTEXT(INDEX('Abs Formation'!$B$4:$T$369,MATCH(JC$9*1,Tableau6[Date],0),MATCH(Tableau3[[#This Row],[Nom Prénom]],Tableau6[[#Headers],[Infirmière]:[Personne 19]],0)))=TRUE,"Form","")</f>
        <v/>
      </c>
      <c r="JD20" s="138" t="str">
        <f>IF(ISTEXT(INDEX('Abs Formation'!$B$4:$T$369,MATCH(JD$9*1,Tableau6[Date],0),MATCH(Tableau3[[#This Row],[Nom Prénom]],Tableau6[[#Headers],[Infirmière]:[Personne 19]],0)))=TRUE,"Form","")</f>
        <v/>
      </c>
      <c r="JE20" s="138" t="str">
        <f>IF(ISTEXT(INDEX('Abs Formation'!$B$4:$T$369,MATCH(JE$9*1,Tableau6[Date],0),MATCH(Tableau3[[#This Row],[Nom Prénom]],Tableau6[[#Headers],[Infirmière]:[Personne 19]],0)))=TRUE,"Form","")</f>
        <v/>
      </c>
      <c r="JF20" s="138" t="str">
        <f>IF(ISTEXT(INDEX('Abs Formation'!$B$4:$T$369,MATCH(JF$9*1,Tableau6[Date],0),MATCH(Tableau3[[#This Row],[Nom Prénom]],Tableau6[[#Headers],[Infirmière]:[Personne 19]],0)))=TRUE,"Form","")</f>
        <v/>
      </c>
      <c r="JG20" s="138" t="str">
        <f>IF(ISTEXT(INDEX('Abs Formation'!$B$4:$T$369,MATCH(JG$9*1,Tableau6[Date],0),MATCH(Tableau3[[#This Row],[Nom Prénom]],Tableau6[[#Headers],[Infirmière]:[Personne 19]],0)))=TRUE,"Form","")</f>
        <v/>
      </c>
      <c r="JH20" s="138" t="str">
        <f>IF(ISTEXT(INDEX('Abs Formation'!$B$4:$T$369,MATCH(JH$9*1,Tableau6[Date],0),MATCH(Tableau3[[#This Row],[Nom Prénom]],Tableau6[[#Headers],[Infirmière]:[Personne 19]],0)))=TRUE,"Form","")</f>
        <v/>
      </c>
      <c r="JI20" s="138" t="str">
        <f>IF(ISTEXT(INDEX('Abs Formation'!$B$4:$T$369,MATCH(JI$9*1,Tableau6[Date],0),MATCH(Tableau3[[#This Row],[Nom Prénom]],Tableau6[[#Headers],[Infirmière]:[Personne 19]],0)))=TRUE,"Form","")</f>
        <v/>
      </c>
      <c r="JJ20" s="138" t="str">
        <f>IF(ISTEXT(INDEX('Abs Formation'!$B$4:$T$369,MATCH(JJ$9*1,Tableau6[Date],0),MATCH(Tableau3[[#This Row],[Nom Prénom]],Tableau6[[#Headers],[Infirmière]:[Personne 19]],0)))=TRUE,"Form","")</f>
        <v/>
      </c>
      <c r="JK20" s="138" t="str">
        <f>IF(ISTEXT(INDEX('Abs Formation'!$B$4:$T$369,MATCH(JK$9*1,Tableau6[Date],0),MATCH(Tableau3[[#This Row],[Nom Prénom]],Tableau6[[#Headers],[Infirmière]:[Personne 19]],0)))=TRUE,"Form","")</f>
        <v/>
      </c>
      <c r="JL20" s="138" t="str">
        <f>IF(ISTEXT(INDEX('Abs Formation'!$B$4:$T$369,MATCH(JL$9*1,Tableau6[Date],0),MATCH(Tableau3[[#This Row],[Nom Prénom]],Tableau6[[#Headers],[Infirmière]:[Personne 19]],0)))=TRUE,"Form","")</f>
        <v/>
      </c>
      <c r="JM20" s="138" t="str">
        <f>IF(ISTEXT(INDEX('Abs Formation'!$B$4:$T$369,MATCH(JM$9*1,Tableau6[Date],0),MATCH(Tableau3[[#This Row],[Nom Prénom]],Tableau6[[#Headers],[Infirmière]:[Personne 19]],0)))=TRUE,"Form","")</f>
        <v/>
      </c>
      <c r="JN20" s="138" t="str">
        <f>IF(ISTEXT(INDEX('Abs Formation'!$B$4:$T$369,MATCH(JN$9*1,Tableau6[Date],0),MATCH(Tableau3[[#This Row],[Nom Prénom]],Tableau6[[#Headers],[Infirmière]:[Personne 19]],0)))=TRUE,"Form","")</f>
        <v/>
      </c>
      <c r="JO20" s="138" t="str">
        <f>IF(ISTEXT(INDEX('Abs Formation'!$B$4:$T$369,MATCH(JO$9*1,Tableau6[Date],0),MATCH(Tableau3[[#This Row],[Nom Prénom]],Tableau6[[#Headers],[Infirmière]:[Personne 19]],0)))=TRUE,"Form","")</f>
        <v/>
      </c>
      <c r="JP20" s="138" t="str">
        <f>IF(ISTEXT(INDEX('Abs Formation'!$B$4:$T$369,MATCH(JP$9*1,Tableau6[Date],0),MATCH(Tableau3[[#This Row],[Nom Prénom]],Tableau6[[#Headers],[Infirmière]:[Personne 19]],0)))=TRUE,"Form","")</f>
        <v/>
      </c>
      <c r="JQ20" s="138" t="str">
        <f>IF(ISTEXT(INDEX('Abs Formation'!$B$4:$T$369,MATCH(JQ$9*1,Tableau6[Date],0),MATCH(Tableau3[[#This Row],[Nom Prénom]],Tableau6[[#Headers],[Infirmière]:[Personne 19]],0)))=TRUE,"Form","")</f>
        <v/>
      </c>
      <c r="JR20" s="138" t="str">
        <f>IF(ISTEXT(INDEX('Abs Formation'!$B$4:$T$369,MATCH(JR$9*1,Tableau6[Date],0),MATCH(Tableau3[[#This Row],[Nom Prénom]],Tableau6[[#Headers],[Infirmière]:[Personne 19]],0)))=TRUE,"Form","")</f>
        <v/>
      </c>
      <c r="JS20" s="138" t="str">
        <f>IF(ISTEXT(INDEX('Abs Formation'!$B$4:$T$369,MATCH(JS$9*1,Tableau6[Date],0),MATCH(Tableau3[[#This Row],[Nom Prénom]],Tableau6[[#Headers],[Infirmière]:[Personne 19]],0)))=TRUE,"Form","")</f>
        <v/>
      </c>
      <c r="JT20" s="138" t="str">
        <f>IF(ISTEXT(INDEX('Abs Formation'!$B$4:$T$369,MATCH(JT$9*1,Tableau6[Date],0),MATCH(Tableau3[[#This Row],[Nom Prénom]],Tableau6[[#Headers],[Infirmière]:[Personne 19]],0)))=TRUE,"Form","")</f>
        <v/>
      </c>
      <c r="JU20" s="138" t="str">
        <f>IF(ISTEXT(INDEX('Abs Formation'!$B$4:$T$369,MATCH(JU$9*1,Tableau6[Date],0),MATCH(Tableau3[[#This Row],[Nom Prénom]],Tableau6[[#Headers],[Infirmière]:[Personne 19]],0)))=TRUE,"Form","")</f>
        <v/>
      </c>
      <c r="JV20" s="138" t="str">
        <f>IF(ISTEXT(INDEX('Abs Formation'!$B$4:$T$369,MATCH(JV$9*1,Tableau6[Date],0),MATCH(Tableau3[[#This Row],[Nom Prénom]],Tableau6[[#Headers],[Infirmière]:[Personne 19]],0)))=TRUE,"Form","")</f>
        <v/>
      </c>
      <c r="JW20" s="138" t="str">
        <f>IF(ISTEXT(INDEX('Abs Formation'!$B$4:$T$369,MATCH(JW$9*1,Tableau6[Date],0),MATCH(Tableau3[[#This Row],[Nom Prénom]],Tableau6[[#Headers],[Infirmière]:[Personne 19]],0)))=TRUE,"Form","")</f>
        <v/>
      </c>
      <c r="JX20" s="138" t="str">
        <f>IF(ISTEXT(INDEX('Abs Formation'!$B$4:$T$369,MATCH(JX$9*1,Tableau6[Date],0),MATCH(Tableau3[[#This Row],[Nom Prénom]],Tableau6[[#Headers],[Infirmière]:[Personne 19]],0)))=TRUE,"Form","")</f>
        <v/>
      </c>
      <c r="JY20" s="138" t="str">
        <f>IF(ISTEXT(INDEX('Abs Formation'!$B$4:$T$369,MATCH(JY$9*1,Tableau6[Date],0),MATCH(Tableau3[[#This Row],[Nom Prénom]],Tableau6[[#Headers],[Infirmière]:[Personne 19]],0)))=TRUE,"Form","")</f>
        <v/>
      </c>
      <c r="JZ20" s="138" t="str">
        <f>IF(ISTEXT(INDEX('Abs Formation'!$B$4:$T$369,MATCH(JZ$9*1,Tableau6[Date],0),MATCH(Tableau3[[#This Row],[Nom Prénom]],Tableau6[[#Headers],[Infirmière]:[Personne 19]],0)))=TRUE,"Form","")</f>
        <v/>
      </c>
      <c r="KA20" s="138" t="str">
        <f>IF(ISTEXT(INDEX('Abs Formation'!$B$4:$T$369,MATCH(KA$9*1,Tableau6[Date],0),MATCH(Tableau3[[#This Row],[Nom Prénom]],Tableau6[[#Headers],[Infirmière]:[Personne 19]],0)))=TRUE,"Form","")</f>
        <v/>
      </c>
      <c r="KB20" s="138" t="str">
        <f>IF(ISTEXT(INDEX('Abs Formation'!$B$4:$T$369,MATCH(KB$9*1,Tableau6[Date],0),MATCH(Tableau3[[#This Row],[Nom Prénom]],Tableau6[[#Headers],[Infirmière]:[Personne 19]],0)))=TRUE,"Form","")</f>
        <v/>
      </c>
      <c r="KC20" s="139" t="str">
        <f>IF(ISTEXT(INDEX('Abs Formation'!$B$4:$T$369,MATCH(KC$9*1,Tableau6[Date],0),MATCH(Tableau3[[#This Row],[Nom Prénom]],Tableau6[[#Headers],[Infirmière]:[Personne 19]],0)))=TRUE,"Form","")</f>
        <v/>
      </c>
      <c r="KD20" s="139" t="str">
        <f>IF(ISTEXT(INDEX('Abs Formation'!$B$4:$T$369,MATCH(KD$9*1,Tableau6[Date],0),MATCH(Tableau3[[#This Row],[Nom Prénom]],Tableau6[[#Headers],[Infirmière]:[Personne 19]],0)))=TRUE,"Form","")</f>
        <v/>
      </c>
      <c r="KE20" s="139" t="str">
        <f>IF(ISTEXT(INDEX('Abs Formation'!$B$4:$T$369,MATCH(KE$9*1,Tableau6[Date],0),MATCH(Tableau3[[#This Row],[Nom Prénom]],Tableau6[[#Headers],[Infirmière]:[Personne 19]],0)))=TRUE,"Form","")</f>
        <v/>
      </c>
      <c r="KF20" s="139" t="str">
        <f>IF(ISTEXT(INDEX('Abs Formation'!$B$4:$T$369,MATCH(KF$9*1,Tableau6[Date],0),MATCH(Tableau3[[#This Row],[Nom Prénom]],Tableau6[[#Headers],[Infirmière]:[Personne 19]],0)))=TRUE,"Form","")</f>
        <v/>
      </c>
      <c r="KG20" s="139" t="str">
        <f>IF(ISTEXT(INDEX('Abs Formation'!$B$4:$T$369,MATCH(KG$9*1,Tableau6[Date],0),MATCH(Tableau3[[#This Row],[Nom Prénom]],Tableau6[[#Headers],[Infirmière]:[Personne 19]],0)))=TRUE,"Form","")</f>
        <v/>
      </c>
      <c r="KH20" s="139" t="str">
        <f>IF(ISTEXT(INDEX('Abs Formation'!$B$4:$T$369,MATCH(KH$9*1,Tableau6[Date],0),MATCH(Tableau3[[#This Row],[Nom Prénom]],Tableau6[[#Headers],[Infirmière]:[Personne 19]],0)))=TRUE,"Form","")</f>
        <v/>
      </c>
      <c r="KI20" s="139" t="str">
        <f>IF(ISTEXT(INDEX('Abs Formation'!$B$4:$T$369,MATCH(KI$9*1,Tableau6[Date],0),MATCH(Tableau3[[#This Row],[Nom Prénom]],Tableau6[[#Headers],[Infirmière]:[Personne 19]],0)))=TRUE,"Form","")</f>
        <v/>
      </c>
      <c r="KJ20" s="139" t="str">
        <f>IF(ISTEXT(INDEX('Abs Formation'!$B$4:$T$369,MATCH(KJ$9*1,Tableau6[Date],0),MATCH(Tableau3[[#This Row],[Nom Prénom]],Tableau6[[#Headers],[Infirmière]:[Personne 19]],0)))=TRUE,"Form","")</f>
        <v/>
      </c>
      <c r="KK20" s="139" t="str">
        <f>IF(ISTEXT(INDEX('Abs Formation'!$B$4:$T$369,MATCH(KK$9*1,Tableau6[Date],0),MATCH(Tableau3[[#This Row],[Nom Prénom]],Tableau6[[#Headers],[Infirmière]:[Personne 19]],0)))=TRUE,"Form","")</f>
        <v/>
      </c>
      <c r="KL20" s="139" t="str">
        <f>IF(ISTEXT(INDEX('Abs Formation'!$B$4:$T$369,MATCH(KL$9*1,Tableau6[Date],0),MATCH(Tableau3[[#This Row],[Nom Prénom]],Tableau6[[#Headers],[Infirmière]:[Personne 19]],0)))=TRUE,"Form","")</f>
        <v/>
      </c>
      <c r="KM20" s="139" t="str">
        <f>IF(ISTEXT(INDEX('Abs Formation'!$B$4:$T$369,MATCH(KM$9*1,Tableau6[Date],0),MATCH(Tableau3[[#This Row],[Nom Prénom]],Tableau6[[#Headers],[Infirmière]:[Personne 19]],0)))=TRUE,"Form","")</f>
        <v/>
      </c>
      <c r="KN20" s="139" t="str">
        <f>IF(ISTEXT(INDEX('Abs Formation'!$B$4:$T$369,MATCH(KN$9*1,Tableau6[Date],0),MATCH(Tableau3[[#This Row],[Nom Prénom]],Tableau6[[#Headers],[Infirmière]:[Personne 19]],0)))=TRUE,"Form","")</f>
        <v/>
      </c>
      <c r="KO20" s="139" t="str">
        <f>IF(ISTEXT(INDEX('Abs Formation'!$B$4:$T$369,MATCH(KO$9*1,Tableau6[Date],0),MATCH(Tableau3[[#This Row],[Nom Prénom]],Tableau6[[#Headers],[Infirmière]:[Personne 19]],0)))=TRUE,"Form","")</f>
        <v/>
      </c>
      <c r="KP20" s="139" t="str">
        <f>IF(ISTEXT(INDEX('Abs Formation'!$B$4:$T$369,MATCH(KP$9*1,Tableau6[Date],0),MATCH(Tableau3[[#This Row],[Nom Prénom]],Tableau6[[#Headers],[Infirmière]:[Personne 19]],0)))=TRUE,"Form","")</f>
        <v/>
      </c>
      <c r="KQ20" s="139" t="str">
        <f>IF(ISTEXT(INDEX('Abs Formation'!$B$4:$T$369,MATCH(KQ$9*1,Tableau6[Date],0),MATCH(Tableau3[[#This Row],[Nom Prénom]],Tableau6[[#Headers],[Infirmière]:[Personne 19]],0)))=TRUE,"Form","")</f>
        <v/>
      </c>
      <c r="KR20" s="139" t="str">
        <f>IF(ISTEXT(INDEX('Abs Formation'!$B$4:$T$369,MATCH(KR$9*1,Tableau6[Date],0),MATCH(Tableau3[[#This Row],[Nom Prénom]],Tableau6[[#Headers],[Infirmière]:[Personne 19]],0)))=TRUE,"Form","")</f>
        <v/>
      </c>
      <c r="KS20" s="139" t="str">
        <f>IF(ISTEXT(INDEX('Abs Formation'!$B$4:$T$369,MATCH(KS$9*1,Tableau6[Date],0),MATCH(Tableau3[[#This Row],[Nom Prénom]],Tableau6[[#Headers],[Infirmière]:[Personne 19]],0)))=TRUE,"Form","")</f>
        <v/>
      </c>
      <c r="KT20" s="139" t="str">
        <f>IF(ISTEXT(INDEX('Abs Formation'!$B$4:$T$369,MATCH(KT$9*1,Tableau6[Date],0),MATCH(Tableau3[[#This Row],[Nom Prénom]],Tableau6[[#Headers],[Infirmière]:[Personne 19]],0)))=TRUE,"Form","")</f>
        <v/>
      </c>
      <c r="KU20" s="139" t="str">
        <f>IF(ISTEXT(INDEX('Abs Formation'!$B$4:$T$369,MATCH(KU$9*1,Tableau6[Date],0),MATCH(Tableau3[[#This Row],[Nom Prénom]],Tableau6[[#Headers],[Infirmière]:[Personne 19]],0)))=TRUE,"Form","")</f>
        <v/>
      </c>
      <c r="KV20" s="139" t="str">
        <f>IF(ISTEXT(INDEX('Abs Formation'!$B$4:$T$369,MATCH(KV$9*1,Tableau6[Date],0),MATCH(Tableau3[[#This Row],[Nom Prénom]],Tableau6[[#Headers],[Infirmière]:[Personne 19]],0)))=TRUE,"Form","")</f>
        <v/>
      </c>
      <c r="KW20" s="139" t="str">
        <f>IF(ISTEXT(INDEX('Abs Formation'!$B$4:$T$369,MATCH(KW$9*1,Tableau6[Date],0),MATCH(Tableau3[[#This Row],[Nom Prénom]],Tableau6[[#Headers],[Infirmière]:[Personne 19]],0)))=TRUE,"Form","")</f>
        <v/>
      </c>
      <c r="KX20" s="139" t="str">
        <f>IF(ISTEXT(INDEX('Abs Formation'!$B$4:$T$369,MATCH(KX$9*1,Tableau6[Date],0),MATCH(Tableau3[[#This Row],[Nom Prénom]],Tableau6[[#Headers],[Infirmière]:[Personne 19]],0)))=TRUE,"Form","")</f>
        <v/>
      </c>
      <c r="KY20" s="139" t="str">
        <f>IF(ISTEXT(INDEX('Abs Formation'!$B$4:$T$369,MATCH(KY$9*1,Tableau6[Date],0),MATCH(Tableau3[[#This Row],[Nom Prénom]],Tableau6[[#Headers],[Infirmière]:[Personne 19]],0)))=TRUE,"Form","")</f>
        <v/>
      </c>
      <c r="KZ20" s="139" t="str">
        <f>IF(ISTEXT(INDEX('Abs Formation'!$B$4:$T$369,MATCH(KZ$9*1,Tableau6[Date],0),MATCH(Tableau3[[#This Row],[Nom Prénom]],Tableau6[[#Headers],[Infirmière]:[Personne 19]],0)))=TRUE,"Form","")</f>
        <v/>
      </c>
      <c r="LA20" s="139" t="str">
        <f>IF(ISTEXT(INDEX('Abs Formation'!$B$4:$T$369,MATCH(LA$9*1,Tableau6[Date],0),MATCH(Tableau3[[#This Row],[Nom Prénom]],Tableau6[[#Headers],[Infirmière]:[Personne 19]],0)))=TRUE,"Form","")</f>
        <v/>
      </c>
      <c r="LB20" s="139" t="str">
        <f>IF(ISTEXT(INDEX('Abs Formation'!$B$4:$T$369,MATCH(LB$9*1,Tableau6[Date],0),MATCH(Tableau3[[#This Row],[Nom Prénom]],Tableau6[[#Headers],[Infirmière]:[Personne 19]],0)))=TRUE,"Form","")</f>
        <v/>
      </c>
      <c r="LC20" s="139" t="str">
        <f>IF(ISTEXT(INDEX('Abs Formation'!$B$4:$T$369,MATCH(LC$9*1,Tableau6[Date],0),MATCH(Tableau3[[#This Row],[Nom Prénom]],Tableau6[[#Headers],[Infirmière]:[Personne 19]],0)))=TRUE,"Form","")</f>
        <v/>
      </c>
      <c r="LD20" s="139" t="str">
        <f>IF(ISTEXT(INDEX('Abs Formation'!$B$4:$T$369,MATCH(LD$9*1,Tableau6[Date],0),MATCH(Tableau3[[#This Row],[Nom Prénom]],Tableau6[[#Headers],[Infirmière]:[Personne 19]],0)))=TRUE,"Form","")</f>
        <v/>
      </c>
      <c r="LE20" s="139" t="str">
        <f>IF(ISTEXT(INDEX('Abs Formation'!$B$4:$T$369,MATCH(LE$9*1,Tableau6[Date],0),MATCH(Tableau3[[#This Row],[Nom Prénom]],Tableau6[[#Headers],[Infirmière]:[Personne 19]],0)))=TRUE,"Form","")</f>
        <v/>
      </c>
      <c r="LF20" s="139" t="str">
        <f>IF(ISTEXT(INDEX('Abs Formation'!$B$4:$T$369,MATCH(LF$9*1,Tableau6[Date],0),MATCH(Tableau3[[#This Row],[Nom Prénom]],Tableau6[[#Headers],[Infirmière]:[Personne 19]],0)))=TRUE,"Form","")</f>
        <v/>
      </c>
      <c r="LG20" s="139" t="str">
        <f>IF(ISTEXT(INDEX('Abs Formation'!$B$4:$T$369,MATCH(LG$9*1,Tableau6[Date],0),MATCH(Tableau3[[#This Row],[Nom Prénom]],Tableau6[[#Headers],[Infirmière]:[Personne 19]],0)))=TRUE,"Form","")</f>
        <v/>
      </c>
      <c r="LH20" s="140" t="str">
        <f>IF(ISTEXT(INDEX('Abs Formation'!$B$4:$T$369,MATCH(LH$9*1,Tableau6[Date],0),MATCH(Tableau3[[#This Row],[Nom Prénom]],Tableau6[[#Headers],[Infirmière]:[Personne 19]],0)))=TRUE,"Form","")</f>
        <v/>
      </c>
      <c r="LI20" s="140" t="str">
        <f>IF(ISTEXT(INDEX('Abs Formation'!$B$4:$T$369,MATCH(LI$9*1,Tableau6[Date],0),MATCH(Tableau3[[#This Row],[Nom Prénom]],Tableau6[[#Headers],[Infirmière]:[Personne 19]],0)))=TRUE,"Form","")</f>
        <v/>
      </c>
      <c r="LJ20" s="140" t="str">
        <f>IF(ISTEXT(INDEX('Abs Formation'!$B$4:$T$369,MATCH(LJ$9*1,Tableau6[Date],0),MATCH(Tableau3[[#This Row],[Nom Prénom]],Tableau6[[#Headers],[Infirmière]:[Personne 19]],0)))=TRUE,"Form","")</f>
        <v/>
      </c>
      <c r="LK20" s="140" t="str">
        <f>IF(ISTEXT(INDEX('Abs Formation'!$B$4:$T$369,MATCH(LK$9*1,Tableau6[Date],0),MATCH(Tableau3[[#This Row],[Nom Prénom]],Tableau6[[#Headers],[Infirmière]:[Personne 19]],0)))=TRUE,"Form","")</f>
        <v/>
      </c>
      <c r="LL20" s="140" t="str">
        <f>IF(ISTEXT(INDEX('Abs Formation'!$B$4:$T$369,MATCH(LL$9*1,Tableau6[Date],0),MATCH(Tableau3[[#This Row],[Nom Prénom]],Tableau6[[#Headers],[Infirmière]:[Personne 19]],0)))=TRUE,"Form","")</f>
        <v/>
      </c>
      <c r="LM20" s="140" t="str">
        <f>IF(ISTEXT(INDEX('Abs Formation'!$B$4:$T$369,MATCH(LM$9*1,Tableau6[Date],0),MATCH(Tableau3[[#This Row],[Nom Prénom]],Tableau6[[#Headers],[Infirmière]:[Personne 19]],0)))=TRUE,"Form","")</f>
        <v/>
      </c>
      <c r="LN20" s="140" t="str">
        <f>IF(ISTEXT(INDEX('Abs Formation'!$B$4:$T$369,MATCH(LN$9*1,Tableau6[Date],0),MATCH(Tableau3[[#This Row],[Nom Prénom]],Tableau6[[#Headers],[Infirmière]:[Personne 19]],0)))=TRUE,"Form","")</f>
        <v/>
      </c>
      <c r="LO20" s="140" t="str">
        <f>IF(ISTEXT(INDEX('Abs Formation'!$B$4:$T$369,MATCH(LO$9*1,Tableau6[Date],0),MATCH(Tableau3[[#This Row],[Nom Prénom]],Tableau6[[#Headers],[Infirmière]:[Personne 19]],0)))=TRUE,"Form","")</f>
        <v/>
      </c>
      <c r="LP20" s="140" t="str">
        <f>IF(ISTEXT(INDEX('Abs Formation'!$B$4:$T$369,MATCH(LP$9*1,Tableau6[Date],0),MATCH(Tableau3[[#This Row],[Nom Prénom]],Tableau6[[#Headers],[Infirmière]:[Personne 19]],0)))=TRUE,"Form","")</f>
        <v/>
      </c>
      <c r="LQ20" s="140" t="str">
        <f>IF(ISTEXT(INDEX('Abs Formation'!$B$4:$T$369,MATCH(LQ$9*1,Tableau6[Date],0),MATCH(Tableau3[[#This Row],[Nom Prénom]],Tableau6[[#Headers],[Infirmière]:[Personne 19]],0)))=TRUE,"Form","")</f>
        <v/>
      </c>
      <c r="LR20" s="140" t="str">
        <f>IF(ISTEXT(INDEX('Abs Formation'!$B$4:$T$369,MATCH(LR$9*1,Tableau6[Date],0),MATCH(Tableau3[[#This Row],[Nom Prénom]],Tableau6[[#Headers],[Infirmière]:[Personne 19]],0)))=TRUE,"Form","")</f>
        <v/>
      </c>
      <c r="LS20" s="140" t="str">
        <f>IF(ISTEXT(INDEX('Abs Formation'!$B$4:$T$369,MATCH(LS$9*1,Tableau6[Date],0),MATCH(Tableau3[[#This Row],[Nom Prénom]],Tableau6[[#Headers],[Infirmière]:[Personne 19]],0)))=TRUE,"Form","")</f>
        <v/>
      </c>
      <c r="LT20" s="140" t="str">
        <f>IF(ISTEXT(INDEX('Abs Formation'!$B$4:$T$369,MATCH(LT$9*1,Tableau6[Date],0),MATCH(Tableau3[[#This Row],[Nom Prénom]],Tableau6[[#Headers],[Infirmière]:[Personne 19]],0)))=TRUE,"Form","")</f>
        <v/>
      </c>
      <c r="LU20" s="140" t="str">
        <f>IF(ISTEXT(INDEX('Abs Formation'!$B$4:$T$369,MATCH(LU$9*1,Tableau6[Date],0),MATCH(Tableau3[[#This Row],[Nom Prénom]],Tableau6[[#Headers],[Infirmière]:[Personne 19]],0)))=TRUE,"Form","")</f>
        <v/>
      </c>
      <c r="LV20" s="140" t="str">
        <f>IF(ISTEXT(INDEX('Abs Formation'!$B$4:$T$369,MATCH(LV$9*1,Tableau6[Date],0),MATCH(Tableau3[[#This Row],[Nom Prénom]],Tableau6[[#Headers],[Infirmière]:[Personne 19]],0)))=TRUE,"Form","")</f>
        <v/>
      </c>
      <c r="LW20" s="140" t="str">
        <f>IF(ISTEXT(INDEX('Abs Formation'!$B$4:$T$369,MATCH(LW$9*1,Tableau6[Date],0),MATCH(Tableau3[[#This Row],[Nom Prénom]],Tableau6[[#Headers],[Infirmière]:[Personne 19]],0)))=TRUE,"Form","")</f>
        <v/>
      </c>
      <c r="LX20" s="140" t="str">
        <f>IF(ISTEXT(INDEX('Abs Formation'!$B$4:$T$369,MATCH(LX$9*1,Tableau6[Date],0),MATCH(Tableau3[[#This Row],[Nom Prénom]],Tableau6[[#Headers],[Infirmière]:[Personne 19]],0)))=TRUE,"Form","")</f>
        <v/>
      </c>
      <c r="LY20" s="140" t="str">
        <f>IF(ISTEXT(INDEX('Abs Formation'!$B$4:$T$369,MATCH(LY$9*1,Tableau6[Date],0),MATCH(Tableau3[[#This Row],[Nom Prénom]],Tableau6[[#Headers],[Infirmière]:[Personne 19]],0)))=TRUE,"Form","")</f>
        <v/>
      </c>
      <c r="LZ20" s="140" t="str">
        <f>IF(ISTEXT(INDEX('Abs Formation'!$B$4:$T$369,MATCH(LZ$9*1,Tableau6[Date],0),MATCH(Tableau3[[#This Row],[Nom Prénom]],Tableau6[[#Headers],[Infirmière]:[Personne 19]],0)))=TRUE,"Form","")</f>
        <v/>
      </c>
      <c r="MA20" s="140" t="str">
        <f>IF(ISTEXT(INDEX('Abs Formation'!$B$4:$T$369,MATCH(MA$9*1,Tableau6[Date],0),MATCH(Tableau3[[#This Row],[Nom Prénom]],Tableau6[[#Headers],[Infirmière]:[Personne 19]],0)))=TRUE,"Form","")</f>
        <v/>
      </c>
      <c r="MB20" s="140" t="str">
        <f>IF(ISTEXT(INDEX('Abs Formation'!$B$4:$T$369,MATCH(MB$9*1,Tableau6[Date],0),MATCH(Tableau3[[#This Row],[Nom Prénom]],Tableau6[[#Headers],[Infirmière]:[Personne 19]],0)))=TRUE,"Form","")</f>
        <v/>
      </c>
      <c r="MC20" s="140" t="str">
        <f>IF(ISTEXT(INDEX('Abs Formation'!$B$4:$T$369,MATCH(MC$9*1,Tableau6[Date],0),MATCH(Tableau3[[#This Row],[Nom Prénom]],Tableau6[[#Headers],[Infirmière]:[Personne 19]],0)))=TRUE,"Form","")</f>
        <v/>
      </c>
      <c r="MD20" s="140" t="str">
        <f>IF(ISTEXT(INDEX('Abs Formation'!$B$4:$T$369,MATCH(MD$9*1,Tableau6[Date],0),MATCH(Tableau3[[#This Row],[Nom Prénom]],Tableau6[[#Headers],[Infirmière]:[Personne 19]],0)))=TRUE,"Form","")</f>
        <v/>
      </c>
      <c r="ME20" s="140" t="str">
        <f>IF(ISTEXT(INDEX('Abs Formation'!$B$4:$T$369,MATCH(ME$9*1,Tableau6[Date],0),MATCH(Tableau3[[#This Row],[Nom Prénom]],Tableau6[[#Headers],[Infirmière]:[Personne 19]],0)))=TRUE,"Form","")</f>
        <v/>
      </c>
      <c r="MF20" s="140" t="str">
        <f>IF(ISTEXT(INDEX('Abs Formation'!$B$4:$T$369,MATCH(MF$9*1,Tableau6[Date],0),MATCH(Tableau3[[#This Row],[Nom Prénom]],Tableau6[[#Headers],[Infirmière]:[Personne 19]],0)))=TRUE,"Form","")</f>
        <v/>
      </c>
      <c r="MG20" s="140" t="str">
        <f>IF(ISTEXT(INDEX('Abs Formation'!$B$4:$T$369,MATCH(MG$9*1,Tableau6[Date],0),MATCH(Tableau3[[#This Row],[Nom Prénom]],Tableau6[[#Headers],[Infirmière]:[Personne 19]],0)))=TRUE,"Form","")</f>
        <v/>
      </c>
      <c r="MH20" s="140" t="str">
        <f>IF(ISTEXT(INDEX('Abs Formation'!$B$4:$T$369,MATCH(MH$9*1,Tableau6[Date],0),MATCH(Tableau3[[#This Row],[Nom Prénom]],Tableau6[[#Headers],[Infirmière]:[Personne 19]],0)))=TRUE,"Form","")</f>
        <v/>
      </c>
      <c r="MI20" s="140" t="str">
        <f>IF(ISTEXT(INDEX('Abs Formation'!$B$4:$T$369,MATCH(MI$9*1,Tableau6[Date],0),MATCH(Tableau3[[#This Row],[Nom Prénom]],Tableau6[[#Headers],[Infirmière]:[Personne 19]],0)))=TRUE,"Form","")</f>
        <v/>
      </c>
      <c r="MJ20" s="140" t="str">
        <f>IF(ISTEXT(INDEX('Abs Formation'!$B$4:$T$369,MATCH(MJ$9*1,Tableau6[Date],0),MATCH(Tableau3[[#This Row],[Nom Prénom]],Tableau6[[#Headers],[Infirmière]:[Personne 19]],0)))=TRUE,"Form","")</f>
        <v/>
      </c>
      <c r="MK20" s="140" t="str">
        <f>IF(ISTEXT(INDEX('Abs Formation'!$B$4:$T$369,MATCH(MK$9*1,Tableau6[Date],0),MATCH(Tableau3[[#This Row],[Nom Prénom]],Tableau6[[#Headers],[Infirmière]:[Personne 19]],0)))=TRUE,"Form","")</f>
        <v/>
      </c>
      <c r="ML20" s="141" t="str">
        <f>IF(ISTEXT(INDEX('Abs Formation'!$B$4:$T$369,MATCH(ML$9*1,Tableau6[Date],0),MATCH(Tableau3[[#This Row],[Nom Prénom]],Tableau6[[#Headers],[Infirmière]:[Personne 19]],0)))=TRUE,"Form","")</f>
        <v/>
      </c>
      <c r="MM20" s="141" t="str">
        <f>IF(ISTEXT(INDEX('Abs Formation'!$B$4:$T$369,MATCH(MM$9*1,Tableau6[Date],0),MATCH(Tableau3[[#This Row],[Nom Prénom]],Tableau6[[#Headers],[Infirmière]:[Personne 19]],0)))=TRUE,"Form","")</f>
        <v/>
      </c>
      <c r="MN20" s="141" t="str">
        <f>IF(ISTEXT(INDEX('Abs Formation'!$B$4:$T$369,MATCH(MN$9*1,Tableau6[Date],0),MATCH(Tableau3[[#This Row],[Nom Prénom]],Tableau6[[#Headers],[Infirmière]:[Personne 19]],0)))=TRUE,"Form","")</f>
        <v/>
      </c>
      <c r="MO20" s="141" t="str">
        <f>IF(ISTEXT(INDEX('Abs Formation'!$B$4:$T$369,MATCH(MO$9*1,Tableau6[Date],0),MATCH(Tableau3[[#This Row],[Nom Prénom]],Tableau6[[#Headers],[Infirmière]:[Personne 19]],0)))=TRUE,"Form","")</f>
        <v/>
      </c>
      <c r="MP20" s="141" t="str">
        <f>IF(ISTEXT(INDEX('Abs Formation'!$B$4:$T$369,MATCH(MP$9*1,Tableau6[Date],0),MATCH(Tableau3[[#This Row],[Nom Prénom]],Tableau6[[#Headers],[Infirmière]:[Personne 19]],0)))=TRUE,"Form","")</f>
        <v/>
      </c>
      <c r="MQ20" s="141" t="str">
        <f>IF(ISTEXT(INDEX('Abs Formation'!$B$4:$T$369,MATCH(MQ$9*1,Tableau6[Date],0),MATCH(Tableau3[[#This Row],[Nom Prénom]],Tableau6[[#Headers],[Infirmière]:[Personne 19]],0)))=TRUE,"Form","")</f>
        <v/>
      </c>
      <c r="MR20" s="141" t="str">
        <f>IF(ISTEXT(INDEX('Abs Formation'!$B$4:$T$369,MATCH(MR$9*1,Tableau6[Date],0),MATCH(Tableau3[[#This Row],[Nom Prénom]],Tableau6[[#Headers],[Infirmière]:[Personne 19]],0)))=TRUE,"Form","")</f>
        <v/>
      </c>
      <c r="MS20" s="141" t="str">
        <f>IF(ISTEXT(INDEX('Abs Formation'!$B$4:$T$369,MATCH(MS$9*1,Tableau6[Date],0),MATCH(Tableau3[[#This Row],[Nom Prénom]],Tableau6[[#Headers],[Infirmière]:[Personne 19]],0)))=TRUE,"Form","")</f>
        <v/>
      </c>
      <c r="MT20" s="141" t="str">
        <f>IF(ISTEXT(INDEX('Abs Formation'!$B$4:$T$369,MATCH(MT$9*1,Tableau6[Date],0),MATCH(Tableau3[[#This Row],[Nom Prénom]],Tableau6[[#Headers],[Infirmière]:[Personne 19]],0)))=TRUE,"Form","")</f>
        <v/>
      </c>
      <c r="MU20" s="141" t="str">
        <f>IF(ISTEXT(INDEX('Abs Formation'!$B$4:$T$369,MATCH(MU$9*1,Tableau6[Date],0),MATCH(Tableau3[[#This Row],[Nom Prénom]],Tableau6[[#Headers],[Infirmière]:[Personne 19]],0)))=TRUE,"Form","")</f>
        <v/>
      </c>
      <c r="MV20" s="141" t="str">
        <f>IF(ISTEXT(INDEX('Abs Formation'!$B$4:$T$369,MATCH(MV$9*1,Tableau6[Date],0),MATCH(Tableau3[[#This Row],[Nom Prénom]],Tableau6[[#Headers],[Infirmière]:[Personne 19]],0)))=TRUE,"Form","")</f>
        <v/>
      </c>
      <c r="MW20" s="141" t="str">
        <f>IF(ISTEXT(INDEX('Abs Formation'!$B$4:$T$369,MATCH(MW$9*1,Tableau6[Date],0),MATCH(Tableau3[[#This Row],[Nom Prénom]],Tableau6[[#Headers],[Infirmière]:[Personne 19]],0)))=TRUE,"Form","")</f>
        <v/>
      </c>
      <c r="MX20" s="141" t="str">
        <f>IF(ISTEXT(INDEX('Abs Formation'!$B$4:$T$369,MATCH(MX$9*1,Tableau6[Date],0),MATCH(Tableau3[[#This Row],[Nom Prénom]],Tableau6[[#Headers],[Infirmière]:[Personne 19]],0)))=TRUE,"Form","")</f>
        <v/>
      </c>
      <c r="MY20" s="141" t="str">
        <f>IF(ISTEXT(INDEX('Abs Formation'!$B$4:$T$369,MATCH(MY$9*1,Tableau6[Date],0),MATCH(Tableau3[[#This Row],[Nom Prénom]],Tableau6[[#Headers],[Infirmière]:[Personne 19]],0)))=TRUE,"Form","")</f>
        <v/>
      </c>
      <c r="MZ20" s="141" t="str">
        <f>IF(ISTEXT(INDEX('Abs Formation'!$B$4:$T$369,MATCH(MZ$9*1,Tableau6[Date],0),MATCH(Tableau3[[#This Row],[Nom Prénom]],Tableau6[[#Headers],[Infirmière]:[Personne 19]],0)))=TRUE,"Form","")</f>
        <v/>
      </c>
      <c r="NA20" s="141" t="str">
        <f>IF(ISTEXT(INDEX('Abs Formation'!$B$4:$T$369,MATCH(NA$9*1,Tableau6[Date],0),MATCH(Tableau3[[#This Row],[Nom Prénom]],Tableau6[[#Headers],[Infirmière]:[Personne 19]],0)))=TRUE,"Form","")</f>
        <v/>
      </c>
      <c r="NB20" s="141" t="str">
        <f>IF(ISTEXT(INDEX('Abs Formation'!$B$4:$T$369,MATCH(NB$9*1,Tableau6[Date],0),MATCH(Tableau3[[#This Row],[Nom Prénom]],Tableau6[[#Headers],[Infirmière]:[Personne 19]],0)))=TRUE,"Form","")</f>
        <v/>
      </c>
      <c r="NC20" s="141" t="str">
        <f>IF(ISTEXT(INDEX('Abs Formation'!$B$4:$T$369,MATCH(NC$9*1,Tableau6[Date],0),MATCH(Tableau3[[#This Row],[Nom Prénom]],Tableau6[[#Headers],[Infirmière]:[Personne 19]],0)))=TRUE,"Form","")</f>
        <v/>
      </c>
      <c r="ND20" s="141" t="str">
        <f>IF(ISTEXT(INDEX('Abs Formation'!$B$4:$T$369,MATCH(ND$9*1,Tableau6[Date],0),MATCH(Tableau3[[#This Row],[Nom Prénom]],Tableau6[[#Headers],[Infirmière]:[Personne 19]],0)))=TRUE,"Form","")</f>
        <v/>
      </c>
      <c r="NE20" s="141" t="str">
        <f>IF(ISTEXT(INDEX('Abs Formation'!$B$4:$T$369,MATCH(NE$9*1,Tableau6[Date],0),MATCH(Tableau3[[#This Row],[Nom Prénom]],Tableau6[[#Headers],[Infirmière]:[Personne 19]],0)))=TRUE,"Form","")</f>
        <v/>
      </c>
      <c r="NF20" s="141" t="str">
        <f>IF(ISTEXT(INDEX('Abs Formation'!$B$4:$T$369,MATCH(NF$9*1,Tableau6[Date],0),MATCH(Tableau3[[#This Row],[Nom Prénom]],Tableau6[[#Headers],[Infirmière]:[Personne 19]],0)))=TRUE,"Form","")</f>
        <v/>
      </c>
      <c r="NG20" s="141" t="str">
        <f>IF(ISTEXT(INDEX('Abs Formation'!$B$4:$T$369,MATCH(NG$9*1,Tableau6[Date],0),MATCH(Tableau3[[#This Row],[Nom Prénom]],Tableau6[[#Headers],[Infirmière]:[Personne 19]],0)))=TRUE,"Form","")</f>
        <v/>
      </c>
      <c r="NH20" s="141" t="str">
        <f>IF(ISTEXT(INDEX('Abs Formation'!$B$4:$T$369,MATCH(NH$9*1,Tableau6[Date],0),MATCH(Tableau3[[#This Row],[Nom Prénom]],Tableau6[[#Headers],[Infirmière]:[Personne 19]],0)))=TRUE,"Form","")</f>
        <v/>
      </c>
      <c r="NI20" s="141" t="str">
        <f>IF(ISTEXT(INDEX('Abs Formation'!$B$4:$T$369,MATCH(NI$9*1,Tableau6[Date],0),MATCH(Tableau3[[#This Row],[Nom Prénom]],Tableau6[[#Headers],[Infirmière]:[Personne 19]],0)))=TRUE,"Form","")</f>
        <v/>
      </c>
      <c r="NJ20" s="141" t="str">
        <f>IF(ISTEXT(INDEX('Abs Formation'!$B$4:$T$369,MATCH(NJ$9*1,Tableau6[Date],0),MATCH(Tableau3[[#This Row],[Nom Prénom]],Tableau6[[#Headers],[Infirmière]:[Personne 19]],0)))=TRUE,"Form","")</f>
        <v/>
      </c>
      <c r="NK20" s="141" t="str">
        <f>IF(ISTEXT(INDEX('Abs Formation'!$B$4:$T$369,MATCH(NK$9*1,Tableau6[Date],0),MATCH(Tableau3[[#This Row],[Nom Prénom]],Tableau6[[#Headers],[Infirmière]:[Personne 19]],0)))=TRUE,"Form","")</f>
        <v/>
      </c>
      <c r="NL20" s="141" t="str">
        <f>IF(ISTEXT(INDEX('Abs Formation'!$B$4:$T$369,MATCH(NL$9*1,Tableau6[Date],0),MATCH(Tableau3[[#This Row],[Nom Prénom]],Tableau6[[#Headers],[Infirmière]:[Personne 19]],0)))=TRUE,"Form","")</f>
        <v/>
      </c>
      <c r="NM20" s="141" t="str">
        <f>IF(ISTEXT(INDEX('Abs Formation'!$B$4:$T$369,MATCH(NM$9*1,Tableau6[Date],0),MATCH(Tableau3[[#This Row],[Nom Prénom]],Tableau6[[#Headers],[Infirmière]:[Personne 19]],0)))=TRUE,"Form","")</f>
        <v/>
      </c>
      <c r="NN20" s="141" t="str">
        <f>IF(ISTEXT(INDEX('Abs Formation'!$B$4:$T$369,MATCH(NN$9*1,Tableau6[Date],0),MATCH(Tableau3[[#This Row],[Nom Prénom]],Tableau6[[#Headers],[Infirmière]:[Personne 19]],0)))=TRUE,"Form","")</f>
        <v/>
      </c>
      <c r="NO20" s="141" t="str">
        <f>IF(ISTEXT(INDEX('Abs Formation'!$B$4:$T$369,MATCH(NO$9*1,Tableau6[Date],0),MATCH(Tableau3[[#This Row],[Nom Prénom]],Tableau6[[#Headers],[Infirmière]:[Personne 19]],0)))=TRUE,"Form","")</f>
        <v/>
      </c>
      <c r="NP20" s="145" t="str">
        <f>IF(ISTEXT(INDEX('Abs Formation'!$B$4:$T$369,MATCH(NP$9*1,Tableau6[Date],0),MATCH(Tableau3[[#This Row],[Nom Prénom]],Tableau6[[#Headers],[Infirmière]:[Personne 19]],0)))=TRUE,"Form","")</f>
        <v/>
      </c>
    </row>
    <row r="21" spans="1:380" ht="27" customHeight="1" x14ac:dyDescent="0.2">
      <c r="A21" s="77"/>
      <c r="B21" s="77"/>
      <c r="C21" s="77"/>
      <c r="D21" s="77">
        <f t="shared" si="7"/>
        <v>0</v>
      </c>
      <c r="E21" s="77">
        <f t="shared" si="8"/>
        <v>0</v>
      </c>
      <c r="F21" s="77">
        <f t="shared" si="9"/>
        <v>0</v>
      </c>
      <c r="G21" s="77">
        <f t="shared" si="10"/>
        <v>0</v>
      </c>
      <c r="H21" s="77">
        <f t="shared" si="5"/>
        <v>0</v>
      </c>
      <c r="I21" s="77">
        <f t="shared" si="6"/>
        <v>0</v>
      </c>
      <c r="J21" s="77">
        <f t="shared" si="11"/>
        <v>0</v>
      </c>
      <c r="K21" s="77" t="s">
        <v>90</v>
      </c>
      <c r="L21" s="77"/>
      <c r="M21" s="77"/>
      <c r="N21" s="148"/>
      <c r="O21" s="78" t="s">
        <v>615</v>
      </c>
      <c r="P21" s="131" t="str">
        <f>IF(ISTEXT(INDEX('Abs Formation'!$B$4:$T$369,MATCH(P$9*1,Tableau6[Date],0),MATCH(Tableau3[[#This Row],[Nom Prénom]],Tableau6[[#Headers],[Infirmière]:[Personne 19]],0)))=TRUE,"Form","")</f>
        <v/>
      </c>
      <c r="Q21" s="131" t="str">
        <f>IF(ISTEXT(INDEX('Abs Formation'!$B$4:$T$369,MATCH(Q$9*1,Tableau6[Date],0),MATCH(Tableau3[[#This Row],[Nom Prénom]],Tableau6[[#Headers],[Infirmière]:[Personne 19]],0)))=TRUE,"Form","")</f>
        <v/>
      </c>
      <c r="R21" s="131" t="str">
        <f>IF(ISTEXT(INDEX('Abs Formation'!$B$4:$T$369,MATCH(R$9*1,Tableau6[Date],0),MATCH(Tableau3[[#This Row],[Nom Prénom]],Tableau6[[#Headers],[Infirmière]:[Personne 19]],0)))=TRUE,"Form","")</f>
        <v/>
      </c>
      <c r="S21" s="131" t="str">
        <f>IF(ISTEXT(INDEX('Abs Formation'!$B$4:$T$369,MATCH(S$9*1,Tableau6[Date],0),MATCH(Tableau3[[#This Row],[Nom Prénom]],Tableau6[[#Headers],[Infirmière]:[Personne 19]],0)))=TRUE,"Form","")</f>
        <v/>
      </c>
      <c r="T21" s="131" t="str">
        <f>IF(ISTEXT(INDEX('Abs Formation'!$B$4:$T$369,MATCH(T$9*1,Tableau6[Date],0),MATCH(Tableau3[[#This Row],[Nom Prénom]],Tableau6[[#Headers],[Infirmière]:[Personne 19]],0)))=TRUE,"Form","")</f>
        <v/>
      </c>
      <c r="U21" s="131" t="str">
        <f>IF(ISTEXT(INDEX('Abs Formation'!$B$4:$T$369,MATCH(U$9*1,Tableau6[Date],0),MATCH(Tableau3[[#This Row],[Nom Prénom]],Tableau6[[#Headers],[Infirmière]:[Personne 19]],0)))=TRUE,"Form","")</f>
        <v/>
      </c>
      <c r="V21" s="131" t="str">
        <f>IF(ISTEXT(INDEX('Abs Formation'!$B$4:$T$369,MATCH(V$9*1,Tableau6[Date],0),MATCH(Tableau3[[#This Row],[Nom Prénom]],Tableau6[[#Headers],[Infirmière]:[Personne 19]],0)))=TRUE,"Form","")</f>
        <v/>
      </c>
      <c r="W21" s="131" t="str">
        <f>IF(ISTEXT(INDEX('Abs Formation'!$B$4:$T$369,MATCH(W$9*1,Tableau6[Date],0),MATCH(Tableau3[[#This Row],[Nom Prénom]],Tableau6[[#Headers],[Infirmière]:[Personne 19]],0)))=TRUE,"Form","")</f>
        <v/>
      </c>
      <c r="X21" s="131" t="str">
        <f>IF(ISTEXT(INDEX('Abs Formation'!$B$4:$T$369,MATCH(X$9*1,Tableau6[Date],0),MATCH(Tableau3[[#This Row],[Nom Prénom]],Tableau6[[#Headers],[Infirmière]:[Personne 19]],0)))=TRUE,"Form","")</f>
        <v/>
      </c>
      <c r="Y21" s="131" t="str">
        <f>IF(ISTEXT(INDEX('Abs Formation'!$B$4:$T$369,MATCH(Y$9*1,Tableau6[Date],0),MATCH(Tableau3[[#This Row],[Nom Prénom]],Tableau6[[#Headers],[Infirmière]:[Personne 19]],0)))=TRUE,"Form","")</f>
        <v/>
      </c>
      <c r="Z21" s="131" t="str">
        <f>IF(ISTEXT(INDEX('Abs Formation'!$B$4:$T$369,MATCH(Z$9*1,Tableau6[Date],0),MATCH(Tableau3[[#This Row],[Nom Prénom]],Tableau6[[#Headers],[Infirmière]:[Personne 19]],0)))=TRUE,"Form","")</f>
        <v/>
      </c>
      <c r="AA21" s="131" t="str">
        <f>IF(ISTEXT(INDEX('Abs Formation'!$B$4:$T$369,MATCH(AA$9*1,Tableau6[Date],0),MATCH(Tableau3[[#This Row],[Nom Prénom]],Tableau6[[#Headers],[Infirmière]:[Personne 19]],0)))=TRUE,"Form","")</f>
        <v/>
      </c>
      <c r="AB21" s="131" t="str">
        <f>IF(ISTEXT(INDEX('Abs Formation'!$B$4:$T$369,MATCH(AB$9*1,Tableau6[Date],0),MATCH(Tableau3[[#This Row],[Nom Prénom]],Tableau6[[#Headers],[Infirmière]:[Personne 19]],0)))=TRUE,"Form","")</f>
        <v/>
      </c>
      <c r="AC21" s="131" t="str">
        <f>IF(ISTEXT(INDEX('Abs Formation'!$B$4:$T$369,MATCH(AC$9*1,Tableau6[Date],0),MATCH(Tableau3[[#This Row],[Nom Prénom]],Tableau6[[#Headers],[Infirmière]:[Personne 19]],0)))=TRUE,"Form","")</f>
        <v/>
      </c>
      <c r="AD21" s="131" t="str">
        <f>IF(ISTEXT(INDEX('Abs Formation'!$B$4:$T$369,MATCH(AD$9*1,Tableau6[Date],0),MATCH(Tableau3[[#This Row],[Nom Prénom]],Tableau6[[#Headers],[Infirmière]:[Personne 19]],0)))=TRUE,"Form","")</f>
        <v/>
      </c>
      <c r="AE21" s="131" t="str">
        <f>IF(ISTEXT(INDEX('Abs Formation'!$B$4:$T$369,MATCH(AE$9*1,Tableau6[Date],0),MATCH(Tableau3[[#This Row],[Nom Prénom]],Tableau6[[#Headers],[Infirmière]:[Personne 19]],0)))=TRUE,"Form","")</f>
        <v/>
      </c>
      <c r="AF21" s="131" t="str">
        <f>IF(ISTEXT(INDEX('Abs Formation'!$B$4:$T$369,MATCH(AF$9*1,Tableau6[Date],0),MATCH(Tableau3[[#This Row],[Nom Prénom]],Tableau6[[#Headers],[Infirmière]:[Personne 19]],0)))=TRUE,"Form","")</f>
        <v/>
      </c>
      <c r="AG21" s="131" t="str">
        <f>IF(ISTEXT(INDEX('Abs Formation'!$B$4:$T$369,MATCH(AG$9*1,Tableau6[Date],0),MATCH(Tableau3[[#This Row],[Nom Prénom]],Tableau6[[#Headers],[Infirmière]:[Personne 19]],0)))=TRUE,"Form","")</f>
        <v/>
      </c>
      <c r="AH21" s="131" t="str">
        <f>IF(ISTEXT(INDEX('Abs Formation'!$B$4:$T$369,MATCH(AH$9*1,Tableau6[Date],0),MATCH(Tableau3[[#This Row],[Nom Prénom]],Tableau6[[#Headers],[Infirmière]:[Personne 19]],0)))=TRUE,"Form","")</f>
        <v/>
      </c>
      <c r="AI21" s="131" t="str">
        <f>IF(ISTEXT(INDEX('Abs Formation'!$B$4:$T$369,MATCH(AI$9*1,Tableau6[Date],0),MATCH(Tableau3[[#This Row],[Nom Prénom]],Tableau6[[#Headers],[Infirmière]:[Personne 19]],0)))=TRUE,"Form","")</f>
        <v/>
      </c>
      <c r="AJ21" s="131" t="str">
        <f>IF(ISTEXT(INDEX('Abs Formation'!$B$4:$T$369,MATCH(AJ$9*1,Tableau6[Date],0),MATCH(Tableau3[[#This Row],[Nom Prénom]],Tableau6[[#Headers],[Infirmière]:[Personne 19]],0)))=TRUE,"Form","")</f>
        <v/>
      </c>
      <c r="AK21" s="131" t="str">
        <f>IF(ISTEXT(INDEX('Abs Formation'!$B$4:$T$369,MATCH(AK$9*1,Tableau6[Date],0),MATCH(Tableau3[[#This Row],[Nom Prénom]],Tableau6[[#Headers],[Infirmière]:[Personne 19]],0)))=TRUE,"Form","")</f>
        <v/>
      </c>
      <c r="AL21" s="131" t="str">
        <f>IF(ISTEXT(INDEX('Abs Formation'!$B$4:$T$369,MATCH(AL$9*1,Tableau6[Date],0),MATCH(Tableau3[[#This Row],[Nom Prénom]],Tableau6[[#Headers],[Infirmière]:[Personne 19]],0)))=TRUE,"Form","")</f>
        <v/>
      </c>
      <c r="AM21" s="131" t="str">
        <f>IF(ISTEXT(INDEX('Abs Formation'!$B$4:$T$369,MATCH(AM$9*1,Tableau6[Date],0),MATCH(Tableau3[[#This Row],[Nom Prénom]],Tableau6[[#Headers],[Infirmière]:[Personne 19]],0)))=TRUE,"Form","")</f>
        <v/>
      </c>
      <c r="AN21" s="131" t="str">
        <f>IF(ISTEXT(INDEX('Abs Formation'!$B$4:$T$369,MATCH(AN$9*1,Tableau6[Date],0),MATCH(Tableau3[[#This Row],[Nom Prénom]],Tableau6[[#Headers],[Infirmière]:[Personne 19]],0)))=TRUE,"Form","")</f>
        <v/>
      </c>
      <c r="AO21" s="131" t="str">
        <f>IF(ISTEXT(INDEX('Abs Formation'!$B$4:$T$369,MATCH(AO$9*1,Tableau6[Date],0),MATCH(Tableau3[[#This Row],[Nom Prénom]],Tableau6[[#Headers],[Infirmière]:[Personne 19]],0)))=TRUE,"Form","")</f>
        <v/>
      </c>
      <c r="AP21" s="131" t="str">
        <f>IF(ISTEXT(INDEX('Abs Formation'!$B$4:$T$369,MATCH(AP$9*1,Tableau6[Date],0),MATCH(Tableau3[[#This Row],[Nom Prénom]],Tableau6[[#Headers],[Infirmière]:[Personne 19]],0)))=TRUE,"Form","")</f>
        <v/>
      </c>
      <c r="AQ21" s="131" t="str">
        <f>IF(ISTEXT(INDEX('Abs Formation'!$B$4:$T$369,MATCH(AQ$9*1,Tableau6[Date],0),MATCH(Tableau3[[#This Row],[Nom Prénom]],Tableau6[[#Headers],[Infirmière]:[Personne 19]],0)))=TRUE,"Form","")</f>
        <v/>
      </c>
      <c r="AR21" s="131" t="str">
        <f>IF(ISTEXT(INDEX('Abs Formation'!$B$4:$T$369,MATCH(AR$9*1,Tableau6[Date],0),MATCH(Tableau3[[#This Row],[Nom Prénom]],Tableau6[[#Headers],[Infirmière]:[Personne 19]],0)))=TRUE,"Form","")</f>
        <v/>
      </c>
      <c r="AS21" s="131" t="str">
        <f>IF(ISTEXT(INDEX('Abs Formation'!$B$4:$T$369,MATCH(AS$9*1,Tableau6[Date],0),MATCH(Tableau3[[#This Row],[Nom Prénom]],Tableau6[[#Headers],[Infirmière]:[Personne 19]],0)))=TRUE,"Form","")</f>
        <v/>
      </c>
      <c r="AT21" s="131" t="str">
        <f>IF(ISTEXT(INDEX('Abs Formation'!$B$4:$T$369,MATCH(AT$9*1,Tableau6[Date],0),MATCH(Tableau3[[#This Row],[Nom Prénom]],Tableau6[[#Headers],[Infirmière]:[Personne 19]],0)))=TRUE,"Form","")</f>
        <v/>
      </c>
      <c r="AU21" s="132" t="str">
        <f>IF(ISTEXT(INDEX('Abs Formation'!$B$4:$T$369,MATCH(AU$9*1,Tableau6[Date],0),MATCH(Tableau3[[#This Row],[Nom Prénom]],Tableau6[[#Headers],[Infirmière]:[Personne 19]],0)))=TRUE,"Form","")</f>
        <v/>
      </c>
      <c r="AV21" s="132" t="str">
        <f>IF(ISTEXT(INDEX('Abs Formation'!$B$4:$T$369,MATCH(AV$9*1,Tableau6[Date],0),MATCH(Tableau3[[#This Row],[Nom Prénom]],Tableau6[[#Headers],[Infirmière]:[Personne 19]],0)))=TRUE,"Form","")</f>
        <v/>
      </c>
      <c r="AW21" s="132" t="str">
        <f>IF(ISTEXT(INDEX('Abs Formation'!$B$4:$T$369,MATCH(AW$9*1,Tableau6[Date],0),MATCH(Tableau3[[#This Row],[Nom Prénom]],Tableau6[[#Headers],[Infirmière]:[Personne 19]],0)))=TRUE,"Form","")</f>
        <v/>
      </c>
      <c r="AX21" s="132" t="str">
        <f>IF(ISTEXT(INDEX('Abs Formation'!$B$4:$T$369,MATCH(AX$9*1,Tableau6[Date],0),MATCH(Tableau3[[#This Row],[Nom Prénom]],Tableau6[[#Headers],[Infirmière]:[Personne 19]],0)))=TRUE,"Form","")</f>
        <v/>
      </c>
      <c r="AY21" s="132" t="str">
        <f>IF(ISTEXT(INDEX('Abs Formation'!$B$4:$T$369,MATCH(AY$9*1,Tableau6[Date],0),MATCH(Tableau3[[#This Row],[Nom Prénom]],Tableau6[[#Headers],[Infirmière]:[Personne 19]],0)))=TRUE,"Form","")</f>
        <v/>
      </c>
      <c r="AZ21" s="132" t="str">
        <f>IF(ISTEXT(INDEX('Abs Formation'!$B$4:$T$369,MATCH(AZ$9*1,Tableau6[Date],0),MATCH(Tableau3[[#This Row],[Nom Prénom]],Tableau6[[#Headers],[Infirmière]:[Personne 19]],0)))=TRUE,"Form","")</f>
        <v/>
      </c>
      <c r="BA21" s="132" t="str">
        <f>IF(ISTEXT(INDEX('Abs Formation'!$B$4:$T$369,MATCH(BA$9*1,Tableau6[Date],0),MATCH(Tableau3[[#This Row],[Nom Prénom]],Tableau6[[#Headers],[Infirmière]:[Personne 19]],0)))=TRUE,"Form","")</f>
        <v/>
      </c>
      <c r="BB21" s="132" t="str">
        <f>IF(ISTEXT(INDEX('Abs Formation'!$B$4:$T$369,MATCH(BB$9*1,Tableau6[Date],0),MATCH(Tableau3[[#This Row],[Nom Prénom]],Tableau6[[#Headers],[Infirmière]:[Personne 19]],0)))=TRUE,"Form","")</f>
        <v/>
      </c>
      <c r="BC21" s="132" t="str">
        <f>IF(ISTEXT(INDEX('Abs Formation'!$B$4:$T$369,MATCH(BC$9*1,Tableau6[Date],0),MATCH(Tableau3[[#This Row],[Nom Prénom]],Tableau6[[#Headers],[Infirmière]:[Personne 19]],0)))=TRUE,"Form","")</f>
        <v/>
      </c>
      <c r="BD21" s="132" t="str">
        <f>IF(ISTEXT(INDEX('Abs Formation'!$B$4:$T$369,MATCH(BD$9*1,Tableau6[Date],0),MATCH(Tableau3[[#This Row],[Nom Prénom]],Tableau6[[#Headers],[Infirmière]:[Personne 19]],0)))=TRUE,"Form","")</f>
        <v/>
      </c>
      <c r="BE21" s="132" t="str">
        <f>IF(ISTEXT(INDEX('Abs Formation'!$B$4:$T$369,MATCH(BE$9*1,Tableau6[Date],0),MATCH(Tableau3[[#This Row],[Nom Prénom]],Tableau6[[#Headers],[Infirmière]:[Personne 19]],0)))=TRUE,"Form","")</f>
        <v/>
      </c>
      <c r="BF21" s="132" t="str">
        <f>IF(ISTEXT(INDEX('Abs Formation'!$B$4:$T$369,MATCH(BF$9*1,Tableau6[Date],0),MATCH(Tableau3[[#This Row],[Nom Prénom]],Tableau6[[#Headers],[Infirmière]:[Personne 19]],0)))=TRUE,"Form","")</f>
        <v/>
      </c>
      <c r="BG21" s="132" t="str">
        <f>IF(ISTEXT(INDEX('Abs Formation'!$B$4:$T$369,MATCH(BG$9*1,Tableau6[Date],0),MATCH(Tableau3[[#This Row],[Nom Prénom]],Tableau6[[#Headers],[Infirmière]:[Personne 19]],0)))=TRUE,"Form","")</f>
        <v/>
      </c>
      <c r="BH21" s="132" t="str">
        <f>IF(ISTEXT(INDEX('Abs Formation'!$B$4:$T$369,MATCH(BH$9*1,Tableau6[Date],0),MATCH(Tableau3[[#This Row],[Nom Prénom]],Tableau6[[#Headers],[Infirmière]:[Personne 19]],0)))=TRUE,"Form","")</f>
        <v/>
      </c>
      <c r="BI21" s="132" t="str">
        <f>IF(ISTEXT(INDEX('Abs Formation'!$B$4:$T$369,MATCH(BI$9*1,Tableau6[Date],0),MATCH(Tableau3[[#This Row],[Nom Prénom]],Tableau6[[#Headers],[Infirmière]:[Personne 19]],0)))=TRUE,"Form","")</f>
        <v/>
      </c>
      <c r="BJ21" s="132" t="str">
        <f>IF(ISTEXT(INDEX('Abs Formation'!$B$4:$T$369,MATCH(BJ$9*1,Tableau6[Date],0),MATCH(Tableau3[[#This Row],[Nom Prénom]],Tableau6[[#Headers],[Infirmière]:[Personne 19]],0)))=TRUE,"Form","")</f>
        <v/>
      </c>
      <c r="BK21" s="132" t="str">
        <f>IF(ISTEXT(INDEX('Abs Formation'!$B$4:$T$369,MATCH(BK$9*1,Tableau6[Date],0),MATCH(Tableau3[[#This Row],[Nom Prénom]],Tableau6[[#Headers],[Infirmière]:[Personne 19]],0)))=TRUE,"Form","")</f>
        <v/>
      </c>
      <c r="BL21" s="132" t="str">
        <f>IF(ISTEXT(INDEX('Abs Formation'!$B$4:$T$369,MATCH(BL$9*1,Tableau6[Date],0),MATCH(Tableau3[[#This Row],[Nom Prénom]],Tableau6[[#Headers],[Infirmière]:[Personne 19]],0)))=TRUE,"Form","")</f>
        <v/>
      </c>
      <c r="BM21" s="132" t="str">
        <f>IF(ISTEXT(INDEX('Abs Formation'!$B$4:$T$369,MATCH(BM$9*1,Tableau6[Date],0),MATCH(Tableau3[[#This Row],[Nom Prénom]],Tableau6[[#Headers],[Infirmière]:[Personne 19]],0)))=TRUE,"Form","")</f>
        <v/>
      </c>
      <c r="BN21" s="132" t="str">
        <f>IF(ISTEXT(INDEX('Abs Formation'!$B$4:$T$369,MATCH(BN$9*1,Tableau6[Date],0),MATCH(Tableau3[[#This Row],[Nom Prénom]],Tableau6[[#Headers],[Infirmière]:[Personne 19]],0)))=TRUE,"Form","")</f>
        <v/>
      </c>
      <c r="BO21" s="132" t="str">
        <f>IF(ISTEXT(INDEX('Abs Formation'!$B$4:$T$369,MATCH(BO$9*1,Tableau6[Date],0),MATCH(Tableau3[[#This Row],[Nom Prénom]],Tableau6[[#Headers],[Infirmière]:[Personne 19]],0)))=TRUE,"Form","")</f>
        <v/>
      </c>
      <c r="BP21" s="132" t="str">
        <f>IF(ISTEXT(INDEX('Abs Formation'!$B$4:$T$369,MATCH(BP$9*1,Tableau6[Date],0),MATCH(Tableau3[[#This Row],[Nom Prénom]],Tableau6[[#Headers],[Infirmière]:[Personne 19]],0)))=TRUE,"Form","")</f>
        <v/>
      </c>
      <c r="BQ21" s="132" t="str">
        <f>IF(ISTEXT(INDEX('Abs Formation'!$B$4:$T$369,MATCH(BQ$9*1,Tableau6[Date],0),MATCH(Tableau3[[#This Row],[Nom Prénom]],Tableau6[[#Headers],[Infirmière]:[Personne 19]],0)))=TRUE,"Form","")</f>
        <v/>
      </c>
      <c r="BR21" s="132" t="str">
        <f>IF(ISTEXT(INDEX('Abs Formation'!$B$4:$T$369,MATCH(BR$9*1,Tableau6[Date],0),MATCH(Tableau3[[#This Row],[Nom Prénom]],Tableau6[[#Headers],[Infirmière]:[Personne 19]],0)))=TRUE,"Form","")</f>
        <v/>
      </c>
      <c r="BS21" s="132" t="str">
        <f>IF(ISTEXT(INDEX('Abs Formation'!$B$4:$T$369,MATCH(BS$9*1,Tableau6[Date],0),MATCH(Tableau3[[#This Row],[Nom Prénom]],Tableau6[[#Headers],[Infirmière]:[Personne 19]],0)))=TRUE,"Form","")</f>
        <v/>
      </c>
      <c r="BT21" s="132" t="str">
        <f>IF(ISTEXT(INDEX('Abs Formation'!$B$4:$T$369,MATCH(BT$9*1,Tableau6[Date],0),MATCH(Tableau3[[#This Row],[Nom Prénom]],Tableau6[[#Headers],[Infirmière]:[Personne 19]],0)))=TRUE,"Form","")</f>
        <v/>
      </c>
      <c r="BU21" s="132" t="str">
        <f>IF(ISTEXT(INDEX('Abs Formation'!$B$4:$T$369,MATCH(BU$9*1,Tableau6[Date],0),MATCH(Tableau3[[#This Row],[Nom Prénom]],Tableau6[[#Headers],[Infirmière]:[Personne 19]],0)))=TRUE,"Form","")</f>
        <v/>
      </c>
      <c r="BV21" s="132" t="str">
        <f>IF(ISTEXT(INDEX('Abs Formation'!$B$4:$T$369,MATCH(BV$9*1,Tableau6[Date],0),MATCH(Tableau3[[#This Row],[Nom Prénom]],Tableau6[[#Headers],[Infirmière]:[Personne 19]],0)))=TRUE,"Form","")</f>
        <v/>
      </c>
      <c r="BW21" s="133" t="str">
        <f>IF(ISTEXT(INDEX('Abs Formation'!$B$4:$T$369,MATCH(BW$9*1,Tableau6[Date],0),MATCH(Tableau3[[#This Row],[Nom Prénom]],Tableau6[[#Headers],[Infirmière]:[Personne 19]],0)))=TRUE,"Form","")</f>
        <v/>
      </c>
      <c r="BX21" s="133" t="str">
        <f>IF(ISTEXT(INDEX('Abs Formation'!$B$4:$T$369,MATCH(BX$9*1,Tableau6[Date],0),MATCH(Tableau3[[#This Row],[Nom Prénom]],Tableau6[[#Headers],[Infirmière]:[Personne 19]],0)))=TRUE,"Form","")</f>
        <v/>
      </c>
      <c r="BY21" s="133" t="str">
        <f>IF(ISTEXT(INDEX('Abs Formation'!$B$4:$T$369,MATCH(BY$9*1,Tableau6[Date],0),MATCH(Tableau3[[#This Row],[Nom Prénom]],Tableau6[[#Headers],[Infirmière]:[Personne 19]],0)))=TRUE,"Form","")</f>
        <v/>
      </c>
      <c r="BZ21" s="133" t="str">
        <f>IF(ISTEXT(INDEX('Abs Formation'!$B$4:$T$369,MATCH(BZ$9*1,Tableau6[Date],0),MATCH(Tableau3[[#This Row],[Nom Prénom]],Tableau6[[#Headers],[Infirmière]:[Personne 19]],0)))=TRUE,"Form","")</f>
        <v/>
      </c>
      <c r="CA21" s="133" t="str">
        <f>IF(ISTEXT(INDEX('Abs Formation'!$B$4:$T$369,MATCH(CA$9*1,Tableau6[Date],0),MATCH(Tableau3[[#This Row],[Nom Prénom]],Tableau6[[#Headers],[Infirmière]:[Personne 19]],0)))=TRUE,"Form","")</f>
        <v/>
      </c>
      <c r="CB21" s="133" t="str">
        <f>IF(ISTEXT(INDEX('Abs Formation'!$B$4:$T$369,MATCH(CB$9*1,Tableau6[Date],0),MATCH(Tableau3[[#This Row],[Nom Prénom]],Tableau6[[#Headers],[Infirmière]:[Personne 19]],0)))=TRUE,"Form","")</f>
        <v/>
      </c>
      <c r="CC21" s="133" t="str">
        <f>IF(ISTEXT(INDEX('Abs Formation'!$B$4:$T$369,MATCH(CC$9*1,Tableau6[Date],0),MATCH(Tableau3[[#This Row],[Nom Prénom]],Tableau6[[#Headers],[Infirmière]:[Personne 19]],0)))=TRUE,"Form","")</f>
        <v/>
      </c>
      <c r="CD21" s="133" t="str">
        <f>IF(ISTEXT(INDEX('Abs Formation'!$B$4:$T$369,MATCH(CD$9*1,Tableau6[Date],0),MATCH(Tableau3[[#This Row],[Nom Prénom]],Tableau6[[#Headers],[Infirmière]:[Personne 19]],0)))=TRUE,"Form","")</f>
        <v/>
      </c>
      <c r="CE21" s="133" t="str">
        <f>IF(ISTEXT(INDEX('Abs Formation'!$B$4:$T$369,MATCH(CE$9*1,Tableau6[Date],0),MATCH(Tableau3[[#This Row],[Nom Prénom]],Tableau6[[#Headers],[Infirmière]:[Personne 19]],0)))=TRUE,"Form","")</f>
        <v/>
      </c>
      <c r="CF21" s="133" t="str">
        <f>IF(ISTEXT(INDEX('Abs Formation'!$B$4:$T$369,MATCH(CF$9*1,Tableau6[Date],0),MATCH(Tableau3[[#This Row],[Nom Prénom]],Tableau6[[#Headers],[Infirmière]:[Personne 19]],0)))=TRUE,"Form","")</f>
        <v/>
      </c>
      <c r="CG21" s="133" t="str">
        <f>IF(ISTEXT(INDEX('Abs Formation'!$B$4:$T$369,MATCH(CG$9*1,Tableau6[Date],0),MATCH(Tableau3[[#This Row],[Nom Prénom]],Tableau6[[#Headers],[Infirmière]:[Personne 19]],0)))=TRUE,"Form","")</f>
        <v/>
      </c>
      <c r="CH21" s="133" t="str">
        <f>IF(ISTEXT(INDEX('Abs Formation'!$B$4:$T$369,MATCH(CH$9*1,Tableau6[Date],0),MATCH(Tableau3[[#This Row],[Nom Prénom]],Tableau6[[#Headers],[Infirmière]:[Personne 19]],0)))=TRUE,"Form","")</f>
        <v/>
      </c>
      <c r="CI21" s="133" t="str">
        <f>IF(ISTEXT(INDEX('Abs Formation'!$B$4:$T$369,MATCH(CI$9*1,Tableau6[Date],0),MATCH(Tableau3[[#This Row],[Nom Prénom]],Tableau6[[#Headers],[Infirmière]:[Personne 19]],0)))=TRUE,"Form","")</f>
        <v/>
      </c>
      <c r="CJ21" s="133" t="str">
        <f>IF(ISTEXT(INDEX('Abs Formation'!$B$4:$T$369,MATCH(CJ$9*1,Tableau6[Date],0),MATCH(Tableau3[[#This Row],[Nom Prénom]],Tableau6[[#Headers],[Infirmière]:[Personne 19]],0)))=TRUE,"Form","")</f>
        <v/>
      </c>
      <c r="CK21" s="133" t="str">
        <f>IF(ISTEXT(INDEX('Abs Formation'!$B$4:$T$369,MATCH(CK$9*1,Tableau6[Date],0),MATCH(Tableau3[[#This Row],[Nom Prénom]],Tableau6[[#Headers],[Infirmière]:[Personne 19]],0)))=TRUE,"Form","")</f>
        <v/>
      </c>
      <c r="CL21" s="133" t="str">
        <f>IF(ISTEXT(INDEX('Abs Formation'!$B$4:$T$369,MATCH(CL$9*1,Tableau6[Date],0),MATCH(Tableau3[[#This Row],[Nom Prénom]],Tableau6[[#Headers],[Infirmière]:[Personne 19]],0)))=TRUE,"Form","")</f>
        <v/>
      </c>
      <c r="CM21" s="133" t="str">
        <f>IF(ISTEXT(INDEX('Abs Formation'!$B$4:$T$369,MATCH(CM$9*1,Tableau6[Date],0),MATCH(Tableau3[[#This Row],[Nom Prénom]],Tableau6[[#Headers],[Infirmière]:[Personne 19]],0)))=TRUE,"Form","")</f>
        <v/>
      </c>
      <c r="CN21" s="133" t="str">
        <f>IF(ISTEXT(INDEX('Abs Formation'!$B$4:$T$369,MATCH(CN$9*1,Tableau6[Date],0),MATCH(Tableau3[[#This Row],[Nom Prénom]],Tableau6[[#Headers],[Infirmière]:[Personne 19]],0)))=TRUE,"Form","")</f>
        <v/>
      </c>
      <c r="CO21" s="133" t="str">
        <f>IF(ISTEXT(INDEX('Abs Formation'!$B$4:$T$369,MATCH(CO$9*1,Tableau6[Date],0),MATCH(Tableau3[[#This Row],[Nom Prénom]],Tableau6[[#Headers],[Infirmière]:[Personne 19]],0)))=TRUE,"Form","")</f>
        <v/>
      </c>
      <c r="CP21" s="133" t="str">
        <f>IF(ISTEXT(INDEX('Abs Formation'!$B$4:$T$369,MATCH(CP$9*1,Tableau6[Date],0),MATCH(Tableau3[[#This Row],[Nom Prénom]],Tableau6[[#Headers],[Infirmière]:[Personne 19]],0)))=TRUE,"Form","")</f>
        <v/>
      </c>
      <c r="CQ21" s="133" t="str">
        <f>IF(ISTEXT(INDEX('Abs Formation'!$B$4:$T$369,MATCH(CQ$9*1,Tableau6[Date],0),MATCH(Tableau3[[#This Row],[Nom Prénom]],Tableau6[[#Headers],[Infirmière]:[Personne 19]],0)))=TRUE,"Form","")</f>
        <v/>
      </c>
      <c r="CR21" s="133" t="str">
        <f>IF(ISTEXT(INDEX('Abs Formation'!$B$4:$T$369,MATCH(CR$9*1,Tableau6[Date],0),MATCH(Tableau3[[#This Row],[Nom Prénom]],Tableau6[[#Headers],[Infirmière]:[Personne 19]],0)))=TRUE,"Form","")</f>
        <v/>
      </c>
      <c r="CS21" s="133" t="str">
        <f>IF(ISTEXT(INDEX('Abs Formation'!$B$4:$T$369,MATCH(CS$9*1,Tableau6[Date],0),MATCH(Tableau3[[#This Row],[Nom Prénom]],Tableau6[[#Headers],[Infirmière]:[Personne 19]],0)))=TRUE,"Form","")</f>
        <v/>
      </c>
      <c r="CT21" s="133" t="str">
        <f>IF(ISTEXT(INDEX('Abs Formation'!$B$4:$T$369,MATCH(CT$9*1,Tableau6[Date],0),MATCH(Tableau3[[#This Row],[Nom Prénom]],Tableau6[[#Headers],[Infirmière]:[Personne 19]],0)))=TRUE,"Form","")</f>
        <v/>
      </c>
      <c r="CU21" s="133" t="str">
        <f>IF(ISTEXT(INDEX('Abs Formation'!$B$4:$T$369,MATCH(CU$9*1,Tableau6[Date],0),MATCH(Tableau3[[#This Row],[Nom Prénom]],Tableau6[[#Headers],[Infirmière]:[Personne 19]],0)))=TRUE,"Form","")</f>
        <v/>
      </c>
      <c r="CV21" s="133" t="str">
        <f>IF(ISTEXT(INDEX('Abs Formation'!$B$4:$T$369,MATCH(CV$9*1,Tableau6[Date],0),MATCH(Tableau3[[#This Row],[Nom Prénom]],Tableau6[[#Headers],[Infirmière]:[Personne 19]],0)))=TRUE,"Form","")</f>
        <v/>
      </c>
      <c r="CW21" s="133" t="str">
        <f>IF(ISTEXT(INDEX('Abs Formation'!$B$4:$T$369,MATCH(CW$9*1,Tableau6[Date],0),MATCH(Tableau3[[#This Row],[Nom Prénom]],Tableau6[[#Headers],[Infirmière]:[Personne 19]],0)))=TRUE,"Form","")</f>
        <v/>
      </c>
      <c r="CX21" s="133" t="str">
        <f>IF(ISTEXT(INDEX('Abs Formation'!$B$4:$T$369,MATCH(CX$9*1,Tableau6[Date],0),MATCH(Tableau3[[#This Row],[Nom Prénom]],Tableau6[[#Headers],[Infirmière]:[Personne 19]],0)))=TRUE,"Form","")</f>
        <v/>
      </c>
      <c r="CY21" s="133" t="str">
        <f>IF(ISTEXT(INDEX('Abs Formation'!$B$4:$T$369,MATCH(CY$9*1,Tableau6[Date],0),MATCH(Tableau3[[#This Row],[Nom Prénom]],Tableau6[[#Headers],[Infirmière]:[Personne 19]],0)))=TRUE,"Form","")</f>
        <v/>
      </c>
      <c r="CZ21" s="133" t="str">
        <f>IF(ISTEXT(INDEX('Abs Formation'!$B$4:$T$369,MATCH(CZ$9*1,Tableau6[Date],0),MATCH(Tableau3[[#This Row],[Nom Prénom]],Tableau6[[#Headers],[Infirmière]:[Personne 19]],0)))=TRUE,"Form","")</f>
        <v/>
      </c>
      <c r="DA21" s="133" t="str">
        <f>IF(ISTEXT(INDEX('Abs Formation'!$B$4:$T$369,MATCH(DA$9*1,Tableau6[Date],0),MATCH(Tableau3[[#This Row],[Nom Prénom]],Tableau6[[#Headers],[Infirmière]:[Personne 19]],0)))=TRUE,"Form","")</f>
        <v/>
      </c>
      <c r="DB21" s="134" t="str">
        <f>IF(ISTEXT(INDEX('Abs Formation'!$B$4:$T$369,MATCH(DB$9*1,Tableau6[Date],0),MATCH(Tableau3[[#This Row],[Nom Prénom]],Tableau6[[#Headers],[Infirmière]:[Personne 19]],0)))=TRUE,"Form","")</f>
        <v/>
      </c>
      <c r="DC21" s="134" t="str">
        <f>IF(ISTEXT(INDEX('Abs Formation'!$B$4:$T$369,MATCH(DC$9*1,Tableau6[Date],0),MATCH(Tableau3[[#This Row],[Nom Prénom]],Tableau6[[#Headers],[Infirmière]:[Personne 19]],0)))=TRUE,"Form","")</f>
        <v/>
      </c>
      <c r="DD21" s="134" t="str">
        <f>IF(ISTEXT(INDEX('Abs Formation'!$B$4:$T$369,MATCH(DD$9*1,Tableau6[Date],0),MATCH(Tableau3[[#This Row],[Nom Prénom]],Tableau6[[#Headers],[Infirmière]:[Personne 19]],0)))=TRUE,"Form","")</f>
        <v/>
      </c>
      <c r="DE21" s="134" t="str">
        <f>IF(ISTEXT(INDEX('Abs Formation'!$B$4:$T$369,MATCH(DE$9*1,Tableau6[Date],0),MATCH(Tableau3[[#This Row],[Nom Prénom]],Tableau6[[#Headers],[Infirmière]:[Personne 19]],0)))=TRUE,"Form","")</f>
        <v/>
      </c>
      <c r="DF21" s="134" t="str">
        <f>IF(ISTEXT(INDEX('Abs Formation'!$B$4:$T$369,MATCH(DF$9*1,Tableau6[Date],0),MATCH(Tableau3[[#This Row],[Nom Prénom]],Tableau6[[#Headers],[Infirmière]:[Personne 19]],0)))=TRUE,"Form","")</f>
        <v/>
      </c>
      <c r="DG21" s="134" t="str">
        <f>IF(ISTEXT(INDEX('Abs Formation'!$B$4:$T$369,MATCH(DG$9*1,Tableau6[Date],0),MATCH(Tableau3[[#This Row],[Nom Prénom]],Tableau6[[#Headers],[Infirmière]:[Personne 19]],0)))=TRUE,"Form","")</f>
        <v/>
      </c>
      <c r="DH21" s="134" t="str">
        <f>IF(ISTEXT(INDEX('Abs Formation'!$B$4:$T$369,MATCH(DH$9*1,Tableau6[Date],0),MATCH(Tableau3[[#This Row],[Nom Prénom]],Tableau6[[#Headers],[Infirmière]:[Personne 19]],0)))=TRUE,"Form","")</f>
        <v/>
      </c>
      <c r="DI21" s="134" t="str">
        <f>IF(ISTEXT(INDEX('Abs Formation'!$B$4:$T$369,MATCH(DI$9*1,Tableau6[Date],0),MATCH(Tableau3[[#This Row],[Nom Prénom]],Tableau6[[#Headers],[Infirmière]:[Personne 19]],0)))=TRUE,"Form","")</f>
        <v/>
      </c>
      <c r="DJ21" s="134" t="str">
        <f>IF(ISTEXT(INDEX('Abs Formation'!$B$4:$T$369,MATCH(DJ$9*1,Tableau6[Date],0),MATCH(Tableau3[[#This Row],[Nom Prénom]],Tableau6[[#Headers],[Infirmière]:[Personne 19]],0)))=TRUE,"Form","")</f>
        <v/>
      </c>
      <c r="DK21" s="134" t="str">
        <f>IF(ISTEXT(INDEX('Abs Formation'!$B$4:$T$369,MATCH(DK$9*1,Tableau6[Date],0),MATCH(Tableau3[[#This Row],[Nom Prénom]],Tableau6[[#Headers],[Infirmière]:[Personne 19]],0)))=TRUE,"Form","")</f>
        <v/>
      </c>
      <c r="DL21" s="134" t="str">
        <f>IF(ISTEXT(INDEX('Abs Formation'!$B$4:$T$369,MATCH(DL$9*1,Tableau6[Date],0),MATCH(Tableau3[[#This Row],[Nom Prénom]],Tableau6[[#Headers],[Infirmière]:[Personne 19]],0)))=TRUE,"Form","")</f>
        <v/>
      </c>
      <c r="DM21" s="134" t="str">
        <f>IF(ISTEXT(INDEX('Abs Formation'!$B$4:$T$369,MATCH(DM$9*1,Tableau6[Date],0),MATCH(Tableau3[[#This Row],[Nom Prénom]],Tableau6[[#Headers],[Infirmière]:[Personne 19]],0)))=TRUE,"Form","")</f>
        <v/>
      </c>
      <c r="DN21" s="134" t="str">
        <f>IF(ISTEXT(INDEX('Abs Formation'!$B$4:$T$369,MATCH(DN$9*1,Tableau6[Date],0),MATCH(Tableau3[[#This Row],[Nom Prénom]],Tableau6[[#Headers],[Infirmière]:[Personne 19]],0)))=TRUE,"Form","")</f>
        <v/>
      </c>
      <c r="DO21" s="134" t="str">
        <f>IF(ISTEXT(INDEX('Abs Formation'!$B$4:$T$369,MATCH(DO$9*1,Tableau6[Date],0),MATCH(Tableau3[[#This Row],[Nom Prénom]],Tableau6[[#Headers],[Infirmière]:[Personne 19]],0)))=TRUE,"Form","")</f>
        <v/>
      </c>
      <c r="DP21" s="134" t="str">
        <f>IF(ISTEXT(INDEX('Abs Formation'!$B$4:$T$369,MATCH(DP$9*1,Tableau6[Date],0),MATCH(Tableau3[[#This Row],[Nom Prénom]],Tableau6[[#Headers],[Infirmière]:[Personne 19]],0)))=TRUE,"Form","")</f>
        <v/>
      </c>
      <c r="DQ21" s="134" t="str">
        <f>IF(ISTEXT(INDEX('Abs Formation'!$B$4:$T$369,MATCH(DQ$9*1,Tableau6[Date],0),MATCH(Tableau3[[#This Row],[Nom Prénom]],Tableau6[[#Headers],[Infirmière]:[Personne 19]],0)))=TRUE,"Form","")</f>
        <v/>
      </c>
      <c r="DR21" s="134" t="str">
        <f>IF(ISTEXT(INDEX('Abs Formation'!$B$4:$T$369,MATCH(DR$9*1,Tableau6[Date],0),MATCH(Tableau3[[#This Row],[Nom Prénom]],Tableau6[[#Headers],[Infirmière]:[Personne 19]],0)))=TRUE,"Form","")</f>
        <v/>
      </c>
      <c r="DS21" s="134" t="str">
        <f>IF(ISTEXT(INDEX('Abs Formation'!$B$4:$T$369,MATCH(DS$9*1,Tableau6[Date],0),MATCH(Tableau3[[#This Row],[Nom Prénom]],Tableau6[[#Headers],[Infirmière]:[Personne 19]],0)))=TRUE,"Form","")</f>
        <v/>
      </c>
      <c r="DT21" s="134" t="str">
        <f>IF(ISTEXT(INDEX('Abs Formation'!$B$4:$T$369,MATCH(DT$9*1,Tableau6[Date],0),MATCH(Tableau3[[#This Row],[Nom Prénom]],Tableau6[[#Headers],[Infirmière]:[Personne 19]],0)))=TRUE,"Form","")</f>
        <v/>
      </c>
      <c r="DU21" s="134" t="str">
        <f>IF(ISTEXT(INDEX('Abs Formation'!$B$4:$T$369,MATCH(DU$9*1,Tableau6[Date],0),MATCH(Tableau3[[#This Row],[Nom Prénom]],Tableau6[[#Headers],[Infirmière]:[Personne 19]],0)))=TRUE,"Form","")</f>
        <v/>
      </c>
      <c r="DV21" s="134" t="str">
        <f>IF(ISTEXT(INDEX('Abs Formation'!$B$4:$T$369,MATCH(DV$9*1,Tableau6[Date],0),MATCH(Tableau3[[#This Row],[Nom Prénom]],Tableau6[[#Headers],[Infirmière]:[Personne 19]],0)))=TRUE,"Form","")</f>
        <v/>
      </c>
      <c r="DW21" s="134" t="str">
        <f>IF(ISTEXT(INDEX('Abs Formation'!$B$4:$T$369,MATCH(DW$9*1,Tableau6[Date],0),MATCH(Tableau3[[#This Row],[Nom Prénom]],Tableau6[[#Headers],[Infirmière]:[Personne 19]],0)))=TRUE,"Form","")</f>
        <v/>
      </c>
      <c r="DX21" s="134" t="str">
        <f>IF(ISTEXT(INDEX('Abs Formation'!$B$4:$T$369,MATCH(DX$9*1,Tableau6[Date],0),MATCH(Tableau3[[#This Row],[Nom Prénom]],Tableau6[[#Headers],[Infirmière]:[Personne 19]],0)))=TRUE,"Form","")</f>
        <v/>
      </c>
      <c r="DY21" s="134" t="str">
        <f>IF(ISTEXT(INDEX('Abs Formation'!$B$4:$T$369,MATCH(DY$9*1,Tableau6[Date],0),MATCH(Tableau3[[#This Row],[Nom Prénom]],Tableau6[[#Headers],[Infirmière]:[Personne 19]],0)))=TRUE,"Form","")</f>
        <v/>
      </c>
      <c r="DZ21" s="134" t="str">
        <f>IF(ISTEXT(INDEX('Abs Formation'!$B$4:$T$369,MATCH(DZ$9*1,Tableau6[Date],0),MATCH(Tableau3[[#This Row],[Nom Prénom]],Tableau6[[#Headers],[Infirmière]:[Personne 19]],0)))=TRUE,"Form","")</f>
        <v/>
      </c>
      <c r="EA21" s="134" t="str">
        <f>IF(ISTEXT(INDEX('Abs Formation'!$B$4:$T$369,MATCH(EA$9*1,Tableau6[Date],0),MATCH(Tableau3[[#This Row],[Nom Prénom]],Tableau6[[#Headers],[Infirmière]:[Personne 19]],0)))=TRUE,"Form","")</f>
        <v/>
      </c>
      <c r="EB21" s="134" t="str">
        <f>IF(ISTEXT(INDEX('Abs Formation'!$B$4:$T$369,MATCH(EB$9*1,Tableau6[Date],0),MATCH(Tableau3[[#This Row],[Nom Prénom]],Tableau6[[#Headers],[Infirmière]:[Personne 19]],0)))=TRUE,"Form","")</f>
        <v/>
      </c>
      <c r="EC21" s="134" t="str">
        <f>IF(ISTEXT(INDEX('Abs Formation'!$B$4:$T$369,MATCH(EC$9*1,Tableau6[Date],0),MATCH(Tableau3[[#This Row],[Nom Prénom]],Tableau6[[#Headers],[Infirmière]:[Personne 19]],0)))=TRUE,"Form","")</f>
        <v/>
      </c>
      <c r="ED21" s="134" t="str">
        <f>IF(ISTEXT(INDEX('Abs Formation'!$B$4:$T$369,MATCH(ED$9*1,Tableau6[Date],0),MATCH(Tableau3[[#This Row],[Nom Prénom]],Tableau6[[#Headers],[Infirmière]:[Personne 19]],0)))=TRUE,"Form","")</f>
        <v/>
      </c>
      <c r="EE21" s="134" t="str">
        <f>IF(ISTEXT(INDEX('Abs Formation'!$B$4:$T$369,MATCH(EE$9*1,Tableau6[Date],0),MATCH(Tableau3[[#This Row],[Nom Prénom]],Tableau6[[#Headers],[Infirmière]:[Personne 19]],0)))=TRUE,"Form","")</f>
        <v/>
      </c>
      <c r="EF21" s="135" t="str">
        <f>IF(ISTEXT(INDEX('Abs Formation'!$B$4:$T$369,MATCH(EF$9*1,Tableau6[Date],0),MATCH(Tableau3[[#This Row],[Nom Prénom]],Tableau6[[#Headers],[Infirmière]:[Personne 19]],0)))=TRUE,"Form","")</f>
        <v/>
      </c>
      <c r="EG21" s="135" t="str">
        <f>IF(ISTEXT(INDEX('Abs Formation'!$B$4:$T$369,MATCH(EG$9*1,Tableau6[Date],0),MATCH(Tableau3[[#This Row],[Nom Prénom]],Tableau6[[#Headers],[Infirmière]:[Personne 19]],0)))=TRUE,"Form","")</f>
        <v/>
      </c>
      <c r="EH21" s="135" t="str">
        <f>IF(ISTEXT(INDEX('Abs Formation'!$B$4:$T$369,MATCH(EH$9*1,Tableau6[Date],0),MATCH(Tableau3[[#This Row],[Nom Prénom]],Tableau6[[#Headers],[Infirmière]:[Personne 19]],0)))=TRUE,"Form","")</f>
        <v/>
      </c>
      <c r="EI21" s="135" t="str">
        <f>IF(ISTEXT(INDEX('Abs Formation'!$B$4:$T$369,MATCH(EI$9*1,Tableau6[Date],0),MATCH(Tableau3[[#This Row],[Nom Prénom]],Tableau6[[#Headers],[Infirmière]:[Personne 19]],0)))=TRUE,"Form","")</f>
        <v/>
      </c>
      <c r="EJ21" s="135" t="str">
        <f>IF(ISTEXT(INDEX('Abs Formation'!$B$4:$T$369,MATCH(EJ$9*1,Tableau6[Date],0),MATCH(Tableau3[[#This Row],[Nom Prénom]],Tableau6[[#Headers],[Infirmière]:[Personne 19]],0)))=TRUE,"Form","")</f>
        <v/>
      </c>
      <c r="EK21" s="135" t="str">
        <f>IF(ISTEXT(INDEX('Abs Formation'!$B$4:$T$369,MATCH(EK$9*1,Tableau6[Date],0),MATCH(Tableau3[[#This Row],[Nom Prénom]],Tableau6[[#Headers],[Infirmière]:[Personne 19]],0)))=TRUE,"Form","")</f>
        <v/>
      </c>
      <c r="EL21" s="135" t="str">
        <f>IF(ISTEXT(INDEX('Abs Formation'!$B$4:$T$369,MATCH(EL$9*1,Tableau6[Date],0),MATCH(Tableau3[[#This Row],[Nom Prénom]],Tableau6[[#Headers],[Infirmière]:[Personne 19]],0)))=TRUE,"Form","")</f>
        <v/>
      </c>
      <c r="EM21" s="135" t="str">
        <f>IF(ISTEXT(INDEX('Abs Formation'!$B$4:$T$369,MATCH(EM$9*1,Tableau6[Date],0),MATCH(Tableau3[[#This Row],[Nom Prénom]],Tableau6[[#Headers],[Infirmière]:[Personne 19]],0)))=TRUE,"Form","")</f>
        <v/>
      </c>
      <c r="EN21" s="135" t="str">
        <f>IF(ISTEXT(INDEX('Abs Formation'!$B$4:$T$369,MATCH(EN$9*1,Tableau6[Date],0),MATCH(Tableau3[[#This Row],[Nom Prénom]],Tableau6[[#Headers],[Infirmière]:[Personne 19]],0)))=TRUE,"Form","")</f>
        <v/>
      </c>
      <c r="EO21" s="135" t="str">
        <f>IF(ISTEXT(INDEX('Abs Formation'!$B$4:$T$369,MATCH(EO$9*1,Tableau6[Date],0),MATCH(Tableau3[[#This Row],[Nom Prénom]],Tableau6[[#Headers],[Infirmière]:[Personne 19]],0)))=TRUE,"Form","")</f>
        <v/>
      </c>
      <c r="EP21" s="135" t="str">
        <f>IF(ISTEXT(INDEX('Abs Formation'!$B$4:$T$369,MATCH(EP$9*1,Tableau6[Date],0),MATCH(Tableau3[[#This Row],[Nom Prénom]],Tableau6[[#Headers],[Infirmière]:[Personne 19]],0)))=TRUE,"Form","")</f>
        <v/>
      </c>
      <c r="EQ21" s="135" t="str">
        <f>IF(ISTEXT(INDEX('Abs Formation'!$B$4:$T$369,MATCH(EQ$9*1,Tableau6[Date],0),MATCH(Tableau3[[#This Row],[Nom Prénom]],Tableau6[[#Headers],[Infirmière]:[Personne 19]],0)))=TRUE,"Form","")</f>
        <v/>
      </c>
      <c r="ER21" s="135" t="str">
        <f>IF(ISTEXT(INDEX('Abs Formation'!$B$4:$T$369,MATCH(ER$9*1,Tableau6[Date],0),MATCH(Tableau3[[#This Row],[Nom Prénom]],Tableau6[[#Headers],[Infirmière]:[Personne 19]],0)))=TRUE,"Form","")</f>
        <v/>
      </c>
      <c r="ES21" s="135" t="str">
        <f>IF(ISTEXT(INDEX('Abs Formation'!$B$4:$T$369,MATCH(ES$9*1,Tableau6[Date],0),MATCH(Tableau3[[#This Row],[Nom Prénom]],Tableau6[[#Headers],[Infirmière]:[Personne 19]],0)))=TRUE,"Form","")</f>
        <v/>
      </c>
      <c r="ET21" s="135" t="str">
        <f>IF(ISTEXT(INDEX('Abs Formation'!$B$4:$T$369,MATCH(ET$9*1,Tableau6[Date],0),MATCH(Tableau3[[#This Row],[Nom Prénom]],Tableau6[[#Headers],[Infirmière]:[Personne 19]],0)))=TRUE,"Form","")</f>
        <v/>
      </c>
      <c r="EU21" s="135" t="str">
        <f>IF(ISTEXT(INDEX('Abs Formation'!$B$4:$T$369,MATCH(EU$9*1,Tableau6[Date],0),MATCH(Tableau3[[#This Row],[Nom Prénom]],Tableau6[[#Headers],[Infirmière]:[Personne 19]],0)))=TRUE,"Form","")</f>
        <v/>
      </c>
      <c r="EV21" s="135" t="str">
        <f>IF(ISTEXT(INDEX('Abs Formation'!$B$4:$T$369,MATCH(EV$9*1,Tableau6[Date],0),MATCH(Tableau3[[#This Row],[Nom Prénom]],Tableau6[[#Headers],[Infirmière]:[Personne 19]],0)))=TRUE,"Form","")</f>
        <v/>
      </c>
      <c r="EW21" s="135" t="str">
        <f>IF(ISTEXT(INDEX('Abs Formation'!$B$4:$T$369,MATCH(EW$9*1,Tableau6[Date],0),MATCH(Tableau3[[#This Row],[Nom Prénom]],Tableau6[[#Headers],[Infirmière]:[Personne 19]],0)))=TRUE,"Form","")</f>
        <v/>
      </c>
      <c r="EX21" s="135" t="str">
        <f>IF(ISTEXT(INDEX('Abs Formation'!$B$4:$T$369,MATCH(EX$9*1,Tableau6[Date],0),MATCH(Tableau3[[#This Row],[Nom Prénom]],Tableau6[[#Headers],[Infirmière]:[Personne 19]],0)))=TRUE,"Form","")</f>
        <v/>
      </c>
      <c r="EY21" s="135" t="str">
        <f>IF(ISTEXT(INDEX('Abs Formation'!$B$4:$T$369,MATCH(EY$9*1,Tableau6[Date],0),MATCH(Tableau3[[#This Row],[Nom Prénom]],Tableau6[[#Headers],[Infirmière]:[Personne 19]],0)))=TRUE,"Form","")</f>
        <v/>
      </c>
      <c r="EZ21" s="135" t="str">
        <f>IF(ISTEXT(INDEX('Abs Formation'!$B$4:$T$369,MATCH(EZ$9*1,Tableau6[Date],0),MATCH(Tableau3[[#This Row],[Nom Prénom]],Tableau6[[#Headers],[Infirmière]:[Personne 19]],0)))=TRUE,"Form","")</f>
        <v/>
      </c>
      <c r="FA21" s="135" t="str">
        <f>IF(ISTEXT(INDEX('Abs Formation'!$B$4:$T$369,MATCH(FA$9*1,Tableau6[Date],0),MATCH(Tableau3[[#This Row],[Nom Prénom]],Tableau6[[#Headers],[Infirmière]:[Personne 19]],0)))=TRUE,"Form","")</f>
        <v/>
      </c>
      <c r="FB21" s="135" t="str">
        <f>IF(ISTEXT(INDEX('Abs Formation'!$B$4:$T$369,MATCH(FB$9*1,Tableau6[Date],0),MATCH(Tableau3[[#This Row],[Nom Prénom]],Tableau6[[#Headers],[Infirmière]:[Personne 19]],0)))=TRUE,"Form","")</f>
        <v/>
      </c>
      <c r="FC21" s="135" t="str">
        <f>IF(ISTEXT(INDEX('Abs Formation'!$B$4:$T$369,MATCH(FC$9*1,Tableau6[Date],0),MATCH(Tableau3[[#This Row],[Nom Prénom]],Tableau6[[#Headers],[Infirmière]:[Personne 19]],0)))=TRUE,"Form","")</f>
        <v/>
      </c>
      <c r="FD21" s="135" t="str">
        <f>IF(ISTEXT(INDEX('Abs Formation'!$B$4:$T$369,MATCH(FD$9*1,Tableau6[Date],0),MATCH(Tableau3[[#This Row],[Nom Prénom]],Tableau6[[#Headers],[Infirmière]:[Personne 19]],0)))=TRUE,"Form","")</f>
        <v/>
      </c>
      <c r="FE21" s="135" t="str">
        <f>IF(ISTEXT(INDEX('Abs Formation'!$B$4:$T$369,MATCH(FE$9*1,Tableau6[Date],0),MATCH(Tableau3[[#This Row],[Nom Prénom]],Tableau6[[#Headers],[Infirmière]:[Personne 19]],0)))=TRUE,"Form","")</f>
        <v/>
      </c>
      <c r="FF21" s="135" t="str">
        <f>IF(ISTEXT(INDEX('Abs Formation'!$B$4:$T$369,MATCH(FF$9*1,Tableau6[Date],0),MATCH(Tableau3[[#This Row],[Nom Prénom]],Tableau6[[#Headers],[Infirmière]:[Personne 19]],0)))=TRUE,"Form","")</f>
        <v/>
      </c>
      <c r="FG21" s="135" t="str">
        <f>IF(ISTEXT(INDEX('Abs Formation'!$B$4:$T$369,MATCH(FG$9*1,Tableau6[Date],0),MATCH(Tableau3[[#This Row],[Nom Prénom]],Tableau6[[#Headers],[Infirmière]:[Personne 19]],0)))=TRUE,"Form","")</f>
        <v/>
      </c>
      <c r="FH21" s="135" t="str">
        <f>IF(ISTEXT(INDEX('Abs Formation'!$B$4:$T$369,MATCH(FH$9*1,Tableau6[Date],0),MATCH(Tableau3[[#This Row],[Nom Prénom]],Tableau6[[#Headers],[Infirmière]:[Personne 19]],0)))=TRUE,"Form","")</f>
        <v/>
      </c>
      <c r="FI21" s="135" t="str">
        <f>IF(ISTEXT(INDEX('Abs Formation'!$B$4:$T$369,MATCH(FI$9*1,Tableau6[Date],0),MATCH(Tableau3[[#This Row],[Nom Prénom]],Tableau6[[#Headers],[Infirmière]:[Personne 19]],0)))=TRUE,"Form","")</f>
        <v/>
      </c>
      <c r="FJ21" s="135" t="str">
        <f>IF(ISTEXT(INDEX('Abs Formation'!$B$4:$T$369,MATCH(FJ$9*1,Tableau6[Date],0),MATCH(Tableau3[[#This Row],[Nom Prénom]],Tableau6[[#Headers],[Infirmière]:[Personne 19]],0)))=TRUE,"Form","")</f>
        <v/>
      </c>
      <c r="FK21" s="136" t="str">
        <f>IF(ISTEXT(INDEX('Abs Formation'!$B$4:$T$369,MATCH(FK$9*1,Tableau6[Date],0),MATCH(Tableau3[[#This Row],[Nom Prénom]],Tableau6[[#Headers],[Infirmière]:[Personne 19]],0)))=TRUE,"Form","")</f>
        <v/>
      </c>
      <c r="FL21" s="136" t="str">
        <f>IF(ISTEXT(INDEX('Abs Formation'!$B$4:$T$369,MATCH(FL$9*1,Tableau6[Date],0),MATCH(Tableau3[[#This Row],[Nom Prénom]],Tableau6[[#Headers],[Infirmière]:[Personne 19]],0)))=TRUE,"Form","")</f>
        <v/>
      </c>
      <c r="FM21" s="136" t="str">
        <f>IF(ISTEXT(INDEX('Abs Formation'!$B$4:$T$369,MATCH(FM$9*1,Tableau6[Date],0),MATCH(Tableau3[[#This Row],[Nom Prénom]],Tableau6[[#Headers],[Infirmière]:[Personne 19]],0)))=TRUE,"Form","")</f>
        <v/>
      </c>
      <c r="FN21" s="136" t="str">
        <f>IF(ISTEXT(INDEX('Abs Formation'!$B$4:$T$369,MATCH(FN$9*1,Tableau6[Date],0),MATCH(Tableau3[[#This Row],[Nom Prénom]],Tableau6[[#Headers],[Infirmière]:[Personne 19]],0)))=TRUE,"Form","")</f>
        <v/>
      </c>
      <c r="FO21" s="136" t="str">
        <f>IF(ISTEXT(INDEX('Abs Formation'!$B$4:$T$369,MATCH(FO$9*1,Tableau6[Date],0),MATCH(Tableau3[[#This Row],[Nom Prénom]],Tableau6[[#Headers],[Infirmière]:[Personne 19]],0)))=TRUE,"Form","")</f>
        <v/>
      </c>
      <c r="FP21" s="136" t="str">
        <f>IF(ISTEXT(INDEX('Abs Formation'!$B$4:$T$369,MATCH(FP$9*1,Tableau6[Date],0),MATCH(Tableau3[[#This Row],[Nom Prénom]],Tableau6[[#Headers],[Infirmière]:[Personne 19]],0)))=TRUE,"Form","")</f>
        <v/>
      </c>
      <c r="FQ21" s="136" t="str">
        <f>IF(ISTEXT(INDEX('Abs Formation'!$B$4:$T$369,MATCH(FQ$9*1,Tableau6[Date],0),MATCH(Tableau3[[#This Row],[Nom Prénom]],Tableau6[[#Headers],[Infirmière]:[Personne 19]],0)))=TRUE,"Form","")</f>
        <v/>
      </c>
      <c r="FR21" s="136" t="str">
        <f>IF(ISTEXT(INDEX('Abs Formation'!$B$4:$T$369,MATCH(FR$9*1,Tableau6[Date],0),MATCH(Tableau3[[#This Row],[Nom Prénom]],Tableau6[[#Headers],[Infirmière]:[Personne 19]],0)))=TRUE,"Form","")</f>
        <v/>
      </c>
      <c r="FS21" s="136" t="str">
        <f>IF(ISTEXT(INDEX('Abs Formation'!$B$4:$T$369,MATCH(FS$9*1,Tableau6[Date],0),MATCH(Tableau3[[#This Row],[Nom Prénom]],Tableau6[[#Headers],[Infirmière]:[Personne 19]],0)))=TRUE,"Form","")</f>
        <v/>
      </c>
      <c r="FT21" s="136" t="str">
        <f>IF(ISTEXT(INDEX('Abs Formation'!$B$4:$T$369,MATCH(FT$9*1,Tableau6[Date],0),MATCH(Tableau3[[#This Row],[Nom Prénom]],Tableau6[[#Headers],[Infirmière]:[Personne 19]],0)))=TRUE,"Form","")</f>
        <v/>
      </c>
      <c r="FU21" s="136" t="str">
        <f>IF(ISTEXT(INDEX('Abs Formation'!$B$4:$T$369,MATCH(FU$9*1,Tableau6[Date],0),MATCH(Tableau3[[#This Row],[Nom Prénom]],Tableau6[[#Headers],[Infirmière]:[Personne 19]],0)))=TRUE,"Form","")</f>
        <v/>
      </c>
      <c r="FV21" s="136" t="str">
        <f>IF(ISTEXT(INDEX('Abs Formation'!$B$4:$T$369,MATCH(FV$9*1,Tableau6[Date],0),MATCH(Tableau3[[#This Row],[Nom Prénom]],Tableau6[[#Headers],[Infirmière]:[Personne 19]],0)))=TRUE,"Form","")</f>
        <v/>
      </c>
      <c r="FW21" s="136" t="str">
        <f>IF(ISTEXT(INDEX('Abs Formation'!$B$4:$T$369,MATCH(FW$9*1,Tableau6[Date],0),MATCH(Tableau3[[#This Row],[Nom Prénom]],Tableau6[[#Headers],[Infirmière]:[Personne 19]],0)))=TRUE,"Form","")</f>
        <v/>
      </c>
      <c r="FX21" s="136" t="str">
        <f>IF(ISTEXT(INDEX('Abs Formation'!$B$4:$T$369,MATCH(FX$9*1,Tableau6[Date],0),MATCH(Tableau3[[#This Row],[Nom Prénom]],Tableau6[[#Headers],[Infirmière]:[Personne 19]],0)))=TRUE,"Form","")</f>
        <v/>
      </c>
      <c r="FY21" s="136" t="str">
        <f>IF(ISTEXT(INDEX('Abs Formation'!$B$4:$T$369,MATCH(FY$9*1,Tableau6[Date],0),MATCH(Tableau3[[#This Row],[Nom Prénom]],Tableau6[[#Headers],[Infirmière]:[Personne 19]],0)))=TRUE,"Form","")</f>
        <v/>
      </c>
      <c r="FZ21" s="136" t="str">
        <f>IF(ISTEXT(INDEX('Abs Formation'!$B$4:$T$369,MATCH(FZ$9*1,Tableau6[Date],0),MATCH(Tableau3[[#This Row],[Nom Prénom]],Tableau6[[#Headers],[Infirmière]:[Personne 19]],0)))=TRUE,"Form","")</f>
        <v/>
      </c>
      <c r="GA21" s="136" t="str">
        <f>IF(ISTEXT(INDEX('Abs Formation'!$B$4:$T$369,MATCH(GA$9*1,Tableau6[Date],0),MATCH(Tableau3[[#This Row],[Nom Prénom]],Tableau6[[#Headers],[Infirmière]:[Personne 19]],0)))=TRUE,"Form","")</f>
        <v/>
      </c>
      <c r="GB21" s="136" t="str">
        <f>IF(ISTEXT(INDEX('Abs Formation'!$B$4:$T$369,MATCH(GB$9*1,Tableau6[Date],0),MATCH(Tableau3[[#This Row],[Nom Prénom]],Tableau6[[#Headers],[Infirmière]:[Personne 19]],0)))=TRUE,"Form","")</f>
        <v/>
      </c>
      <c r="GC21" s="136" t="str">
        <f>IF(ISTEXT(INDEX('Abs Formation'!$B$4:$T$369,MATCH(GC$9*1,Tableau6[Date],0),MATCH(Tableau3[[#This Row],[Nom Prénom]],Tableau6[[#Headers],[Infirmière]:[Personne 19]],0)))=TRUE,"Form","")</f>
        <v/>
      </c>
      <c r="GD21" s="136" t="str">
        <f>IF(ISTEXT(INDEX('Abs Formation'!$B$4:$T$369,MATCH(GD$9*1,Tableau6[Date],0),MATCH(Tableau3[[#This Row],[Nom Prénom]],Tableau6[[#Headers],[Infirmière]:[Personne 19]],0)))=TRUE,"Form","")</f>
        <v/>
      </c>
      <c r="GE21" s="136" t="str">
        <f>IF(ISTEXT(INDEX('Abs Formation'!$B$4:$T$369,MATCH(GE$9*1,Tableau6[Date],0),MATCH(Tableau3[[#This Row],[Nom Prénom]],Tableau6[[#Headers],[Infirmière]:[Personne 19]],0)))=TRUE,"Form","")</f>
        <v/>
      </c>
      <c r="GF21" s="136" t="str">
        <f>IF(ISTEXT(INDEX('Abs Formation'!$B$4:$T$369,MATCH(GF$9*1,Tableau6[Date],0),MATCH(Tableau3[[#This Row],[Nom Prénom]],Tableau6[[#Headers],[Infirmière]:[Personne 19]],0)))=TRUE,"Form","")</f>
        <v/>
      </c>
      <c r="GG21" s="136" t="str">
        <f>IF(ISTEXT(INDEX('Abs Formation'!$B$4:$T$369,MATCH(GG$9*1,Tableau6[Date],0),MATCH(Tableau3[[#This Row],[Nom Prénom]],Tableau6[[#Headers],[Infirmière]:[Personne 19]],0)))=TRUE,"Form","")</f>
        <v/>
      </c>
      <c r="GH21" s="136" t="str">
        <f>IF(ISTEXT(INDEX('Abs Formation'!$B$4:$T$369,MATCH(GH$9*1,Tableau6[Date],0),MATCH(Tableau3[[#This Row],[Nom Prénom]],Tableau6[[#Headers],[Infirmière]:[Personne 19]],0)))=TRUE,"Form","")</f>
        <v/>
      </c>
      <c r="GI21" s="136" t="str">
        <f>IF(ISTEXT(INDEX('Abs Formation'!$B$4:$T$369,MATCH(GI$9*1,Tableau6[Date],0),MATCH(Tableau3[[#This Row],[Nom Prénom]],Tableau6[[#Headers],[Infirmière]:[Personne 19]],0)))=TRUE,"Form","")</f>
        <v/>
      </c>
      <c r="GJ21" s="136" t="str">
        <f>IF(ISTEXT(INDEX('Abs Formation'!$B$4:$T$369,MATCH(GJ$9*1,Tableau6[Date],0),MATCH(Tableau3[[#This Row],[Nom Prénom]],Tableau6[[#Headers],[Infirmière]:[Personne 19]],0)))=TRUE,"Form","")</f>
        <v/>
      </c>
      <c r="GK21" s="136" t="str">
        <f>IF(ISTEXT(INDEX('Abs Formation'!$B$4:$T$369,MATCH(GK$9*1,Tableau6[Date],0),MATCH(Tableau3[[#This Row],[Nom Prénom]],Tableau6[[#Headers],[Infirmière]:[Personne 19]],0)))=TRUE,"Form","")</f>
        <v/>
      </c>
      <c r="GL21" s="136" t="str">
        <f>IF(ISTEXT(INDEX('Abs Formation'!$B$4:$T$369,MATCH(GL$9*1,Tableau6[Date],0),MATCH(Tableau3[[#This Row],[Nom Prénom]],Tableau6[[#Headers],[Infirmière]:[Personne 19]],0)))=TRUE,"Form","")</f>
        <v/>
      </c>
      <c r="GM21" s="136" t="str">
        <f>IF(ISTEXT(INDEX('Abs Formation'!$B$4:$T$369,MATCH(GM$9*1,Tableau6[Date],0),MATCH(Tableau3[[#This Row],[Nom Prénom]],Tableau6[[#Headers],[Infirmière]:[Personne 19]],0)))=TRUE,"Form","")</f>
        <v/>
      </c>
      <c r="GN21" s="136" t="str">
        <f>IF(ISTEXT(INDEX('Abs Formation'!$B$4:$T$369,MATCH(GN$9*1,Tableau6[Date],0),MATCH(Tableau3[[#This Row],[Nom Prénom]],Tableau6[[#Headers],[Infirmière]:[Personne 19]],0)))=TRUE,"Form","")</f>
        <v/>
      </c>
      <c r="GO21" s="137" t="str">
        <f>IF(ISTEXT(INDEX('Abs Formation'!$B$4:$T$369,MATCH(GO$9*1,Tableau6[Date],0),MATCH(Tableau3[[#This Row],[Nom Prénom]],Tableau6[[#Headers],[Infirmière]:[Personne 19]],0)))=TRUE,"Form","")</f>
        <v/>
      </c>
      <c r="GP21" s="137" t="str">
        <f>IF(ISTEXT(INDEX('Abs Formation'!$B$4:$T$369,MATCH(GP$9*1,Tableau6[Date],0),MATCH(Tableau3[[#This Row],[Nom Prénom]],Tableau6[[#Headers],[Infirmière]:[Personne 19]],0)))=TRUE,"Form","")</f>
        <v/>
      </c>
      <c r="GQ21" s="137" t="str">
        <f>IF(ISTEXT(INDEX('Abs Formation'!$B$4:$T$369,MATCH(GQ$9*1,Tableau6[Date],0),MATCH(Tableau3[[#This Row],[Nom Prénom]],Tableau6[[#Headers],[Infirmière]:[Personne 19]],0)))=TRUE,"Form","")</f>
        <v/>
      </c>
      <c r="GR21" s="137" t="str">
        <f>IF(ISTEXT(INDEX('Abs Formation'!$B$4:$T$369,MATCH(GR$9*1,Tableau6[Date],0),MATCH(Tableau3[[#This Row],[Nom Prénom]],Tableau6[[#Headers],[Infirmière]:[Personne 19]],0)))=TRUE,"Form","")</f>
        <v/>
      </c>
      <c r="GS21" s="137" t="str">
        <f>IF(ISTEXT(INDEX('Abs Formation'!$B$4:$T$369,MATCH(GS$9*1,Tableau6[Date],0),MATCH(Tableau3[[#This Row],[Nom Prénom]],Tableau6[[#Headers],[Infirmière]:[Personne 19]],0)))=TRUE,"Form","")</f>
        <v/>
      </c>
      <c r="GT21" s="137" t="str">
        <f>IF(ISTEXT(INDEX('Abs Formation'!$B$4:$T$369,MATCH(GT$9*1,Tableau6[Date],0),MATCH(Tableau3[[#This Row],[Nom Prénom]],Tableau6[[#Headers],[Infirmière]:[Personne 19]],0)))=TRUE,"Form","")</f>
        <v/>
      </c>
      <c r="GU21" s="137" t="str">
        <f>IF(ISTEXT(INDEX('Abs Formation'!$B$4:$T$369,MATCH(GU$9*1,Tableau6[Date],0),MATCH(Tableau3[[#This Row],[Nom Prénom]],Tableau6[[#Headers],[Infirmière]:[Personne 19]],0)))=TRUE,"Form","")</f>
        <v/>
      </c>
      <c r="GV21" s="137" t="str">
        <f>IF(ISTEXT(INDEX('Abs Formation'!$B$4:$T$369,MATCH(GV$9*1,Tableau6[Date],0),MATCH(Tableau3[[#This Row],[Nom Prénom]],Tableau6[[#Headers],[Infirmière]:[Personne 19]],0)))=TRUE,"Form","")</f>
        <v/>
      </c>
      <c r="GW21" s="137" t="str">
        <f>IF(ISTEXT(INDEX('Abs Formation'!$B$4:$T$369,MATCH(GW$9*1,Tableau6[Date],0),MATCH(Tableau3[[#This Row],[Nom Prénom]],Tableau6[[#Headers],[Infirmière]:[Personne 19]],0)))=TRUE,"Form","")</f>
        <v/>
      </c>
      <c r="GX21" s="137" t="str">
        <f>IF(ISTEXT(INDEX('Abs Formation'!$B$4:$T$369,MATCH(GX$9*1,Tableau6[Date],0),MATCH(Tableau3[[#This Row],[Nom Prénom]],Tableau6[[#Headers],[Infirmière]:[Personne 19]],0)))=TRUE,"Form","")</f>
        <v/>
      </c>
      <c r="GY21" s="137" t="str">
        <f>IF(ISTEXT(INDEX('Abs Formation'!$B$4:$T$369,MATCH(GY$9*1,Tableau6[Date],0),MATCH(Tableau3[[#This Row],[Nom Prénom]],Tableau6[[#Headers],[Infirmière]:[Personne 19]],0)))=TRUE,"Form","")</f>
        <v/>
      </c>
      <c r="GZ21" s="137" t="str">
        <f>IF(ISTEXT(INDEX('Abs Formation'!$B$4:$T$369,MATCH(GZ$9*1,Tableau6[Date],0),MATCH(Tableau3[[#This Row],[Nom Prénom]],Tableau6[[#Headers],[Infirmière]:[Personne 19]],0)))=TRUE,"Form","")</f>
        <v/>
      </c>
      <c r="HA21" s="137" t="str">
        <f>IF(ISTEXT(INDEX('Abs Formation'!$B$4:$T$369,MATCH(HA$9*1,Tableau6[Date],0),MATCH(Tableau3[[#This Row],[Nom Prénom]],Tableau6[[#Headers],[Infirmière]:[Personne 19]],0)))=TRUE,"Form","")</f>
        <v/>
      </c>
      <c r="HB21" s="137" t="str">
        <f>IF(ISTEXT(INDEX('Abs Formation'!$B$4:$T$369,MATCH(HB$9*1,Tableau6[Date],0),MATCH(Tableau3[[#This Row],[Nom Prénom]],Tableau6[[#Headers],[Infirmière]:[Personne 19]],0)))=TRUE,"Form","")</f>
        <v/>
      </c>
      <c r="HC21" s="137" t="str">
        <f>IF(ISTEXT(INDEX('Abs Formation'!$B$4:$T$369,MATCH(HC$9*1,Tableau6[Date],0),MATCH(Tableau3[[#This Row],[Nom Prénom]],Tableau6[[#Headers],[Infirmière]:[Personne 19]],0)))=TRUE,"Form","")</f>
        <v/>
      </c>
      <c r="HD21" s="137" t="str">
        <f>IF(ISTEXT(INDEX('Abs Formation'!$B$4:$T$369,MATCH(HD$9*1,Tableau6[Date],0),MATCH(Tableau3[[#This Row],[Nom Prénom]],Tableau6[[#Headers],[Infirmière]:[Personne 19]],0)))=TRUE,"Form","")</f>
        <v/>
      </c>
      <c r="HE21" s="137" t="str">
        <f>IF(ISTEXT(INDEX('Abs Formation'!$B$4:$T$369,MATCH(HE$9*1,Tableau6[Date],0),MATCH(Tableau3[[#This Row],[Nom Prénom]],Tableau6[[#Headers],[Infirmière]:[Personne 19]],0)))=TRUE,"Form","")</f>
        <v/>
      </c>
      <c r="HF21" s="137" t="str">
        <f>IF(ISTEXT(INDEX('Abs Formation'!$B$4:$T$369,MATCH(HF$9*1,Tableau6[Date],0),MATCH(Tableau3[[#This Row],[Nom Prénom]],Tableau6[[#Headers],[Infirmière]:[Personne 19]],0)))=TRUE,"Form","")</f>
        <v/>
      </c>
      <c r="HG21" s="137" t="str">
        <f>IF(ISTEXT(INDEX('Abs Formation'!$B$4:$T$369,MATCH(HG$9*1,Tableau6[Date],0),MATCH(Tableau3[[#This Row],[Nom Prénom]],Tableau6[[#Headers],[Infirmière]:[Personne 19]],0)))=TRUE,"Form","")</f>
        <v/>
      </c>
      <c r="HH21" s="137" t="str">
        <f>IF(ISTEXT(INDEX('Abs Formation'!$B$4:$T$369,MATCH(HH$9*1,Tableau6[Date],0),MATCH(Tableau3[[#This Row],[Nom Prénom]],Tableau6[[#Headers],[Infirmière]:[Personne 19]],0)))=TRUE,"Form","")</f>
        <v/>
      </c>
      <c r="HI21" s="137" t="str">
        <f>IF(ISTEXT(INDEX('Abs Formation'!$B$4:$T$369,MATCH(HI$9*1,Tableau6[Date],0),MATCH(Tableau3[[#This Row],[Nom Prénom]],Tableau6[[#Headers],[Infirmière]:[Personne 19]],0)))=TRUE,"Form","")</f>
        <v/>
      </c>
      <c r="HJ21" s="137" t="str">
        <f>IF(ISTEXT(INDEX('Abs Formation'!$B$4:$T$369,MATCH(HJ$9*1,Tableau6[Date],0),MATCH(Tableau3[[#This Row],[Nom Prénom]],Tableau6[[#Headers],[Infirmière]:[Personne 19]],0)))=TRUE,"Form","")</f>
        <v/>
      </c>
      <c r="HK21" s="137" t="str">
        <f>IF(ISTEXT(INDEX('Abs Formation'!$B$4:$T$369,MATCH(HK$9*1,Tableau6[Date],0),MATCH(Tableau3[[#This Row],[Nom Prénom]],Tableau6[[#Headers],[Infirmière]:[Personne 19]],0)))=TRUE,"Form","")</f>
        <v/>
      </c>
      <c r="HL21" s="137" t="str">
        <f>IF(ISTEXT(INDEX('Abs Formation'!$B$4:$T$369,MATCH(HL$9*1,Tableau6[Date],0),MATCH(Tableau3[[#This Row],[Nom Prénom]],Tableau6[[#Headers],[Infirmière]:[Personne 19]],0)))=TRUE,"Form","")</f>
        <v/>
      </c>
      <c r="HM21" s="137" t="str">
        <f>IF(ISTEXT(INDEX('Abs Formation'!$B$4:$T$369,MATCH(HM$9*1,Tableau6[Date],0),MATCH(Tableau3[[#This Row],[Nom Prénom]],Tableau6[[#Headers],[Infirmière]:[Personne 19]],0)))=TRUE,"Form","")</f>
        <v/>
      </c>
      <c r="HN21" s="137" t="str">
        <f>IF(ISTEXT(INDEX('Abs Formation'!$B$4:$T$369,MATCH(HN$9*1,Tableau6[Date],0),MATCH(Tableau3[[#This Row],[Nom Prénom]],Tableau6[[#Headers],[Infirmière]:[Personne 19]],0)))=TRUE,"Form","")</f>
        <v/>
      </c>
      <c r="HO21" s="137" t="str">
        <f>IF(ISTEXT(INDEX('Abs Formation'!$B$4:$T$369,MATCH(HO$9*1,Tableau6[Date],0),MATCH(Tableau3[[#This Row],[Nom Prénom]],Tableau6[[#Headers],[Infirmière]:[Personne 19]],0)))=TRUE,"Form","")</f>
        <v/>
      </c>
      <c r="HP21" s="137" t="str">
        <f>IF(ISTEXT(INDEX('Abs Formation'!$B$4:$T$369,MATCH(HP$9*1,Tableau6[Date],0),MATCH(Tableau3[[#This Row],[Nom Prénom]],Tableau6[[#Headers],[Infirmière]:[Personne 19]],0)))=TRUE,"Form","")</f>
        <v/>
      </c>
      <c r="HQ21" s="137" t="str">
        <f>IF(ISTEXT(INDEX('Abs Formation'!$B$4:$T$369,MATCH(HQ$9*1,Tableau6[Date],0),MATCH(Tableau3[[#This Row],[Nom Prénom]],Tableau6[[#Headers],[Infirmière]:[Personne 19]],0)))=TRUE,"Form","")</f>
        <v/>
      </c>
      <c r="HR21" s="137" t="str">
        <f>IF(ISTEXT(INDEX('Abs Formation'!$B$4:$T$369,MATCH(HR$9*1,Tableau6[Date],0),MATCH(Tableau3[[#This Row],[Nom Prénom]],Tableau6[[#Headers],[Infirmière]:[Personne 19]],0)))=TRUE,"Form","")</f>
        <v/>
      </c>
      <c r="HS21" s="137" t="str">
        <f>IF(ISTEXT(INDEX('Abs Formation'!$B$4:$T$369,MATCH(HS$9*1,Tableau6[Date],0),MATCH(Tableau3[[#This Row],[Nom Prénom]],Tableau6[[#Headers],[Infirmière]:[Personne 19]],0)))=TRUE,"Form","")</f>
        <v/>
      </c>
      <c r="HT21" s="131" t="str">
        <f>IF(ISTEXT(INDEX('Abs Formation'!$B$4:$T$369,MATCH(HT$9*1,Tableau6[Date],0),MATCH(Tableau3[[#This Row],[Nom Prénom]],Tableau6[[#Headers],[Infirmière]:[Personne 19]],0)))=TRUE,"Form","")</f>
        <v/>
      </c>
      <c r="HU21" s="131" t="str">
        <f>IF(ISTEXT(INDEX('Abs Formation'!$B$4:$T$369,MATCH(HU$9*1,Tableau6[Date],0),MATCH(Tableau3[[#This Row],[Nom Prénom]],Tableau6[[#Headers],[Infirmière]:[Personne 19]],0)))=TRUE,"Form","")</f>
        <v/>
      </c>
      <c r="HV21" s="131" t="str">
        <f>IF(ISTEXT(INDEX('Abs Formation'!$B$4:$T$369,MATCH(HV$9*1,Tableau6[Date],0),MATCH(Tableau3[[#This Row],[Nom Prénom]],Tableau6[[#Headers],[Infirmière]:[Personne 19]],0)))=TRUE,"Form","")</f>
        <v/>
      </c>
      <c r="HW21" s="131" t="str">
        <f>IF(ISTEXT(INDEX('Abs Formation'!$B$4:$T$369,MATCH(HW$9*1,Tableau6[Date],0),MATCH(Tableau3[[#This Row],[Nom Prénom]],Tableau6[[#Headers],[Infirmière]:[Personne 19]],0)))=TRUE,"Form","")</f>
        <v/>
      </c>
      <c r="HX21" s="131" t="str">
        <f>IF(ISTEXT(INDEX('Abs Formation'!$B$4:$T$369,MATCH(HX$9*1,Tableau6[Date],0),MATCH(Tableau3[[#This Row],[Nom Prénom]],Tableau6[[#Headers],[Infirmière]:[Personne 19]],0)))=TRUE,"Form","")</f>
        <v/>
      </c>
      <c r="HY21" s="131" t="str">
        <f>IF(ISTEXT(INDEX('Abs Formation'!$B$4:$T$369,MATCH(HY$9*1,Tableau6[Date],0),MATCH(Tableau3[[#This Row],[Nom Prénom]],Tableau6[[#Headers],[Infirmière]:[Personne 19]],0)))=TRUE,"Form","")</f>
        <v/>
      </c>
      <c r="HZ21" s="131" t="str">
        <f>IF(ISTEXT(INDEX('Abs Formation'!$B$4:$T$369,MATCH(HZ$9*1,Tableau6[Date],0),MATCH(Tableau3[[#This Row],[Nom Prénom]],Tableau6[[#Headers],[Infirmière]:[Personne 19]],0)))=TRUE,"Form","")</f>
        <v/>
      </c>
      <c r="IA21" s="131" t="str">
        <f>IF(ISTEXT(INDEX('Abs Formation'!$B$4:$T$369,MATCH(IA$9*1,Tableau6[Date],0),MATCH(Tableau3[[#This Row],[Nom Prénom]],Tableau6[[#Headers],[Infirmière]:[Personne 19]],0)))=TRUE,"Form","")</f>
        <v/>
      </c>
      <c r="IB21" s="131" t="str">
        <f>IF(ISTEXT(INDEX('Abs Formation'!$B$4:$T$369,MATCH(IB$9*1,Tableau6[Date],0),MATCH(Tableau3[[#This Row],[Nom Prénom]],Tableau6[[#Headers],[Infirmière]:[Personne 19]],0)))=TRUE,"Form","")</f>
        <v/>
      </c>
      <c r="IC21" s="131" t="str">
        <f>IF(ISTEXT(INDEX('Abs Formation'!$B$4:$T$369,MATCH(IC$9*1,Tableau6[Date],0),MATCH(Tableau3[[#This Row],[Nom Prénom]],Tableau6[[#Headers],[Infirmière]:[Personne 19]],0)))=TRUE,"Form","")</f>
        <v/>
      </c>
      <c r="ID21" s="131" t="str">
        <f>IF(ISTEXT(INDEX('Abs Formation'!$B$4:$T$369,MATCH(ID$9*1,Tableau6[Date],0),MATCH(Tableau3[[#This Row],[Nom Prénom]],Tableau6[[#Headers],[Infirmière]:[Personne 19]],0)))=TRUE,"Form","")</f>
        <v/>
      </c>
      <c r="IE21" s="131" t="str">
        <f>IF(ISTEXT(INDEX('Abs Formation'!$B$4:$T$369,MATCH(IE$9*1,Tableau6[Date],0),MATCH(Tableau3[[#This Row],[Nom Prénom]],Tableau6[[#Headers],[Infirmière]:[Personne 19]],0)))=TRUE,"Form","")</f>
        <v/>
      </c>
      <c r="IF21" s="131" t="str">
        <f>IF(ISTEXT(INDEX('Abs Formation'!$B$4:$T$369,MATCH(IF$9*1,Tableau6[Date],0),MATCH(Tableau3[[#This Row],[Nom Prénom]],Tableau6[[#Headers],[Infirmière]:[Personne 19]],0)))=TRUE,"Form","")</f>
        <v/>
      </c>
      <c r="IG21" s="131" t="str">
        <f>IF(ISTEXT(INDEX('Abs Formation'!$B$4:$T$369,MATCH(IG$9*1,Tableau6[Date],0),MATCH(Tableau3[[#This Row],[Nom Prénom]],Tableau6[[#Headers],[Infirmière]:[Personne 19]],0)))=TRUE,"Form","")</f>
        <v/>
      </c>
      <c r="IH21" s="131" t="str">
        <f>IF(ISTEXT(INDEX('Abs Formation'!$B$4:$T$369,MATCH(IH$9*1,Tableau6[Date],0),MATCH(Tableau3[[#This Row],[Nom Prénom]],Tableau6[[#Headers],[Infirmière]:[Personne 19]],0)))=TRUE,"Form","")</f>
        <v/>
      </c>
      <c r="II21" s="131" t="str">
        <f>IF(ISTEXT(INDEX('Abs Formation'!$B$4:$T$369,MATCH(II$9*1,Tableau6[Date],0),MATCH(Tableau3[[#This Row],[Nom Prénom]],Tableau6[[#Headers],[Infirmière]:[Personne 19]],0)))=TRUE,"Form","")</f>
        <v/>
      </c>
      <c r="IJ21" s="131" t="str">
        <f>IF(ISTEXT(INDEX('Abs Formation'!$B$4:$T$369,MATCH(IJ$9*1,Tableau6[Date],0),MATCH(Tableau3[[#This Row],[Nom Prénom]],Tableau6[[#Headers],[Infirmière]:[Personne 19]],0)))=TRUE,"Form","")</f>
        <v/>
      </c>
      <c r="IK21" s="131" t="str">
        <f>IF(ISTEXT(INDEX('Abs Formation'!$B$4:$T$369,MATCH(IK$9*1,Tableau6[Date],0),MATCH(Tableau3[[#This Row],[Nom Prénom]],Tableau6[[#Headers],[Infirmière]:[Personne 19]],0)))=TRUE,"Form","")</f>
        <v/>
      </c>
      <c r="IL21" s="131" t="str">
        <f>IF(ISTEXT(INDEX('Abs Formation'!$B$4:$T$369,MATCH(IL$9*1,Tableau6[Date],0),MATCH(Tableau3[[#This Row],[Nom Prénom]],Tableau6[[#Headers],[Infirmière]:[Personne 19]],0)))=TRUE,"Form","")</f>
        <v/>
      </c>
      <c r="IM21" s="131" t="str">
        <f>IF(ISTEXT(INDEX('Abs Formation'!$B$4:$T$369,MATCH(IM$9*1,Tableau6[Date],0),MATCH(Tableau3[[#This Row],[Nom Prénom]],Tableau6[[#Headers],[Infirmière]:[Personne 19]],0)))=TRUE,"Form","")</f>
        <v/>
      </c>
      <c r="IN21" s="131" t="str">
        <f>IF(ISTEXT(INDEX('Abs Formation'!$B$4:$T$369,MATCH(IN$9*1,Tableau6[Date],0),MATCH(Tableau3[[#This Row],[Nom Prénom]],Tableau6[[#Headers],[Infirmière]:[Personne 19]],0)))=TRUE,"Form","")</f>
        <v/>
      </c>
      <c r="IO21" s="131" t="str">
        <f>IF(ISTEXT(INDEX('Abs Formation'!$B$4:$T$369,MATCH(IO$9*1,Tableau6[Date],0),MATCH(Tableau3[[#This Row],[Nom Prénom]],Tableau6[[#Headers],[Infirmière]:[Personne 19]],0)))=TRUE,"Form","")</f>
        <v/>
      </c>
      <c r="IP21" s="131" t="str">
        <f>IF(ISTEXT(INDEX('Abs Formation'!$B$4:$T$369,MATCH(IP$9*1,Tableau6[Date],0),MATCH(Tableau3[[#This Row],[Nom Prénom]],Tableau6[[#Headers],[Infirmière]:[Personne 19]],0)))=TRUE,"Form","")</f>
        <v/>
      </c>
      <c r="IQ21" s="131" t="str">
        <f>IF(ISTEXT(INDEX('Abs Formation'!$B$4:$T$369,MATCH(IQ$9*1,Tableau6[Date],0),MATCH(Tableau3[[#This Row],[Nom Prénom]],Tableau6[[#Headers],[Infirmière]:[Personne 19]],0)))=TRUE,"Form","")</f>
        <v/>
      </c>
      <c r="IR21" s="131" t="str">
        <f>IF(ISTEXT(INDEX('Abs Formation'!$B$4:$T$369,MATCH(IR$9*1,Tableau6[Date],0),MATCH(Tableau3[[#This Row],[Nom Prénom]],Tableau6[[#Headers],[Infirmière]:[Personne 19]],0)))=TRUE,"Form","")</f>
        <v/>
      </c>
      <c r="IS21" s="131" t="str">
        <f>IF(ISTEXT(INDEX('Abs Formation'!$B$4:$T$369,MATCH(IS$9*1,Tableau6[Date],0),MATCH(Tableau3[[#This Row],[Nom Prénom]],Tableau6[[#Headers],[Infirmière]:[Personne 19]],0)))=TRUE,"Form","")</f>
        <v/>
      </c>
      <c r="IT21" s="131" t="str">
        <f>IF(ISTEXT(INDEX('Abs Formation'!$B$4:$T$369,MATCH(IT$9*1,Tableau6[Date],0),MATCH(Tableau3[[#This Row],[Nom Prénom]],Tableau6[[#Headers],[Infirmière]:[Personne 19]],0)))=TRUE,"Form","")</f>
        <v/>
      </c>
      <c r="IU21" s="131" t="str">
        <f>IF(ISTEXT(INDEX('Abs Formation'!$B$4:$T$369,MATCH(IU$9*1,Tableau6[Date],0),MATCH(Tableau3[[#This Row],[Nom Prénom]],Tableau6[[#Headers],[Infirmière]:[Personne 19]],0)))=TRUE,"Form","")</f>
        <v/>
      </c>
      <c r="IV21" s="131" t="str">
        <f>IF(ISTEXT(INDEX('Abs Formation'!$B$4:$T$369,MATCH(IV$9*1,Tableau6[Date],0),MATCH(Tableau3[[#This Row],[Nom Prénom]],Tableau6[[#Headers],[Infirmière]:[Personne 19]],0)))=TRUE,"Form","")</f>
        <v/>
      </c>
      <c r="IW21" s="131" t="str">
        <f>IF(ISTEXT(INDEX('Abs Formation'!$B$4:$T$369,MATCH(IW$9*1,Tableau6[Date],0),MATCH(Tableau3[[#This Row],[Nom Prénom]],Tableau6[[#Headers],[Infirmière]:[Personne 19]],0)))=TRUE,"Form","")</f>
        <v/>
      </c>
      <c r="IX21" s="131" t="str">
        <f>IF(ISTEXT(INDEX('Abs Formation'!$B$4:$T$369,MATCH(IX$9*1,Tableau6[Date],0),MATCH(Tableau3[[#This Row],[Nom Prénom]],Tableau6[[#Headers],[Infirmière]:[Personne 19]],0)))=TRUE,"Form","")</f>
        <v/>
      </c>
      <c r="IY21" s="138" t="str">
        <f>IF(ISTEXT(INDEX('Abs Formation'!$B$4:$T$369,MATCH(IY$9*1,Tableau6[Date],0),MATCH(Tableau3[[#This Row],[Nom Prénom]],Tableau6[[#Headers],[Infirmière]:[Personne 19]],0)))=TRUE,"Form","")</f>
        <v/>
      </c>
      <c r="IZ21" s="138" t="str">
        <f>IF(ISTEXT(INDEX('Abs Formation'!$B$4:$T$369,MATCH(IZ$9*1,Tableau6[Date],0),MATCH(Tableau3[[#This Row],[Nom Prénom]],Tableau6[[#Headers],[Infirmière]:[Personne 19]],0)))=TRUE,"Form","")</f>
        <v/>
      </c>
      <c r="JA21" s="138" t="str">
        <f>IF(ISTEXT(INDEX('Abs Formation'!$B$4:$T$369,MATCH(JA$9*1,Tableau6[Date],0),MATCH(Tableau3[[#This Row],[Nom Prénom]],Tableau6[[#Headers],[Infirmière]:[Personne 19]],0)))=TRUE,"Form","")</f>
        <v/>
      </c>
      <c r="JB21" s="138" t="str">
        <f>IF(ISTEXT(INDEX('Abs Formation'!$B$4:$T$369,MATCH(JB$9*1,Tableau6[Date],0),MATCH(Tableau3[[#This Row],[Nom Prénom]],Tableau6[[#Headers],[Infirmière]:[Personne 19]],0)))=TRUE,"Form","")</f>
        <v/>
      </c>
      <c r="JC21" s="138" t="str">
        <f>IF(ISTEXT(INDEX('Abs Formation'!$B$4:$T$369,MATCH(JC$9*1,Tableau6[Date],0),MATCH(Tableau3[[#This Row],[Nom Prénom]],Tableau6[[#Headers],[Infirmière]:[Personne 19]],0)))=TRUE,"Form","")</f>
        <v/>
      </c>
      <c r="JD21" s="138" t="str">
        <f>IF(ISTEXT(INDEX('Abs Formation'!$B$4:$T$369,MATCH(JD$9*1,Tableau6[Date],0),MATCH(Tableau3[[#This Row],[Nom Prénom]],Tableau6[[#Headers],[Infirmière]:[Personne 19]],0)))=TRUE,"Form","")</f>
        <v/>
      </c>
      <c r="JE21" s="138" t="str">
        <f>IF(ISTEXT(INDEX('Abs Formation'!$B$4:$T$369,MATCH(JE$9*1,Tableau6[Date],0),MATCH(Tableau3[[#This Row],[Nom Prénom]],Tableau6[[#Headers],[Infirmière]:[Personne 19]],0)))=TRUE,"Form","")</f>
        <v/>
      </c>
      <c r="JF21" s="138" t="str">
        <f>IF(ISTEXT(INDEX('Abs Formation'!$B$4:$T$369,MATCH(JF$9*1,Tableau6[Date],0),MATCH(Tableau3[[#This Row],[Nom Prénom]],Tableau6[[#Headers],[Infirmière]:[Personne 19]],0)))=TRUE,"Form","")</f>
        <v/>
      </c>
      <c r="JG21" s="138" t="str">
        <f>IF(ISTEXT(INDEX('Abs Formation'!$B$4:$T$369,MATCH(JG$9*1,Tableau6[Date],0),MATCH(Tableau3[[#This Row],[Nom Prénom]],Tableau6[[#Headers],[Infirmière]:[Personne 19]],0)))=TRUE,"Form","")</f>
        <v/>
      </c>
      <c r="JH21" s="138" t="str">
        <f>IF(ISTEXT(INDEX('Abs Formation'!$B$4:$T$369,MATCH(JH$9*1,Tableau6[Date],0),MATCH(Tableau3[[#This Row],[Nom Prénom]],Tableau6[[#Headers],[Infirmière]:[Personne 19]],0)))=TRUE,"Form","")</f>
        <v/>
      </c>
      <c r="JI21" s="138" t="str">
        <f>IF(ISTEXT(INDEX('Abs Formation'!$B$4:$T$369,MATCH(JI$9*1,Tableau6[Date],0),MATCH(Tableau3[[#This Row],[Nom Prénom]],Tableau6[[#Headers],[Infirmière]:[Personne 19]],0)))=TRUE,"Form","")</f>
        <v/>
      </c>
      <c r="JJ21" s="138" t="str">
        <f>IF(ISTEXT(INDEX('Abs Formation'!$B$4:$T$369,MATCH(JJ$9*1,Tableau6[Date],0),MATCH(Tableau3[[#This Row],[Nom Prénom]],Tableau6[[#Headers],[Infirmière]:[Personne 19]],0)))=TRUE,"Form","")</f>
        <v/>
      </c>
      <c r="JK21" s="138" t="str">
        <f>IF(ISTEXT(INDEX('Abs Formation'!$B$4:$T$369,MATCH(JK$9*1,Tableau6[Date],0),MATCH(Tableau3[[#This Row],[Nom Prénom]],Tableau6[[#Headers],[Infirmière]:[Personne 19]],0)))=TRUE,"Form","")</f>
        <v/>
      </c>
      <c r="JL21" s="138" t="str">
        <f>IF(ISTEXT(INDEX('Abs Formation'!$B$4:$T$369,MATCH(JL$9*1,Tableau6[Date],0),MATCH(Tableau3[[#This Row],[Nom Prénom]],Tableau6[[#Headers],[Infirmière]:[Personne 19]],0)))=TRUE,"Form","")</f>
        <v/>
      </c>
      <c r="JM21" s="138" t="str">
        <f>IF(ISTEXT(INDEX('Abs Formation'!$B$4:$T$369,MATCH(JM$9*1,Tableau6[Date],0),MATCH(Tableau3[[#This Row],[Nom Prénom]],Tableau6[[#Headers],[Infirmière]:[Personne 19]],0)))=TRUE,"Form","")</f>
        <v/>
      </c>
      <c r="JN21" s="138" t="str">
        <f>IF(ISTEXT(INDEX('Abs Formation'!$B$4:$T$369,MATCH(JN$9*1,Tableau6[Date],0),MATCH(Tableau3[[#This Row],[Nom Prénom]],Tableau6[[#Headers],[Infirmière]:[Personne 19]],0)))=TRUE,"Form","")</f>
        <v/>
      </c>
      <c r="JO21" s="138" t="str">
        <f>IF(ISTEXT(INDEX('Abs Formation'!$B$4:$T$369,MATCH(JO$9*1,Tableau6[Date],0),MATCH(Tableau3[[#This Row],[Nom Prénom]],Tableau6[[#Headers],[Infirmière]:[Personne 19]],0)))=TRUE,"Form","")</f>
        <v/>
      </c>
      <c r="JP21" s="138" t="str">
        <f>IF(ISTEXT(INDEX('Abs Formation'!$B$4:$T$369,MATCH(JP$9*1,Tableau6[Date],0),MATCH(Tableau3[[#This Row],[Nom Prénom]],Tableau6[[#Headers],[Infirmière]:[Personne 19]],0)))=TRUE,"Form","")</f>
        <v/>
      </c>
      <c r="JQ21" s="138" t="str">
        <f>IF(ISTEXT(INDEX('Abs Formation'!$B$4:$T$369,MATCH(JQ$9*1,Tableau6[Date],0),MATCH(Tableau3[[#This Row],[Nom Prénom]],Tableau6[[#Headers],[Infirmière]:[Personne 19]],0)))=TRUE,"Form","")</f>
        <v/>
      </c>
      <c r="JR21" s="138" t="str">
        <f>IF(ISTEXT(INDEX('Abs Formation'!$B$4:$T$369,MATCH(JR$9*1,Tableau6[Date],0),MATCH(Tableau3[[#This Row],[Nom Prénom]],Tableau6[[#Headers],[Infirmière]:[Personne 19]],0)))=TRUE,"Form","")</f>
        <v/>
      </c>
      <c r="JS21" s="138" t="str">
        <f>IF(ISTEXT(INDEX('Abs Formation'!$B$4:$T$369,MATCH(JS$9*1,Tableau6[Date],0),MATCH(Tableau3[[#This Row],[Nom Prénom]],Tableau6[[#Headers],[Infirmière]:[Personne 19]],0)))=TRUE,"Form","")</f>
        <v/>
      </c>
      <c r="JT21" s="138" t="str">
        <f>IF(ISTEXT(INDEX('Abs Formation'!$B$4:$T$369,MATCH(JT$9*1,Tableau6[Date],0),MATCH(Tableau3[[#This Row],[Nom Prénom]],Tableau6[[#Headers],[Infirmière]:[Personne 19]],0)))=TRUE,"Form","")</f>
        <v/>
      </c>
      <c r="JU21" s="138" t="str">
        <f>IF(ISTEXT(INDEX('Abs Formation'!$B$4:$T$369,MATCH(JU$9*1,Tableau6[Date],0),MATCH(Tableau3[[#This Row],[Nom Prénom]],Tableau6[[#Headers],[Infirmière]:[Personne 19]],0)))=TRUE,"Form","")</f>
        <v/>
      </c>
      <c r="JV21" s="138" t="str">
        <f>IF(ISTEXT(INDEX('Abs Formation'!$B$4:$T$369,MATCH(JV$9*1,Tableau6[Date],0),MATCH(Tableau3[[#This Row],[Nom Prénom]],Tableau6[[#Headers],[Infirmière]:[Personne 19]],0)))=TRUE,"Form","")</f>
        <v/>
      </c>
      <c r="JW21" s="138" t="str">
        <f>IF(ISTEXT(INDEX('Abs Formation'!$B$4:$T$369,MATCH(JW$9*1,Tableau6[Date],0),MATCH(Tableau3[[#This Row],[Nom Prénom]],Tableau6[[#Headers],[Infirmière]:[Personne 19]],0)))=TRUE,"Form","")</f>
        <v/>
      </c>
      <c r="JX21" s="138" t="str">
        <f>IF(ISTEXT(INDEX('Abs Formation'!$B$4:$T$369,MATCH(JX$9*1,Tableau6[Date],0),MATCH(Tableau3[[#This Row],[Nom Prénom]],Tableau6[[#Headers],[Infirmière]:[Personne 19]],0)))=TRUE,"Form","")</f>
        <v/>
      </c>
      <c r="JY21" s="138" t="str">
        <f>IF(ISTEXT(INDEX('Abs Formation'!$B$4:$T$369,MATCH(JY$9*1,Tableau6[Date],0),MATCH(Tableau3[[#This Row],[Nom Prénom]],Tableau6[[#Headers],[Infirmière]:[Personne 19]],0)))=TRUE,"Form","")</f>
        <v/>
      </c>
      <c r="JZ21" s="138" t="str">
        <f>IF(ISTEXT(INDEX('Abs Formation'!$B$4:$T$369,MATCH(JZ$9*1,Tableau6[Date],0),MATCH(Tableau3[[#This Row],[Nom Prénom]],Tableau6[[#Headers],[Infirmière]:[Personne 19]],0)))=TRUE,"Form","")</f>
        <v/>
      </c>
      <c r="KA21" s="138" t="str">
        <f>IF(ISTEXT(INDEX('Abs Formation'!$B$4:$T$369,MATCH(KA$9*1,Tableau6[Date],0),MATCH(Tableau3[[#This Row],[Nom Prénom]],Tableau6[[#Headers],[Infirmière]:[Personne 19]],0)))=TRUE,"Form","")</f>
        <v/>
      </c>
      <c r="KB21" s="138" t="str">
        <f>IF(ISTEXT(INDEX('Abs Formation'!$B$4:$T$369,MATCH(KB$9*1,Tableau6[Date],0),MATCH(Tableau3[[#This Row],[Nom Prénom]],Tableau6[[#Headers],[Infirmière]:[Personne 19]],0)))=TRUE,"Form","")</f>
        <v/>
      </c>
      <c r="KC21" s="139" t="str">
        <f>IF(ISTEXT(INDEX('Abs Formation'!$B$4:$T$369,MATCH(KC$9*1,Tableau6[Date],0),MATCH(Tableau3[[#This Row],[Nom Prénom]],Tableau6[[#Headers],[Infirmière]:[Personne 19]],0)))=TRUE,"Form","")</f>
        <v/>
      </c>
      <c r="KD21" s="139" t="str">
        <f>IF(ISTEXT(INDEX('Abs Formation'!$B$4:$T$369,MATCH(KD$9*1,Tableau6[Date],0),MATCH(Tableau3[[#This Row],[Nom Prénom]],Tableau6[[#Headers],[Infirmière]:[Personne 19]],0)))=TRUE,"Form","")</f>
        <v/>
      </c>
      <c r="KE21" s="139" t="str">
        <f>IF(ISTEXT(INDEX('Abs Formation'!$B$4:$T$369,MATCH(KE$9*1,Tableau6[Date],0),MATCH(Tableau3[[#This Row],[Nom Prénom]],Tableau6[[#Headers],[Infirmière]:[Personne 19]],0)))=TRUE,"Form","")</f>
        <v/>
      </c>
      <c r="KF21" s="139" t="str">
        <f>IF(ISTEXT(INDEX('Abs Formation'!$B$4:$T$369,MATCH(KF$9*1,Tableau6[Date],0),MATCH(Tableau3[[#This Row],[Nom Prénom]],Tableau6[[#Headers],[Infirmière]:[Personne 19]],0)))=TRUE,"Form","")</f>
        <v/>
      </c>
      <c r="KG21" s="139" t="str">
        <f>IF(ISTEXT(INDEX('Abs Formation'!$B$4:$T$369,MATCH(KG$9*1,Tableau6[Date],0),MATCH(Tableau3[[#This Row],[Nom Prénom]],Tableau6[[#Headers],[Infirmière]:[Personne 19]],0)))=TRUE,"Form","")</f>
        <v/>
      </c>
      <c r="KH21" s="139" t="str">
        <f>IF(ISTEXT(INDEX('Abs Formation'!$B$4:$T$369,MATCH(KH$9*1,Tableau6[Date],0),MATCH(Tableau3[[#This Row],[Nom Prénom]],Tableau6[[#Headers],[Infirmière]:[Personne 19]],0)))=TRUE,"Form","")</f>
        <v/>
      </c>
      <c r="KI21" s="139" t="str">
        <f>IF(ISTEXT(INDEX('Abs Formation'!$B$4:$T$369,MATCH(KI$9*1,Tableau6[Date],0),MATCH(Tableau3[[#This Row],[Nom Prénom]],Tableau6[[#Headers],[Infirmière]:[Personne 19]],0)))=TRUE,"Form","")</f>
        <v/>
      </c>
      <c r="KJ21" s="139" t="str">
        <f>IF(ISTEXT(INDEX('Abs Formation'!$B$4:$T$369,MATCH(KJ$9*1,Tableau6[Date],0),MATCH(Tableau3[[#This Row],[Nom Prénom]],Tableau6[[#Headers],[Infirmière]:[Personne 19]],0)))=TRUE,"Form","")</f>
        <v/>
      </c>
      <c r="KK21" s="139" t="str">
        <f>IF(ISTEXT(INDEX('Abs Formation'!$B$4:$T$369,MATCH(KK$9*1,Tableau6[Date],0),MATCH(Tableau3[[#This Row],[Nom Prénom]],Tableau6[[#Headers],[Infirmière]:[Personne 19]],0)))=TRUE,"Form","")</f>
        <v/>
      </c>
      <c r="KL21" s="139" t="str">
        <f>IF(ISTEXT(INDEX('Abs Formation'!$B$4:$T$369,MATCH(KL$9*1,Tableau6[Date],0),MATCH(Tableau3[[#This Row],[Nom Prénom]],Tableau6[[#Headers],[Infirmière]:[Personne 19]],0)))=TRUE,"Form","")</f>
        <v/>
      </c>
      <c r="KM21" s="139" t="str">
        <f>IF(ISTEXT(INDEX('Abs Formation'!$B$4:$T$369,MATCH(KM$9*1,Tableau6[Date],0),MATCH(Tableau3[[#This Row],[Nom Prénom]],Tableau6[[#Headers],[Infirmière]:[Personne 19]],0)))=TRUE,"Form","")</f>
        <v/>
      </c>
      <c r="KN21" s="139" t="str">
        <f>IF(ISTEXT(INDEX('Abs Formation'!$B$4:$T$369,MATCH(KN$9*1,Tableau6[Date],0),MATCH(Tableau3[[#This Row],[Nom Prénom]],Tableau6[[#Headers],[Infirmière]:[Personne 19]],0)))=TRUE,"Form","")</f>
        <v/>
      </c>
      <c r="KO21" s="139" t="str">
        <f>IF(ISTEXT(INDEX('Abs Formation'!$B$4:$T$369,MATCH(KO$9*1,Tableau6[Date],0),MATCH(Tableau3[[#This Row],[Nom Prénom]],Tableau6[[#Headers],[Infirmière]:[Personne 19]],0)))=TRUE,"Form","")</f>
        <v/>
      </c>
      <c r="KP21" s="139" t="str">
        <f>IF(ISTEXT(INDEX('Abs Formation'!$B$4:$T$369,MATCH(KP$9*1,Tableau6[Date],0),MATCH(Tableau3[[#This Row],[Nom Prénom]],Tableau6[[#Headers],[Infirmière]:[Personne 19]],0)))=TRUE,"Form","")</f>
        <v/>
      </c>
      <c r="KQ21" s="139" t="str">
        <f>IF(ISTEXT(INDEX('Abs Formation'!$B$4:$T$369,MATCH(KQ$9*1,Tableau6[Date],0),MATCH(Tableau3[[#This Row],[Nom Prénom]],Tableau6[[#Headers],[Infirmière]:[Personne 19]],0)))=TRUE,"Form","")</f>
        <v/>
      </c>
      <c r="KR21" s="139" t="str">
        <f>IF(ISTEXT(INDEX('Abs Formation'!$B$4:$T$369,MATCH(KR$9*1,Tableau6[Date],0),MATCH(Tableau3[[#This Row],[Nom Prénom]],Tableau6[[#Headers],[Infirmière]:[Personne 19]],0)))=TRUE,"Form","")</f>
        <v/>
      </c>
      <c r="KS21" s="139" t="str">
        <f>IF(ISTEXT(INDEX('Abs Formation'!$B$4:$T$369,MATCH(KS$9*1,Tableau6[Date],0),MATCH(Tableau3[[#This Row],[Nom Prénom]],Tableau6[[#Headers],[Infirmière]:[Personne 19]],0)))=TRUE,"Form","")</f>
        <v/>
      </c>
      <c r="KT21" s="139" t="str">
        <f>IF(ISTEXT(INDEX('Abs Formation'!$B$4:$T$369,MATCH(KT$9*1,Tableau6[Date],0),MATCH(Tableau3[[#This Row],[Nom Prénom]],Tableau6[[#Headers],[Infirmière]:[Personne 19]],0)))=TRUE,"Form","")</f>
        <v/>
      </c>
      <c r="KU21" s="139" t="str">
        <f>IF(ISTEXT(INDEX('Abs Formation'!$B$4:$T$369,MATCH(KU$9*1,Tableau6[Date],0),MATCH(Tableau3[[#This Row],[Nom Prénom]],Tableau6[[#Headers],[Infirmière]:[Personne 19]],0)))=TRUE,"Form","")</f>
        <v/>
      </c>
      <c r="KV21" s="139" t="str">
        <f>IF(ISTEXT(INDEX('Abs Formation'!$B$4:$T$369,MATCH(KV$9*1,Tableau6[Date],0),MATCH(Tableau3[[#This Row],[Nom Prénom]],Tableau6[[#Headers],[Infirmière]:[Personne 19]],0)))=TRUE,"Form","")</f>
        <v/>
      </c>
      <c r="KW21" s="139" t="str">
        <f>IF(ISTEXT(INDEX('Abs Formation'!$B$4:$T$369,MATCH(KW$9*1,Tableau6[Date],0),MATCH(Tableau3[[#This Row],[Nom Prénom]],Tableau6[[#Headers],[Infirmière]:[Personne 19]],0)))=TRUE,"Form","")</f>
        <v/>
      </c>
      <c r="KX21" s="139" t="str">
        <f>IF(ISTEXT(INDEX('Abs Formation'!$B$4:$T$369,MATCH(KX$9*1,Tableau6[Date],0),MATCH(Tableau3[[#This Row],[Nom Prénom]],Tableau6[[#Headers],[Infirmière]:[Personne 19]],0)))=TRUE,"Form","")</f>
        <v/>
      </c>
      <c r="KY21" s="139" t="str">
        <f>IF(ISTEXT(INDEX('Abs Formation'!$B$4:$T$369,MATCH(KY$9*1,Tableau6[Date],0),MATCH(Tableau3[[#This Row],[Nom Prénom]],Tableau6[[#Headers],[Infirmière]:[Personne 19]],0)))=TRUE,"Form","")</f>
        <v/>
      </c>
      <c r="KZ21" s="139" t="str">
        <f>IF(ISTEXT(INDEX('Abs Formation'!$B$4:$T$369,MATCH(KZ$9*1,Tableau6[Date],0),MATCH(Tableau3[[#This Row],[Nom Prénom]],Tableau6[[#Headers],[Infirmière]:[Personne 19]],0)))=TRUE,"Form","")</f>
        <v/>
      </c>
      <c r="LA21" s="139" t="str">
        <f>IF(ISTEXT(INDEX('Abs Formation'!$B$4:$T$369,MATCH(LA$9*1,Tableau6[Date],0),MATCH(Tableau3[[#This Row],[Nom Prénom]],Tableau6[[#Headers],[Infirmière]:[Personne 19]],0)))=TRUE,"Form","")</f>
        <v/>
      </c>
      <c r="LB21" s="139" t="str">
        <f>IF(ISTEXT(INDEX('Abs Formation'!$B$4:$T$369,MATCH(LB$9*1,Tableau6[Date],0),MATCH(Tableau3[[#This Row],[Nom Prénom]],Tableau6[[#Headers],[Infirmière]:[Personne 19]],0)))=TRUE,"Form","")</f>
        <v/>
      </c>
      <c r="LC21" s="139" t="str">
        <f>IF(ISTEXT(INDEX('Abs Formation'!$B$4:$T$369,MATCH(LC$9*1,Tableau6[Date],0),MATCH(Tableau3[[#This Row],[Nom Prénom]],Tableau6[[#Headers],[Infirmière]:[Personne 19]],0)))=TRUE,"Form","")</f>
        <v/>
      </c>
      <c r="LD21" s="139" t="str">
        <f>IF(ISTEXT(INDEX('Abs Formation'!$B$4:$T$369,MATCH(LD$9*1,Tableau6[Date],0),MATCH(Tableau3[[#This Row],[Nom Prénom]],Tableau6[[#Headers],[Infirmière]:[Personne 19]],0)))=TRUE,"Form","")</f>
        <v/>
      </c>
      <c r="LE21" s="139" t="str">
        <f>IF(ISTEXT(INDEX('Abs Formation'!$B$4:$T$369,MATCH(LE$9*1,Tableau6[Date],0),MATCH(Tableau3[[#This Row],[Nom Prénom]],Tableau6[[#Headers],[Infirmière]:[Personne 19]],0)))=TRUE,"Form","")</f>
        <v/>
      </c>
      <c r="LF21" s="139" t="str">
        <f>IF(ISTEXT(INDEX('Abs Formation'!$B$4:$T$369,MATCH(LF$9*1,Tableau6[Date],0),MATCH(Tableau3[[#This Row],[Nom Prénom]],Tableau6[[#Headers],[Infirmière]:[Personne 19]],0)))=TRUE,"Form","")</f>
        <v/>
      </c>
      <c r="LG21" s="139" t="str">
        <f>IF(ISTEXT(INDEX('Abs Formation'!$B$4:$T$369,MATCH(LG$9*1,Tableau6[Date],0),MATCH(Tableau3[[#This Row],[Nom Prénom]],Tableau6[[#Headers],[Infirmière]:[Personne 19]],0)))=TRUE,"Form","")</f>
        <v/>
      </c>
      <c r="LH21" s="140" t="str">
        <f>IF(ISTEXT(INDEX('Abs Formation'!$B$4:$T$369,MATCH(LH$9*1,Tableau6[Date],0),MATCH(Tableau3[[#This Row],[Nom Prénom]],Tableau6[[#Headers],[Infirmière]:[Personne 19]],0)))=TRUE,"Form","")</f>
        <v/>
      </c>
      <c r="LI21" s="140" t="str">
        <f>IF(ISTEXT(INDEX('Abs Formation'!$B$4:$T$369,MATCH(LI$9*1,Tableau6[Date],0),MATCH(Tableau3[[#This Row],[Nom Prénom]],Tableau6[[#Headers],[Infirmière]:[Personne 19]],0)))=TRUE,"Form","")</f>
        <v/>
      </c>
      <c r="LJ21" s="140" t="str">
        <f>IF(ISTEXT(INDEX('Abs Formation'!$B$4:$T$369,MATCH(LJ$9*1,Tableau6[Date],0),MATCH(Tableau3[[#This Row],[Nom Prénom]],Tableau6[[#Headers],[Infirmière]:[Personne 19]],0)))=TRUE,"Form","")</f>
        <v/>
      </c>
      <c r="LK21" s="140" t="str">
        <f>IF(ISTEXT(INDEX('Abs Formation'!$B$4:$T$369,MATCH(LK$9*1,Tableau6[Date],0),MATCH(Tableau3[[#This Row],[Nom Prénom]],Tableau6[[#Headers],[Infirmière]:[Personne 19]],0)))=TRUE,"Form","")</f>
        <v/>
      </c>
      <c r="LL21" s="140" t="str">
        <f>IF(ISTEXT(INDEX('Abs Formation'!$B$4:$T$369,MATCH(LL$9*1,Tableau6[Date],0),MATCH(Tableau3[[#This Row],[Nom Prénom]],Tableau6[[#Headers],[Infirmière]:[Personne 19]],0)))=TRUE,"Form","")</f>
        <v/>
      </c>
      <c r="LM21" s="140" t="str">
        <f>IF(ISTEXT(INDEX('Abs Formation'!$B$4:$T$369,MATCH(LM$9*1,Tableau6[Date],0),MATCH(Tableau3[[#This Row],[Nom Prénom]],Tableau6[[#Headers],[Infirmière]:[Personne 19]],0)))=TRUE,"Form","")</f>
        <v/>
      </c>
      <c r="LN21" s="140" t="str">
        <f>IF(ISTEXT(INDEX('Abs Formation'!$B$4:$T$369,MATCH(LN$9*1,Tableau6[Date],0),MATCH(Tableau3[[#This Row],[Nom Prénom]],Tableau6[[#Headers],[Infirmière]:[Personne 19]],0)))=TRUE,"Form","")</f>
        <v/>
      </c>
      <c r="LO21" s="140" t="str">
        <f>IF(ISTEXT(INDEX('Abs Formation'!$B$4:$T$369,MATCH(LO$9*1,Tableau6[Date],0),MATCH(Tableau3[[#This Row],[Nom Prénom]],Tableau6[[#Headers],[Infirmière]:[Personne 19]],0)))=TRUE,"Form","")</f>
        <v/>
      </c>
      <c r="LP21" s="140" t="str">
        <f>IF(ISTEXT(INDEX('Abs Formation'!$B$4:$T$369,MATCH(LP$9*1,Tableau6[Date],0),MATCH(Tableau3[[#This Row],[Nom Prénom]],Tableau6[[#Headers],[Infirmière]:[Personne 19]],0)))=TRUE,"Form","")</f>
        <v/>
      </c>
      <c r="LQ21" s="140" t="str">
        <f>IF(ISTEXT(INDEX('Abs Formation'!$B$4:$T$369,MATCH(LQ$9*1,Tableau6[Date],0),MATCH(Tableau3[[#This Row],[Nom Prénom]],Tableau6[[#Headers],[Infirmière]:[Personne 19]],0)))=TRUE,"Form","")</f>
        <v/>
      </c>
      <c r="LR21" s="140" t="str">
        <f>IF(ISTEXT(INDEX('Abs Formation'!$B$4:$T$369,MATCH(LR$9*1,Tableau6[Date],0),MATCH(Tableau3[[#This Row],[Nom Prénom]],Tableau6[[#Headers],[Infirmière]:[Personne 19]],0)))=TRUE,"Form","")</f>
        <v/>
      </c>
      <c r="LS21" s="140" t="str">
        <f>IF(ISTEXT(INDEX('Abs Formation'!$B$4:$T$369,MATCH(LS$9*1,Tableau6[Date],0),MATCH(Tableau3[[#This Row],[Nom Prénom]],Tableau6[[#Headers],[Infirmière]:[Personne 19]],0)))=TRUE,"Form","")</f>
        <v/>
      </c>
      <c r="LT21" s="140" t="str">
        <f>IF(ISTEXT(INDEX('Abs Formation'!$B$4:$T$369,MATCH(LT$9*1,Tableau6[Date],0),MATCH(Tableau3[[#This Row],[Nom Prénom]],Tableau6[[#Headers],[Infirmière]:[Personne 19]],0)))=TRUE,"Form","")</f>
        <v/>
      </c>
      <c r="LU21" s="140" t="str">
        <f>IF(ISTEXT(INDEX('Abs Formation'!$B$4:$T$369,MATCH(LU$9*1,Tableau6[Date],0),MATCH(Tableau3[[#This Row],[Nom Prénom]],Tableau6[[#Headers],[Infirmière]:[Personne 19]],0)))=TRUE,"Form","")</f>
        <v/>
      </c>
      <c r="LV21" s="140" t="str">
        <f>IF(ISTEXT(INDEX('Abs Formation'!$B$4:$T$369,MATCH(LV$9*1,Tableau6[Date],0),MATCH(Tableau3[[#This Row],[Nom Prénom]],Tableau6[[#Headers],[Infirmière]:[Personne 19]],0)))=TRUE,"Form","")</f>
        <v/>
      </c>
      <c r="LW21" s="140" t="str">
        <f>IF(ISTEXT(INDEX('Abs Formation'!$B$4:$T$369,MATCH(LW$9*1,Tableau6[Date],0),MATCH(Tableau3[[#This Row],[Nom Prénom]],Tableau6[[#Headers],[Infirmière]:[Personne 19]],0)))=TRUE,"Form","")</f>
        <v/>
      </c>
      <c r="LX21" s="140" t="str">
        <f>IF(ISTEXT(INDEX('Abs Formation'!$B$4:$T$369,MATCH(LX$9*1,Tableau6[Date],0),MATCH(Tableau3[[#This Row],[Nom Prénom]],Tableau6[[#Headers],[Infirmière]:[Personne 19]],0)))=TRUE,"Form","")</f>
        <v/>
      </c>
      <c r="LY21" s="140" t="str">
        <f>IF(ISTEXT(INDEX('Abs Formation'!$B$4:$T$369,MATCH(LY$9*1,Tableau6[Date],0),MATCH(Tableau3[[#This Row],[Nom Prénom]],Tableau6[[#Headers],[Infirmière]:[Personne 19]],0)))=TRUE,"Form","")</f>
        <v/>
      </c>
      <c r="LZ21" s="140" t="str">
        <f>IF(ISTEXT(INDEX('Abs Formation'!$B$4:$T$369,MATCH(LZ$9*1,Tableau6[Date],0),MATCH(Tableau3[[#This Row],[Nom Prénom]],Tableau6[[#Headers],[Infirmière]:[Personne 19]],0)))=TRUE,"Form","")</f>
        <v/>
      </c>
      <c r="MA21" s="140" t="str">
        <f>IF(ISTEXT(INDEX('Abs Formation'!$B$4:$T$369,MATCH(MA$9*1,Tableau6[Date],0),MATCH(Tableau3[[#This Row],[Nom Prénom]],Tableau6[[#Headers],[Infirmière]:[Personne 19]],0)))=TRUE,"Form","")</f>
        <v/>
      </c>
      <c r="MB21" s="140" t="str">
        <f>IF(ISTEXT(INDEX('Abs Formation'!$B$4:$T$369,MATCH(MB$9*1,Tableau6[Date],0),MATCH(Tableau3[[#This Row],[Nom Prénom]],Tableau6[[#Headers],[Infirmière]:[Personne 19]],0)))=TRUE,"Form","")</f>
        <v/>
      </c>
      <c r="MC21" s="140" t="str">
        <f>IF(ISTEXT(INDEX('Abs Formation'!$B$4:$T$369,MATCH(MC$9*1,Tableau6[Date],0),MATCH(Tableau3[[#This Row],[Nom Prénom]],Tableau6[[#Headers],[Infirmière]:[Personne 19]],0)))=TRUE,"Form","")</f>
        <v/>
      </c>
      <c r="MD21" s="140" t="str">
        <f>IF(ISTEXT(INDEX('Abs Formation'!$B$4:$T$369,MATCH(MD$9*1,Tableau6[Date],0),MATCH(Tableau3[[#This Row],[Nom Prénom]],Tableau6[[#Headers],[Infirmière]:[Personne 19]],0)))=TRUE,"Form","")</f>
        <v/>
      </c>
      <c r="ME21" s="140" t="str">
        <f>IF(ISTEXT(INDEX('Abs Formation'!$B$4:$T$369,MATCH(ME$9*1,Tableau6[Date],0),MATCH(Tableau3[[#This Row],[Nom Prénom]],Tableau6[[#Headers],[Infirmière]:[Personne 19]],0)))=TRUE,"Form","")</f>
        <v/>
      </c>
      <c r="MF21" s="140" t="str">
        <f>IF(ISTEXT(INDEX('Abs Formation'!$B$4:$T$369,MATCH(MF$9*1,Tableau6[Date],0),MATCH(Tableau3[[#This Row],[Nom Prénom]],Tableau6[[#Headers],[Infirmière]:[Personne 19]],0)))=TRUE,"Form","")</f>
        <v/>
      </c>
      <c r="MG21" s="140" t="str">
        <f>IF(ISTEXT(INDEX('Abs Formation'!$B$4:$T$369,MATCH(MG$9*1,Tableau6[Date],0),MATCH(Tableau3[[#This Row],[Nom Prénom]],Tableau6[[#Headers],[Infirmière]:[Personne 19]],0)))=TRUE,"Form","")</f>
        <v/>
      </c>
      <c r="MH21" s="140" t="str">
        <f>IF(ISTEXT(INDEX('Abs Formation'!$B$4:$T$369,MATCH(MH$9*1,Tableau6[Date],0),MATCH(Tableau3[[#This Row],[Nom Prénom]],Tableau6[[#Headers],[Infirmière]:[Personne 19]],0)))=TRUE,"Form","")</f>
        <v/>
      </c>
      <c r="MI21" s="140" t="str">
        <f>IF(ISTEXT(INDEX('Abs Formation'!$B$4:$T$369,MATCH(MI$9*1,Tableau6[Date],0),MATCH(Tableau3[[#This Row],[Nom Prénom]],Tableau6[[#Headers],[Infirmière]:[Personne 19]],0)))=TRUE,"Form","")</f>
        <v/>
      </c>
      <c r="MJ21" s="140" t="str">
        <f>IF(ISTEXT(INDEX('Abs Formation'!$B$4:$T$369,MATCH(MJ$9*1,Tableau6[Date],0),MATCH(Tableau3[[#This Row],[Nom Prénom]],Tableau6[[#Headers],[Infirmière]:[Personne 19]],0)))=TRUE,"Form","")</f>
        <v/>
      </c>
      <c r="MK21" s="140" t="str">
        <f>IF(ISTEXT(INDEX('Abs Formation'!$B$4:$T$369,MATCH(MK$9*1,Tableau6[Date],0),MATCH(Tableau3[[#This Row],[Nom Prénom]],Tableau6[[#Headers],[Infirmière]:[Personne 19]],0)))=TRUE,"Form","")</f>
        <v/>
      </c>
      <c r="ML21" s="141" t="str">
        <f>IF(ISTEXT(INDEX('Abs Formation'!$B$4:$T$369,MATCH(ML$9*1,Tableau6[Date],0),MATCH(Tableau3[[#This Row],[Nom Prénom]],Tableau6[[#Headers],[Infirmière]:[Personne 19]],0)))=TRUE,"Form","")</f>
        <v/>
      </c>
      <c r="MM21" s="141" t="str">
        <f>IF(ISTEXT(INDEX('Abs Formation'!$B$4:$T$369,MATCH(MM$9*1,Tableau6[Date],0),MATCH(Tableau3[[#This Row],[Nom Prénom]],Tableau6[[#Headers],[Infirmière]:[Personne 19]],0)))=TRUE,"Form","")</f>
        <v/>
      </c>
      <c r="MN21" s="141" t="str">
        <f>IF(ISTEXT(INDEX('Abs Formation'!$B$4:$T$369,MATCH(MN$9*1,Tableau6[Date],0),MATCH(Tableau3[[#This Row],[Nom Prénom]],Tableau6[[#Headers],[Infirmière]:[Personne 19]],0)))=TRUE,"Form","")</f>
        <v/>
      </c>
      <c r="MO21" s="141" t="str">
        <f>IF(ISTEXT(INDEX('Abs Formation'!$B$4:$T$369,MATCH(MO$9*1,Tableau6[Date],0),MATCH(Tableau3[[#This Row],[Nom Prénom]],Tableau6[[#Headers],[Infirmière]:[Personne 19]],0)))=TRUE,"Form","")</f>
        <v/>
      </c>
      <c r="MP21" s="141" t="str">
        <f>IF(ISTEXT(INDEX('Abs Formation'!$B$4:$T$369,MATCH(MP$9*1,Tableau6[Date],0),MATCH(Tableau3[[#This Row],[Nom Prénom]],Tableau6[[#Headers],[Infirmière]:[Personne 19]],0)))=TRUE,"Form","")</f>
        <v/>
      </c>
      <c r="MQ21" s="141" t="str">
        <f>IF(ISTEXT(INDEX('Abs Formation'!$B$4:$T$369,MATCH(MQ$9*1,Tableau6[Date],0),MATCH(Tableau3[[#This Row],[Nom Prénom]],Tableau6[[#Headers],[Infirmière]:[Personne 19]],0)))=TRUE,"Form","")</f>
        <v/>
      </c>
      <c r="MR21" s="141" t="str">
        <f>IF(ISTEXT(INDEX('Abs Formation'!$B$4:$T$369,MATCH(MR$9*1,Tableau6[Date],0),MATCH(Tableau3[[#This Row],[Nom Prénom]],Tableau6[[#Headers],[Infirmière]:[Personne 19]],0)))=TRUE,"Form","")</f>
        <v/>
      </c>
      <c r="MS21" s="141" t="str">
        <f>IF(ISTEXT(INDEX('Abs Formation'!$B$4:$T$369,MATCH(MS$9*1,Tableau6[Date],0),MATCH(Tableau3[[#This Row],[Nom Prénom]],Tableau6[[#Headers],[Infirmière]:[Personne 19]],0)))=TRUE,"Form","")</f>
        <v/>
      </c>
      <c r="MT21" s="141" t="str">
        <f>IF(ISTEXT(INDEX('Abs Formation'!$B$4:$T$369,MATCH(MT$9*1,Tableau6[Date],0),MATCH(Tableau3[[#This Row],[Nom Prénom]],Tableau6[[#Headers],[Infirmière]:[Personne 19]],0)))=TRUE,"Form","")</f>
        <v/>
      </c>
      <c r="MU21" s="141" t="str">
        <f>IF(ISTEXT(INDEX('Abs Formation'!$B$4:$T$369,MATCH(MU$9*1,Tableau6[Date],0),MATCH(Tableau3[[#This Row],[Nom Prénom]],Tableau6[[#Headers],[Infirmière]:[Personne 19]],0)))=TRUE,"Form","")</f>
        <v/>
      </c>
      <c r="MV21" s="141" t="str">
        <f>IF(ISTEXT(INDEX('Abs Formation'!$B$4:$T$369,MATCH(MV$9*1,Tableau6[Date],0),MATCH(Tableau3[[#This Row],[Nom Prénom]],Tableau6[[#Headers],[Infirmière]:[Personne 19]],0)))=TRUE,"Form","")</f>
        <v/>
      </c>
      <c r="MW21" s="141" t="str">
        <f>IF(ISTEXT(INDEX('Abs Formation'!$B$4:$T$369,MATCH(MW$9*1,Tableau6[Date],0),MATCH(Tableau3[[#This Row],[Nom Prénom]],Tableau6[[#Headers],[Infirmière]:[Personne 19]],0)))=TRUE,"Form","")</f>
        <v/>
      </c>
      <c r="MX21" s="141" t="str">
        <f>IF(ISTEXT(INDEX('Abs Formation'!$B$4:$T$369,MATCH(MX$9*1,Tableau6[Date],0),MATCH(Tableau3[[#This Row],[Nom Prénom]],Tableau6[[#Headers],[Infirmière]:[Personne 19]],0)))=TRUE,"Form","")</f>
        <v/>
      </c>
      <c r="MY21" s="141" t="str">
        <f>IF(ISTEXT(INDEX('Abs Formation'!$B$4:$T$369,MATCH(MY$9*1,Tableau6[Date],0),MATCH(Tableau3[[#This Row],[Nom Prénom]],Tableau6[[#Headers],[Infirmière]:[Personne 19]],0)))=TRUE,"Form","")</f>
        <v/>
      </c>
      <c r="MZ21" s="141" t="str">
        <f>IF(ISTEXT(INDEX('Abs Formation'!$B$4:$T$369,MATCH(MZ$9*1,Tableau6[Date],0),MATCH(Tableau3[[#This Row],[Nom Prénom]],Tableau6[[#Headers],[Infirmière]:[Personne 19]],0)))=TRUE,"Form","")</f>
        <v/>
      </c>
      <c r="NA21" s="141" t="str">
        <f>IF(ISTEXT(INDEX('Abs Formation'!$B$4:$T$369,MATCH(NA$9*1,Tableau6[Date],0),MATCH(Tableau3[[#This Row],[Nom Prénom]],Tableau6[[#Headers],[Infirmière]:[Personne 19]],0)))=TRUE,"Form","")</f>
        <v/>
      </c>
      <c r="NB21" s="141" t="str">
        <f>IF(ISTEXT(INDEX('Abs Formation'!$B$4:$T$369,MATCH(NB$9*1,Tableau6[Date],0),MATCH(Tableau3[[#This Row],[Nom Prénom]],Tableau6[[#Headers],[Infirmière]:[Personne 19]],0)))=TRUE,"Form","")</f>
        <v/>
      </c>
      <c r="NC21" s="141" t="str">
        <f>IF(ISTEXT(INDEX('Abs Formation'!$B$4:$T$369,MATCH(NC$9*1,Tableau6[Date],0),MATCH(Tableau3[[#This Row],[Nom Prénom]],Tableau6[[#Headers],[Infirmière]:[Personne 19]],0)))=TRUE,"Form","")</f>
        <v/>
      </c>
      <c r="ND21" s="141" t="str">
        <f>IF(ISTEXT(INDEX('Abs Formation'!$B$4:$T$369,MATCH(ND$9*1,Tableau6[Date],0),MATCH(Tableau3[[#This Row],[Nom Prénom]],Tableau6[[#Headers],[Infirmière]:[Personne 19]],0)))=TRUE,"Form","")</f>
        <v/>
      </c>
      <c r="NE21" s="141" t="str">
        <f>IF(ISTEXT(INDEX('Abs Formation'!$B$4:$T$369,MATCH(NE$9*1,Tableau6[Date],0),MATCH(Tableau3[[#This Row],[Nom Prénom]],Tableau6[[#Headers],[Infirmière]:[Personne 19]],0)))=TRUE,"Form","")</f>
        <v/>
      </c>
      <c r="NF21" s="141" t="str">
        <f>IF(ISTEXT(INDEX('Abs Formation'!$B$4:$T$369,MATCH(NF$9*1,Tableau6[Date],0),MATCH(Tableau3[[#This Row],[Nom Prénom]],Tableau6[[#Headers],[Infirmière]:[Personne 19]],0)))=TRUE,"Form","")</f>
        <v/>
      </c>
      <c r="NG21" s="141" t="str">
        <f>IF(ISTEXT(INDEX('Abs Formation'!$B$4:$T$369,MATCH(NG$9*1,Tableau6[Date],0),MATCH(Tableau3[[#This Row],[Nom Prénom]],Tableau6[[#Headers],[Infirmière]:[Personne 19]],0)))=TRUE,"Form","")</f>
        <v/>
      </c>
      <c r="NH21" s="141" t="str">
        <f>IF(ISTEXT(INDEX('Abs Formation'!$B$4:$T$369,MATCH(NH$9*1,Tableau6[Date],0),MATCH(Tableau3[[#This Row],[Nom Prénom]],Tableau6[[#Headers],[Infirmière]:[Personne 19]],0)))=TRUE,"Form","")</f>
        <v/>
      </c>
      <c r="NI21" s="141" t="str">
        <f>IF(ISTEXT(INDEX('Abs Formation'!$B$4:$T$369,MATCH(NI$9*1,Tableau6[Date],0),MATCH(Tableau3[[#This Row],[Nom Prénom]],Tableau6[[#Headers],[Infirmière]:[Personne 19]],0)))=TRUE,"Form","")</f>
        <v/>
      </c>
      <c r="NJ21" s="141" t="str">
        <f>IF(ISTEXT(INDEX('Abs Formation'!$B$4:$T$369,MATCH(NJ$9*1,Tableau6[Date],0),MATCH(Tableau3[[#This Row],[Nom Prénom]],Tableau6[[#Headers],[Infirmière]:[Personne 19]],0)))=TRUE,"Form","")</f>
        <v/>
      </c>
      <c r="NK21" s="141" t="str">
        <f>IF(ISTEXT(INDEX('Abs Formation'!$B$4:$T$369,MATCH(NK$9*1,Tableau6[Date],0),MATCH(Tableau3[[#This Row],[Nom Prénom]],Tableau6[[#Headers],[Infirmière]:[Personne 19]],0)))=TRUE,"Form","")</f>
        <v/>
      </c>
      <c r="NL21" s="141" t="str">
        <f>IF(ISTEXT(INDEX('Abs Formation'!$B$4:$T$369,MATCH(NL$9*1,Tableau6[Date],0),MATCH(Tableau3[[#This Row],[Nom Prénom]],Tableau6[[#Headers],[Infirmière]:[Personne 19]],0)))=TRUE,"Form","")</f>
        <v/>
      </c>
      <c r="NM21" s="141" t="str">
        <f>IF(ISTEXT(INDEX('Abs Formation'!$B$4:$T$369,MATCH(NM$9*1,Tableau6[Date],0),MATCH(Tableau3[[#This Row],[Nom Prénom]],Tableau6[[#Headers],[Infirmière]:[Personne 19]],0)))=TRUE,"Form","")</f>
        <v/>
      </c>
      <c r="NN21" s="141" t="str">
        <f>IF(ISTEXT(INDEX('Abs Formation'!$B$4:$T$369,MATCH(NN$9*1,Tableau6[Date],0),MATCH(Tableau3[[#This Row],[Nom Prénom]],Tableau6[[#Headers],[Infirmière]:[Personne 19]],0)))=TRUE,"Form","")</f>
        <v/>
      </c>
      <c r="NO21" s="141" t="str">
        <f>IF(ISTEXT(INDEX('Abs Formation'!$B$4:$T$369,MATCH(NO$9*1,Tableau6[Date],0),MATCH(Tableau3[[#This Row],[Nom Prénom]],Tableau6[[#Headers],[Infirmière]:[Personne 19]],0)))=TRUE,"Form","")</f>
        <v/>
      </c>
      <c r="NP21" s="145" t="str">
        <f>IF(ISTEXT(INDEX('Abs Formation'!$B$4:$T$369,MATCH(NP$9*1,Tableau6[Date],0),MATCH(Tableau3[[#This Row],[Nom Prénom]],Tableau6[[#Headers],[Infirmière]:[Personne 19]],0)))=TRUE,"Form","")</f>
        <v/>
      </c>
    </row>
    <row r="22" spans="1:380" ht="27" customHeight="1" x14ac:dyDescent="0.2">
      <c r="A22" s="77"/>
      <c r="B22" s="77"/>
      <c r="C22" s="77"/>
      <c r="D22" s="77">
        <f t="shared" si="7"/>
        <v>0</v>
      </c>
      <c r="E22" s="77">
        <f t="shared" si="8"/>
        <v>0</v>
      </c>
      <c r="F22" s="77">
        <f t="shared" si="9"/>
        <v>0</v>
      </c>
      <c r="G22" s="77">
        <f t="shared" si="10"/>
        <v>0</v>
      </c>
      <c r="H22" s="77">
        <f t="shared" si="5"/>
        <v>0</v>
      </c>
      <c r="I22" s="77">
        <f t="shared" si="6"/>
        <v>0</v>
      </c>
      <c r="J22" s="77">
        <f t="shared" si="11"/>
        <v>0</v>
      </c>
      <c r="K22" s="77"/>
      <c r="L22" s="77"/>
      <c r="M22" s="77"/>
      <c r="N22" s="148"/>
      <c r="O22" s="78"/>
      <c r="P22" s="131" t="str">
        <f>IF(ISTEXT(INDEX('Abs Formation'!$B$4:$T$369,MATCH(P$9*1,Tableau6[Date],0),MATCH(Tableau3[[#This Row],[Nom Prénom]],Tableau6[[#Headers],[Infirmière]:[Personne 19]],0)))=TRUE,"Form","")</f>
        <v/>
      </c>
      <c r="Q22" s="131" t="str">
        <f>IF(ISTEXT(INDEX('Abs Formation'!$B$4:$T$369,MATCH(Q$9*1,Tableau6[Date],0),MATCH(Tableau3[[#This Row],[Nom Prénom]],Tableau6[[#Headers],[Infirmière]:[Personne 19]],0)))=TRUE,"Form","")</f>
        <v/>
      </c>
      <c r="R22" s="131" t="str">
        <f>IF(ISTEXT(INDEX('Abs Formation'!$B$4:$T$369,MATCH(R$9*1,Tableau6[Date],0),MATCH(Tableau3[[#This Row],[Nom Prénom]],Tableau6[[#Headers],[Infirmière]:[Personne 19]],0)))=TRUE,"Form","")</f>
        <v/>
      </c>
      <c r="S22" s="131" t="str">
        <f>IF(ISTEXT(INDEX('Abs Formation'!$B$4:$T$369,MATCH(S$9*1,Tableau6[Date],0),MATCH(Tableau3[[#This Row],[Nom Prénom]],Tableau6[[#Headers],[Infirmière]:[Personne 19]],0)))=TRUE,"Form","")</f>
        <v/>
      </c>
      <c r="T22" s="131" t="str">
        <f>IF(ISTEXT(INDEX('Abs Formation'!$B$4:$T$369,MATCH(T$9*1,Tableau6[Date],0),MATCH(Tableau3[[#This Row],[Nom Prénom]],Tableau6[[#Headers],[Infirmière]:[Personne 19]],0)))=TRUE,"Form","")</f>
        <v/>
      </c>
      <c r="U22" s="131" t="str">
        <f>IF(ISTEXT(INDEX('Abs Formation'!$B$4:$T$369,MATCH(U$9*1,Tableau6[Date],0),MATCH(Tableau3[[#This Row],[Nom Prénom]],Tableau6[[#Headers],[Infirmière]:[Personne 19]],0)))=TRUE,"Form","")</f>
        <v/>
      </c>
      <c r="V22" s="131" t="str">
        <f>IF(ISTEXT(INDEX('Abs Formation'!$B$4:$T$369,MATCH(V$9*1,Tableau6[Date],0),MATCH(Tableau3[[#This Row],[Nom Prénom]],Tableau6[[#Headers],[Infirmière]:[Personne 19]],0)))=TRUE,"Form","")</f>
        <v/>
      </c>
      <c r="W22" s="131" t="str">
        <f>IF(ISTEXT(INDEX('Abs Formation'!$B$4:$T$369,MATCH(W$9*1,Tableau6[Date],0),MATCH(Tableau3[[#This Row],[Nom Prénom]],Tableau6[[#Headers],[Infirmière]:[Personne 19]],0)))=TRUE,"Form","")</f>
        <v/>
      </c>
      <c r="X22" s="131" t="str">
        <f>IF(ISTEXT(INDEX('Abs Formation'!$B$4:$T$369,MATCH(X$9*1,Tableau6[Date],0),MATCH(Tableau3[[#This Row],[Nom Prénom]],Tableau6[[#Headers],[Infirmière]:[Personne 19]],0)))=TRUE,"Form","")</f>
        <v/>
      </c>
      <c r="Y22" s="131" t="str">
        <f>IF(ISTEXT(INDEX('Abs Formation'!$B$4:$T$369,MATCH(Y$9*1,Tableau6[Date],0),MATCH(Tableau3[[#This Row],[Nom Prénom]],Tableau6[[#Headers],[Infirmière]:[Personne 19]],0)))=TRUE,"Form","")</f>
        <v/>
      </c>
      <c r="Z22" s="131" t="str">
        <f>IF(ISTEXT(INDEX('Abs Formation'!$B$4:$T$369,MATCH(Z$9*1,Tableau6[Date],0),MATCH(Tableau3[[#This Row],[Nom Prénom]],Tableau6[[#Headers],[Infirmière]:[Personne 19]],0)))=TRUE,"Form","")</f>
        <v/>
      </c>
      <c r="AA22" s="131" t="str">
        <f>IF(ISTEXT(INDEX('Abs Formation'!$B$4:$T$369,MATCH(AA$9*1,Tableau6[Date],0),MATCH(Tableau3[[#This Row],[Nom Prénom]],Tableau6[[#Headers],[Infirmière]:[Personne 19]],0)))=TRUE,"Form","")</f>
        <v/>
      </c>
      <c r="AB22" s="131" t="str">
        <f>IF(ISTEXT(INDEX('Abs Formation'!$B$4:$T$369,MATCH(AB$9*1,Tableau6[Date],0),MATCH(Tableau3[[#This Row],[Nom Prénom]],Tableau6[[#Headers],[Infirmière]:[Personne 19]],0)))=TRUE,"Form","")</f>
        <v/>
      </c>
      <c r="AC22" s="131" t="str">
        <f>IF(ISTEXT(INDEX('Abs Formation'!$B$4:$T$369,MATCH(AC$9*1,Tableau6[Date],0),MATCH(Tableau3[[#This Row],[Nom Prénom]],Tableau6[[#Headers],[Infirmière]:[Personne 19]],0)))=TRUE,"Form","")</f>
        <v/>
      </c>
      <c r="AD22" s="131" t="str">
        <f>IF(ISTEXT(INDEX('Abs Formation'!$B$4:$T$369,MATCH(AD$9*1,Tableau6[Date],0),MATCH(Tableau3[[#This Row],[Nom Prénom]],Tableau6[[#Headers],[Infirmière]:[Personne 19]],0)))=TRUE,"Form","")</f>
        <v/>
      </c>
      <c r="AE22" s="131" t="str">
        <f>IF(ISTEXT(INDEX('Abs Formation'!$B$4:$T$369,MATCH(AE$9*1,Tableau6[Date],0),MATCH(Tableau3[[#This Row],[Nom Prénom]],Tableau6[[#Headers],[Infirmière]:[Personne 19]],0)))=TRUE,"Form","")</f>
        <v/>
      </c>
      <c r="AF22" s="131" t="str">
        <f>IF(ISTEXT(INDEX('Abs Formation'!$B$4:$T$369,MATCH(AF$9*1,Tableau6[Date],0),MATCH(Tableau3[[#This Row],[Nom Prénom]],Tableau6[[#Headers],[Infirmière]:[Personne 19]],0)))=TRUE,"Form","")</f>
        <v/>
      </c>
      <c r="AG22" s="131" t="str">
        <f>IF(ISTEXT(INDEX('Abs Formation'!$B$4:$T$369,MATCH(AG$9*1,Tableau6[Date],0),MATCH(Tableau3[[#This Row],[Nom Prénom]],Tableau6[[#Headers],[Infirmière]:[Personne 19]],0)))=TRUE,"Form","")</f>
        <v/>
      </c>
      <c r="AH22" s="131" t="str">
        <f>IF(ISTEXT(INDEX('Abs Formation'!$B$4:$T$369,MATCH(AH$9*1,Tableau6[Date],0),MATCH(Tableau3[[#This Row],[Nom Prénom]],Tableau6[[#Headers],[Infirmière]:[Personne 19]],0)))=TRUE,"Form","")</f>
        <v/>
      </c>
      <c r="AI22" s="131" t="str">
        <f>IF(ISTEXT(INDEX('Abs Formation'!$B$4:$T$369,MATCH(AI$9*1,Tableau6[Date],0),MATCH(Tableau3[[#This Row],[Nom Prénom]],Tableau6[[#Headers],[Infirmière]:[Personne 19]],0)))=TRUE,"Form","")</f>
        <v/>
      </c>
      <c r="AJ22" s="131" t="str">
        <f>IF(ISTEXT(INDEX('Abs Formation'!$B$4:$T$369,MATCH(AJ$9*1,Tableau6[Date],0),MATCH(Tableau3[[#This Row],[Nom Prénom]],Tableau6[[#Headers],[Infirmière]:[Personne 19]],0)))=TRUE,"Form","")</f>
        <v/>
      </c>
      <c r="AK22" s="131" t="str">
        <f>IF(ISTEXT(INDEX('Abs Formation'!$B$4:$T$369,MATCH(AK$9*1,Tableau6[Date],0),MATCH(Tableau3[[#This Row],[Nom Prénom]],Tableau6[[#Headers],[Infirmière]:[Personne 19]],0)))=TRUE,"Form","")</f>
        <v/>
      </c>
      <c r="AL22" s="131" t="str">
        <f>IF(ISTEXT(INDEX('Abs Formation'!$B$4:$T$369,MATCH(AL$9*1,Tableau6[Date],0),MATCH(Tableau3[[#This Row],[Nom Prénom]],Tableau6[[#Headers],[Infirmière]:[Personne 19]],0)))=TRUE,"Form","")</f>
        <v/>
      </c>
      <c r="AM22" s="131" t="str">
        <f>IF(ISTEXT(INDEX('Abs Formation'!$B$4:$T$369,MATCH(AM$9*1,Tableau6[Date],0),MATCH(Tableau3[[#This Row],[Nom Prénom]],Tableau6[[#Headers],[Infirmière]:[Personne 19]],0)))=TRUE,"Form","")</f>
        <v/>
      </c>
      <c r="AN22" s="131" t="str">
        <f>IF(ISTEXT(INDEX('Abs Formation'!$B$4:$T$369,MATCH(AN$9*1,Tableau6[Date],0),MATCH(Tableau3[[#This Row],[Nom Prénom]],Tableau6[[#Headers],[Infirmière]:[Personne 19]],0)))=TRUE,"Form","")</f>
        <v/>
      </c>
      <c r="AO22" s="131" t="str">
        <f>IF(ISTEXT(INDEX('Abs Formation'!$B$4:$T$369,MATCH(AO$9*1,Tableau6[Date],0),MATCH(Tableau3[[#This Row],[Nom Prénom]],Tableau6[[#Headers],[Infirmière]:[Personne 19]],0)))=TRUE,"Form","")</f>
        <v/>
      </c>
      <c r="AP22" s="131" t="str">
        <f>IF(ISTEXT(INDEX('Abs Formation'!$B$4:$T$369,MATCH(AP$9*1,Tableau6[Date],0),MATCH(Tableau3[[#This Row],[Nom Prénom]],Tableau6[[#Headers],[Infirmière]:[Personne 19]],0)))=TRUE,"Form","")</f>
        <v/>
      </c>
      <c r="AQ22" s="131" t="str">
        <f>IF(ISTEXT(INDEX('Abs Formation'!$B$4:$T$369,MATCH(AQ$9*1,Tableau6[Date],0),MATCH(Tableau3[[#This Row],[Nom Prénom]],Tableau6[[#Headers],[Infirmière]:[Personne 19]],0)))=TRUE,"Form","")</f>
        <v/>
      </c>
      <c r="AR22" s="131" t="str">
        <f>IF(ISTEXT(INDEX('Abs Formation'!$B$4:$T$369,MATCH(AR$9*1,Tableau6[Date],0),MATCH(Tableau3[[#This Row],[Nom Prénom]],Tableau6[[#Headers],[Infirmière]:[Personne 19]],0)))=TRUE,"Form","")</f>
        <v/>
      </c>
      <c r="AS22" s="131" t="str">
        <f>IF(ISTEXT(INDEX('Abs Formation'!$B$4:$T$369,MATCH(AS$9*1,Tableau6[Date],0),MATCH(Tableau3[[#This Row],[Nom Prénom]],Tableau6[[#Headers],[Infirmière]:[Personne 19]],0)))=TRUE,"Form","")</f>
        <v/>
      </c>
      <c r="AT22" s="131" t="str">
        <f>IF(ISTEXT(INDEX('Abs Formation'!$B$4:$T$369,MATCH(AT$9*1,Tableau6[Date],0),MATCH(Tableau3[[#This Row],[Nom Prénom]],Tableau6[[#Headers],[Infirmière]:[Personne 19]],0)))=TRUE,"Form","")</f>
        <v/>
      </c>
      <c r="AU22" s="132" t="str">
        <f>IF(ISTEXT(INDEX('Abs Formation'!$B$4:$T$369,MATCH(AU$9*1,Tableau6[Date],0),MATCH(Tableau3[[#This Row],[Nom Prénom]],Tableau6[[#Headers],[Infirmière]:[Personne 19]],0)))=TRUE,"Form","")</f>
        <v/>
      </c>
      <c r="AV22" s="132" t="str">
        <f>IF(ISTEXT(INDEX('Abs Formation'!$B$4:$T$369,MATCH(AV$9*1,Tableau6[Date],0),MATCH(Tableau3[[#This Row],[Nom Prénom]],Tableau6[[#Headers],[Infirmière]:[Personne 19]],0)))=TRUE,"Form","")</f>
        <v/>
      </c>
      <c r="AW22" s="132" t="str">
        <f>IF(ISTEXT(INDEX('Abs Formation'!$B$4:$T$369,MATCH(AW$9*1,Tableau6[Date],0),MATCH(Tableau3[[#This Row],[Nom Prénom]],Tableau6[[#Headers],[Infirmière]:[Personne 19]],0)))=TRUE,"Form","")</f>
        <v/>
      </c>
      <c r="AX22" s="132" t="str">
        <f>IF(ISTEXT(INDEX('Abs Formation'!$B$4:$T$369,MATCH(AX$9*1,Tableau6[Date],0),MATCH(Tableau3[[#This Row],[Nom Prénom]],Tableau6[[#Headers],[Infirmière]:[Personne 19]],0)))=TRUE,"Form","")</f>
        <v/>
      </c>
      <c r="AY22" s="132" t="str">
        <f>IF(ISTEXT(INDEX('Abs Formation'!$B$4:$T$369,MATCH(AY$9*1,Tableau6[Date],0),MATCH(Tableau3[[#This Row],[Nom Prénom]],Tableau6[[#Headers],[Infirmière]:[Personne 19]],0)))=TRUE,"Form","")</f>
        <v/>
      </c>
      <c r="AZ22" s="132" t="str">
        <f>IF(ISTEXT(INDEX('Abs Formation'!$B$4:$T$369,MATCH(AZ$9*1,Tableau6[Date],0),MATCH(Tableau3[[#This Row],[Nom Prénom]],Tableau6[[#Headers],[Infirmière]:[Personne 19]],0)))=TRUE,"Form","")</f>
        <v/>
      </c>
      <c r="BA22" s="132" t="str">
        <f>IF(ISTEXT(INDEX('Abs Formation'!$B$4:$T$369,MATCH(BA$9*1,Tableau6[Date],0),MATCH(Tableau3[[#This Row],[Nom Prénom]],Tableau6[[#Headers],[Infirmière]:[Personne 19]],0)))=TRUE,"Form","")</f>
        <v/>
      </c>
      <c r="BB22" s="132" t="str">
        <f>IF(ISTEXT(INDEX('Abs Formation'!$B$4:$T$369,MATCH(BB$9*1,Tableau6[Date],0),MATCH(Tableau3[[#This Row],[Nom Prénom]],Tableau6[[#Headers],[Infirmière]:[Personne 19]],0)))=TRUE,"Form","")</f>
        <v/>
      </c>
      <c r="BC22" s="132" t="str">
        <f>IF(ISTEXT(INDEX('Abs Formation'!$B$4:$T$369,MATCH(BC$9*1,Tableau6[Date],0),MATCH(Tableau3[[#This Row],[Nom Prénom]],Tableau6[[#Headers],[Infirmière]:[Personne 19]],0)))=TRUE,"Form","")</f>
        <v/>
      </c>
      <c r="BD22" s="132" t="str">
        <f>IF(ISTEXT(INDEX('Abs Formation'!$B$4:$T$369,MATCH(BD$9*1,Tableau6[Date],0),MATCH(Tableau3[[#This Row],[Nom Prénom]],Tableau6[[#Headers],[Infirmière]:[Personne 19]],0)))=TRUE,"Form","")</f>
        <v/>
      </c>
      <c r="BE22" s="132" t="str">
        <f>IF(ISTEXT(INDEX('Abs Formation'!$B$4:$T$369,MATCH(BE$9*1,Tableau6[Date],0),MATCH(Tableau3[[#This Row],[Nom Prénom]],Tableau6[[#Headers],[Infirmière]:[Personne 19]],0)))=TRUE,"Form","")</f>
        <v/>
      </c>
      <c r="BF22" s="132" t="str">
        <f>IF(ISTEXT(INDEX('Abs Formation'!$B$4:$T$369,MATCH(BF$9*1,Tableau6[Date],0),MATCH(Tableau3[[#This Row],[Nom Prénom]],Tableau6[[#Headers],[Infirmière]:[Personne 19]],0)))=TRUE,"Form","")</f>
        <v/>
      </c>
      <c r="BG22" s="132" t="str">
        <f>IF(ISTEXT(INDEX('Abs Formation'!$B$4:$T$369,MATCH(BG$9*1,Tableau6[Date],0),MATCH(Tableau3[[#This Row],[Nom Prénom]],Tableau6[[#Headers],[Infirmière]:[Personne 19]],0)))=TRUE,"Form","")</f>
        <v/>
      </c>
      <c r="BH22" s="132" t="str">
        <f>IF(ISTEXT(INDEX('Abs Formation'!$B$4:$T$369,MATCH(BH$9*1,Tableau6[Date],0),MATCH(Tableau3[[#This Row],[Nom Prénom]],Tableau6[[#Headers],[Infirmière]:[Personne 19]],0)))=TRUE,"Form","")</f>
        <v/>
      </c>
      <c r="BI22" s="132" t="str">
        <f>IF(ISTEXT(INDEX('Abs Formation'!$B$4:$T$369,MATCH(BI$9*1,Tableau6[Date],0),MATCH(Tableau3[[#This Row],[Nom Prénom]],Tableau6[[#Headers],[Infirmière]:[Personne 19]],0)))=TRUE,"Form","")</f>
        <v/>
      </c>
      <c r="BJ22" s="132" t="str">
        <f>IF(ISTEXT(INDEX('Abs Formation'!$B$4:$T$369,MATCH(BJ$9*1,Tableau6[Date],0),MATCH(Tableau3[[#This Row],[Nom Prénom]],Tableau6[[#Headers],[Infirmière]:[Personne 19]],0)))=TRUE,"Form","")</f>
        <v/>
      </c>
      <c r="BK22" s="132" t="str">
        <f>IF(ISTEXT(INDEX('Abs Formation'!$B$4:$T$369,MATCH(BK$9*1,Tableau6[Date],0),MATCH(Tableau3[[#This Row],[Nom Prénom]],Tableau6[[#Headers],[Infirmière]:[Personne 19]],0)))=TRUE,"Form","")</f>
        <v/>
      </c>
      <c r="BL22" s="132" t="str">
        <f>IF(ISTEXT(INDEX('Abs Formation'!$B$4:$T$369,MATCH(BL$9*1,Tableau6[Date],0),MATCH(Tableau3[[#This Row],[Nom Prénom]],Tableau6[[#Headers],[Infirmière]:[Personne 19]],0)))=TRUE,"Form","")</f>
        <v/>
      </c>
      <c r="BM22" s="132" t="str">
        <f>IF(ISTEXT(INDEX('Abs Formation'!$B$4:$T$369,MATCH(BM$9*1,Tableau6[Date],0),MATCH(Tableau3[[#This Row],[Nom Prénom]],Tableau6[[#Headers],[Infirmière]:[Personne 19]],0)))=TRUE,"Form","")</f>
        <v/>
      </c>
      <c r="BN22" s="132" t="str">
        <f>IF(ISTEXT(INDEX('Abs Formation'!$B$4:$T$369,MATCH(BN$9*1,Tableau6[Date],0),MATCH(Tableau3[[#This Row],[Nom Prénom]],Tableau6[[#Headers],[Infirmière]:[Personne 19]],0)))=TRUE,"Form","")</f>
        <v/>
      </c>
      <c r="BO22" s="132" t="str">
        <f>IF(ISTEXT(INDEX('Abs Formation'!$B$4:$T$369,MATCH(BO$9*1,Tableau6[Date],0),MATCH(Tableau3[[#This Row],[Nom Prénom]],Tableau6[[#Headers],[Infirmière]:[Personne 19]],0)))=TRUE,"Form","")</f>
        <v/>
      </c>
      <c r="BP22" s="132" t="str">
        <f>IF(ISTEXT(INDEX('Abs Formation'!$B$4:$T$369,MATCH(BP$9*1,Tableau6[Date],0),MATCH(Tableau3[[#This Row],[Nom Prénom]],Tableau6[[#Headers],[Infirmière]:[Personne 19]],0)))=TRUE,"Form","")</f>
        <v/>
      </c>
      <c r="BQ22" s="132" t="str">
        <f>IF(ISTEXT(INDEX('Abs Formation'!$B$4:$T$369,MATCH(BQ$9*1,Tableau6[Date],0),MATCH(Tableau3[[#This Row],[Nom Prénom]],Tableau6[[#Headers],[Infirmière]:[Personne 19]],0)))=TRUE,"Form","")</f>
        <v/>
      </c>
      <c r="BR22" s="132" t="str">
        <f>IF(ISTEXT(INDEX('Abs Formation'!$B$4:$T$369,MATCH(BR$9*1,Tableau6[Date],0),MATCH(Tableau3[[#This Row],[Nom Prénom]],Tableau6[[#Headers],[Infirmière]:[Personne 19]],0)))=TRUE,"Form","")</f>
        <v/>
      </c>
      <c r="BS22" s="132" t="str">
        <f>IF(ISTEXT(INDEX('Abs Formation'!$B$4:$T$369,MATCH(BS$9*1,Tableau6[Date],0),MATCH(Tableau3[[#This Row],[Nom Prénom]],Tableau6[[#Headers],[Infirmière]:[Personne 19]],0)))=TRUE,"Form","")</f>
        <v/>
      </c>
      <c r="BT22" s="132" t="str">
        <f>IF(ISTEXT(INDEX('Abs Formation'!$B$4:$T$369,MATCH(BT$9*1,Tableau6[Date],0),MATCH(Tableau3[[#This Row],[Nom Prénom]],Tableau6[[#Headers],[Infirmière]:[Personne 19]],0)))=TRUE,"Form","")</f>
        <v/>
      </c>
      <c r="BU22" s="132" t="str">
        <f>IF(ISTEXT(INDEX('Abs Formation'!$B$4:$T$369,MATCH(BU$9*1,Tableau6[Date],0),MATCH(Tableau3[[#This Row],[Nom Prénom]],Tableau6[[#Headers],[Infirmière]:[Personne 19]],0)))=TRUE,"Form","")</f>
        <v/>
      </c>
      <c r="BV22" s="132" t="str">
        <f>IF(ISTEXT(INDEX('Abs Formation'!$B$4:$T$369,MATCH(BV$9*1,Tableau6[Date],0),MATCH(Tableau3[[#This Row],[Nom Prénom]],Tableau6[[#Headers],[Infirmière]:[Personne 19]],0)))=TRUE,"Form","")</f>
        <v/>
      </c>
      <c r="BW22" s="133" t="str">
        <f>IF(ISTEXT(INDEX('Abs Formation'!$B$4:$T$369,MATCH(BW$9*1,Tableau6[Date],0),MATCH(Tableau3[[#This Row],[Nom Prénom]],Tableau6[[#Headers],[Infirmière]:[Personne 19]],0)))=TRUE,"Form","")</f>
        <v/>
      </c>
      <c r="BX22" s="133" t="str">
        <f>IF(ISTEXT(INDEX('Abs Formation'!$B$4:$T$369,MATCH(BX$9*1,Tableau6[Date],0),MATCH(Tableau3[[#This Row],[Nom Prénom]],Tableau6[[#Headers],[Infirmière]:[Personne 19]],0)))=TRUE,"Form","")</f>
        <v/>
      </c>
      <c r="BY22" s="133" t="str">
        <f>IF(ISTEXT(INDEX('Abs Formation'!$B$4:$T$369,MATCH(BY$9*1,Tableau6[Date],0),MATCH(Tableau3[[#This Row],[Nom Prénom]],Tableau6[[#Headers],[Infirmière]:[Personne 19]],0)))=TRUE,"Form","")</f>
        <v/>
      </c>
      <c r="BZ22" s="133" t="str">
        <f>IF(ISTEXT(INDEX('Abs Formation'!$B$4:$T$369,MATCH(BZ$9*1,Tableau6[Date],0),MATCH(Tableau3[[#This Row],[Nom Prénom]],Tableau6[[#Headers],[Infirmière]:[Personne 19]],0)))=TRUE,"Form","")</f>
        <v/>
      </c>
      <c r="CA22" s="133" t="str">
        <f>IF(ISTEXT(INDEX('Abs Formation'!$B$4:$T$369,MATCH(CA$9*1,Tableau6[Date],0),MATCH(Tableau3[[#This Row],[Nom Prénom]],Tableau6[[#Headers],[Infirmière]:[Personne 19]],0)))=TRUE,"Form","")</f>
        <v/>
      </c>
      <c r="CB22" s="133" t="str">
        <f>IF(ISTEXT(INDEX('Abs Formation'!$B$4:$T$369,MATCH(CB$9*1,Tableau6[Date],0),MATCH(Tableau3[[#This Row],[Nom Prénom]],Tableau6[[#Headers],[Infirmière]:[Personne 19]],0)))=TRUE,"Form","")</f>
        <v/>
      </c>
      <c r="CC22" s="133" t="str">
        <f>IF(ISTEXT(INDEX('Abs Formation'!$B$4:$T$369,MATCH(CC$9*1,Tableau6[Date],0),MATCH(Tableau3[[#This Row],[Nom Prénom]],Tableau6[[#Headers],[Infirmière]:[Personne 19]],0)))=TRUE,"Form","")</f>
        <v/>
      </c>
      <c r="CD22" s="133" t="str">
        <f>IF(ISTEXT(INDEX('Abs Formation'!$B$4:$T$369,MATCH(CD$9*1,Tableau6[Date],0),MATCH(Tableau3[[#This Row],[Nom Prénom]],Tableau6[[#Headers],[Infirmière]:[Personne 19]],0)))=TRUE,"Form","")</f>
        <v/>
      </c>
      <c r="CE22" s="133" t="str">
        <f>IF(ISTEXT(INDEX('Abs Formation'!$B$4:$T$369,MATCH(CE$9*1,Tableau6[Date],0),MATCH(Tableau3[[#This Row],[Nom Prénom]],Tableau6[[#Headers],[Infirmière]:[Personne 19]],0)))=TRUE,"Form","")</f>
        <v/>
      </c>
      <c r="CF22" s="133" t="str">
        <f>IF(ISTEXT(INDEX('Abs Formation'!$B$4:$T$369,MATCH(CF$9*1,Tableau6[Date],0),MATCH(Tableau3[[#This Row],[Nom Prénom]],Tableau6[[#Headers],[Infirmière]:[Personne 19]],0)))=TRUE,"Form","")</f>
        <v/>
      </c>
      <c r="CG22" s="133" t="str">
        <f>IF(ISTEXT(INDEX('Abs Formation'!$B$4:$T$369,MATCH(CG$9*1,Tableau6[Date],0),MATCH(Tableau3[[#This Row],[Nom Prénom]],Tableau6[[#Headers],[Infirmière]:[Personne 19]],0)))=TRUE,"Form","")</f>
        <v/>
      </c>
      <c r="CH22" s="133" t="str">
        <f>IF(ISTEXT(INDEX('Abs Formation'!$B$4:$T$369,MATCH(CH$9*1,Tableau6[Date],0),MATCH(Tableau3[[#This Row],[Nom Prénom]],Tableau6[[#Headers],[Infirmière]:[Personne 19]],0)))=TRUE,"Form","")</f>
        <v/>
      </c>
      <c r="CI22" s="133" t="str">
        <f>IF(ISTEXT(INDEX('Abs Formation'!$B$4:$T$369,MATCH(CI$9*1,Tableau6[Date],0),MATCH(Tableau3[[#This Row],[Nom Prénom]],Tableau6[[#Headers],[Infirmière]:[Personne 19]],0)))=TRUE,"Form","")</f>
        <v/>
      </c>
      <c r="CJ22" s="133" t="str">
        <f>IF(ISTEXT(INDEX('Abs Formation'!$B$4:$T$369,MATCH(CJ$9*1,Tableau6[Date],0),MATCH(Tableau3[[#This Row],[Nom Prénom]],Tableau6[[#Headers],[Infirmière]:[Personne 19]],0)))=TRUE,"Form","")</f>
        <v/>
      </c>
      <c r="CK22" s="133" t="str">
        <f>IF(ISTEXT(INDEX('Abs Formation'!$B$4:$T$369,MATCH(CK$9*1,Tableau6[Date],0),MATCH(Tableau3[[#This Row],[Nom Prénom]],Tableau6[[#Headers],[Infirmière]:[Personne 19]],0)))=TRUE,"Form","")</f>
        <v/>
      </c>
      <c r="CL22" s="133" t="str">
        <f>IF(ISTEXT(INDEX('Abs Formation'!$B$4:$T$369,MATCH(CL$9*1,Tableau6[Date],0),MATCH(Tableau3[[#This Row],[Nom Prénom]],Tableau6[[#Headers],[Infirmière]:[Personne 19]],0)))=TRUE,"Form","")</f>
        <v/>
      </c>
      <c r="CM22" s="133" t="str">
        <f>IF(ISTEXT(INDEX('Abs Formation'!$B$4:$T$369,MATCH(CM$9*1,Tableau6[Date],0),MATCH(Tableau3[[#This Row],[Nom Prénom]],Tableau6[[#Headers],[Infirmière]:[Personne 19]],0)))=TRUE,"Form","")</f>
        <v/>
      </c>
      <c r="CN22" s="133" t="str">
        <f>IF(ISTEXT(INDEX('Abs Formation'!$B$4:$T$369,MATCH(CN$9*1,Tableau6[Date],0),MATCH(Tableau3[[#This Row],[Nom Prénom]],Tableau6[[#Headers],[Infirmière]:[Personne 19]],0)))=TRUE,"Form","")</f>
        <v/>
      </c>
      <c r="CO22" s="133" t="str">
        <f>IF(ISTEXT(INDEX('Abs Formation'!$B$4:$T$369,MATCH(CO$9*1,Tableau6[Date],0),MATCH(Tableau3[[#This Row],[Nom Prénom]],Tableau6[[#Headers],[Infirmière]:[Personne 19]],0)))=TRUE,"Form","")</f>
        <v/>
      </c>
      <c r="CP22" s="133" t="str">
        <f>IF(ISTEXT(INDEX('Abs Formation'!$B$4:$T$369,MATCH(CP$9*1,Tableau6[Date],0),MATCH(Tableau3[[#This Row],[Nom Prénom]],Tableau6[[#Headers],[Infirmière]:[Personne 19]],0)))=TRUE,"Form","")</f>
        <v/>
      </c>
      <c r="CQ22" s="133" t="str">
        <f>IF(ISTEXT(INDEX('Abs Formation'!$B$4:$T$369,MATCH(CQ$9*1,Tableau6[Date],0),MATCH(Tableau3[[#This Row],[Nom Prénom]],Tableau6[[#Headers],[Infirmière]:[Personne 19]],0)))=TRUE,"Form","")</f>
        <v/>
      </c>
      <c r="CR22" s="133" t="str">
        <f>IF(ISTEXT(INDEX('Abs Formation'!$B$4:$T$369,MATCH(CR$9*1,Tableau6[Date],0),MATCH(Tableau3[[#This Row],[Nom Prénom]],Tableau6[[#Headers],[Infirmière]:[Personne 19]],0)))=TRUE,"Form","")</f>
        <v/>
      </c>
      <c r="CS22" s="133" t="str">
        <f>IF(ISTEXT(INDEX('Abs Formation'!$B$4:$T$369,MATCH(CS$9*1,Tableau6[Date],0),MATCH(Tableau3[[#This Row],[Nom Prénom]],Tableau6[[#Headers],[Infirmière]:[Personne 19]],0)))=TRUE,"Form","")</f>
        <v/>
      </c>
      <c r="CT22" s="133" t="str">
        <f>IF(ISTEXT(INDEX('Abs Formation'!$B$4:$T$369,MATCH(CT$9*1,Tableau6[Date],0),MATCH(Tableau3[[#This Row],[Nom Prénom]],Tableau6[[#Headers],[Infirmière]:[Personne 19]],0)))=TRUE,"Form","")</f>
        <v/>
      </c>
      <c r="CU22" s="133" t="str">
        <f>IF(ISTEXT(INDEX('Abs Formation'!$B$4:$T$369,MATCH(CU$9*1,Tableau6[Date],0),MATCH(Tableau3[[#This Row],[Nom Prénom]],Tableau6[[#Headers],[Infirmière]:[Personne 19]],0)))=TRUE,"Form","")</f>
        <v/>
      </c>
      <c r="CV22" s="133" t="str">
        <f>IF(ISTEXT(INDEX('Abs Formation'!$B$4:$T$369,MATCH(CV$9*1,Tableau6[Date],0),MATCH(Tableau3[[#This Row],[Nom Prénom]],Tableau6[[#Headers],[Infirmière]:[Personne 19]],0)))=TRUE,"Form","")</f>
        <v/>
      </c>
      <c r="CW22" s="133" t="str">
        <f>IF(ISTEXT(INDEX('Abs Formation'!$B$4:$T$369,MATCH(CW$9*1,Tableau6[Date],0),MATCH(Tableau3[[#This Row],[Nom Prénom]],Tableau6[[#Headers],[Infirmière]:[Personne 19]],0)))=TRUE,"Form","")</f>
        <v/>
      </c>
      <c r="CX22" s="133" t="str">
        <f>IF(ISTEXT(INDEX('Abs Formation'!$B$4:$T$369,MATCH(CX$9*1,Tableau6[Date],0),MATCH(Tableau3[[#This Row],[Nom Prénom]],Tableau6[[#Headers],[Infirmière]:[Personne 19]],0)))=TRUE,"Form","")</f>
        <v/>
      </c>
      <c r="CY22" s="133" t="str">
        <f>IF(ISTEXT(INDEX('Abs Formation'!$B$4:$T$369,MATCH(CY$9*1,Tableau6[Date],0),MATCH(Tableau3[[#This Row],[Nom Prénom]],Tableau6[[#Headers],[Infirmière]:[Personne 19]],0)))=TRUE,"Form","")</f>
        <v/>
      </c>
      <c r="CZ22" s="133" t="str">
        <f>IF(ISTEXT(INDEX('Abs Formation'!$B$4:$T$369,MATCH(CZ$9*1,Tableau6[Date],0),MATCH(Tableau3[[#This Row],[Nom Prénom]],Tableau6[[#Headers],[Infirmière]:[Personne 19]],0)))=TRUE,"Form","")</f>
        <v/>
      </c>
      <c r="DA22" s="133" t="str">
        <f>IF(ISTEXT(INDEX('Abs Formation'!$B$4:$T$369,MATCH(DA$9*1,Tableau6[Date],0),MATCH(Tableau3[[#This Row],[Nom Prénom]],Tableau6[[#Headers],[Infirmière]:[Personne 19]],0)))=TRUE,"Form","")</f>
        <v/>
      </c>
      <c r="DB22" s="134" t="str">
        <f>IF(ISTEXT(INDEX('Abs Formation'!$B$4:$T$369,MATCH(DB$9*1,Tableau6[Date],0),MATCH(Tableau3[[#This Row],[Nom Prénom]],Tableau6[[#Headers],[Infirmière]:[Personne 19]],0)))=TRUE,"Form","")</f>
        <v/>
      </c>
      <c r="DC22" s="134" t="str">
        <f>IF(ISTEXT(INDEX('Abs Formation'!$B$4:$T$369,MATCH(DC$9*1,Tableau6[Date],0),MATCH(Tableau3[[#This Row],[Nom Prénom]],Tableau6[[#Headers],[Infirmière]:[Personne 19]],0)))=TRUE,"Form","")</f>
        <v/>
      </c>
      <c r="DD22" s="134" t="str">
        <f>IF(ISTEXT(INDEX('Abs Formation'!$B$4:$T$369,MATCH(DD$9*1,Tableau6[Date],0),MATCH(Tableau3[[#This Row],[Nom Prénom]],Tableau6[[#Headers],[Infirmière]:[Personne 19]],0)))=TRUE,"Form","")</f>
        <v/>
      </c>
      <c r="DE22" s="134" t="str">
        <f>IF(ISTEXT(INDEX('Abs Formation'!$B$4:$T$369,MATCH(DE$9*1,Tableau6[Date],0),MATCH(Tableau3[[#This Row],[Nom Prénom]],Tableau6[[#Headers],[Infirmière]:[Personne 19]],0)))=TRUE,"Form","")</f>
        <v/>
      </c>
      <c r="DF22" s="134" t="str">
        <f>IF(ISTEXT(INDEX('Abs Formation'!$B$4:$T$369,MATCH(DF$9*1,Tableau6[Date],0),MATCH(Tableau3[[#This Row],[Nom Prénom]],Tableau6[[#Headers],[Infirmière]:[Personne 19]],0)))=TRUE,"Form","")</f>
        <v/>
      </c>
      <c r="DG22" s="134" t="str">
        <f>IF(ISTEXT(INDEX('Abs Formation'!$B$4:$T$369,MATCH(DG$9*1,Tableau6[Date],0),MATCH(Tableau3[[#This Row],[Nom Prénom]],Tableau6[[#Headers],[Infirmière]:[Personne 19]],0)))=TRUE,"Form","")</f>
        <v/>
      </c>
      <c r="DH22" s="134" t="str">
        <f>IF(ISTEXT(INDEX('Abs Formation'!$B$4:$T$369,MATCH(DH$9*1,Tableau6[Date],0),MATCH(Tableau3[[#This Row],[Nom Prénom]],Tableau6[[#Headers],[Infirmière]:[Personne 19]],0)))=TRUE,"Form","")</f>
        <v/>
      </c>
      <c r="DI22" s="134" t="str">
        <f>IF(ISTEXT(INDEX('Abs Formation'!$B$4:$T$369,MATCH(DI$9*1,Tableau6[Date],0),MATCH(Tableau3[[#This Row],[Nom Prénom]],Tableau6[[#Headers],[Infirmière]:[Personne 19]],0)))=TRUE,"Form","")</f>
        <v/>
      </c>
      <c r="DJ22" s="134" t="str">
        <f>IF(ISTEXT(INDEX('Abs Formation'!$B$4:$T$369,MATCH(DJ$9*1,Tableau6[Date],0),MATCH(Tableau3[[#This Row],[Nom Prénom]],Tableau6[[#Headers],[Infirmière]:[Personne 19]],0)))=TRUE,"Form","")</f>
        <v/>
      </c>
      <c r="DK22" s="134" t="str">
        <f>IF(ISTEXT(INDEX('Abs Formation'!$B$4:$T$369,MATCH(DK$9*1,Tableau6[Date],0),MATCH(Tableau3[[#This Row],[Nom Prénom]],Tableau6[[#Headers],[Infirmière]:[Personne 19]],0)))=TRUE,"Form","")</f>
        <v/>
      </c>
      <c r="DL22" s="134" t="str">
        <f>IF(ISTEXT(INDEX('Abs Formation'!$B$4:$T$369,MATCH(DL$9*1,Tableau6[Date],0),MATCH(Tableau3[[#This Row],[Nom Prénom]],Tableau6[[#Headers],[Infirmière]:[Personne 19]],0)))=TRUE,"Form","")</f>
        <v/>
      </c>
      <c r="DM22" s="134" t="str">
        <f>IF(ISTEXT(INDEX('Abs Formation'!$B$4:$T$369,MATCH(DM$9*1,Tableau6[Date],0),MATCH(Tableau3[[#This Row],[Nom Prénom]],Tableau6[[#Headers],[Infirmière]:[Personne 19]],0)))=TRUE,"Form","")</f>
        <v/>
      </c>
      <c r="DN22" s="134" t="str">
        <f>IF(ISTEXT(INDEX('Abs Formation'!$B$4:$T$369,MATCH(DN$9*1,Tableau6[Date],0),MATCH(Tableau3[[#This Row],[Nom Prénom]],Tableau6[[#Headers],[Infirmière]:[Personne 19]],0)))=TRUE,"Form","")</f>
        <v/>
      </c>
      <c r="DO22" s="134" t="str">
        <f>IF(ISTEXT(INDEX('Abs Formation'!$B$4:$T$369,MATCH(DO$9*1,Tableau6[Date],0),MATCH(Tableau3[[#This Row],[Nom Prénom]],Tableau6[[#Headers],[Infirmière]:[Personne 19]],0)))=TRUE,"Form","")</f>
        <v/>
      </c>
      <c r="DP22" s="134" t="str">
        <f>IF(ISTEXT(INDEX('Abs Formation'!$B$4:$T$369,MATCH(DP$9*1,Tableau6[Date],0),MATCH(Tableau3[[#This Row],[Nom Prénom]],Tableau6[[#Headers],[Infirmière]:[Personne 19]],0)))=TRUE,"Form","")</f>
        <v/>
      </c>
      <c r="DQ22" s="134" t="str">
        <f>IF(ISTEXT(INDEX('Abs Formation'!$B$4:$T$369,MATCH(DQ$9*1,Tableau6[Date],0),MATCH(Tableau3[[#This Row],[Nom Prénom]],Tableau6[[#Headers],[Infirmière]:[Personne 19]],0)))=TRUE,"Form","")</f>
        <v/>
      </c>
      <c r="DR22" s="134" t="str">
        <f>IF(ISTEXT(INDEX('Abs Formation'!$B$4:$T$369,MATCH(DR$9*1,Tableau6[Date],0),MATCH(Tableau3[[#This Row],[Nom Prénom]],Tableau6[[#Headers],[Infirmière]:[Personne 19]],0)))=TRUE,"Form","")</f>
        <v/>
      </c>
      <c r="DS22" s="134" t="str">
        <f>IF(ISTEXT(INDEX('Abs Formation'!$B$4:$T$369,MATCH(DS$9*1,Tableau6[Date],0),MATCH(Tableau3[[#This Row],[Nom Prénom]],Tableau6[[#Headers],[Infirmière]:[Personne 19]],0)))=TRUE,"Form","")</f>
        <v/>
      </c>
      <c r="DT22" s="134" t="str">
        <f>IF(ISTEXT(INDEX('Abs Formation'!$B$4:$T$369,MATCH(DT$9*1,Tableau6[Date],0),MATCH(Tableau3[[#This Row],[Nom Prénom]],Tableau6[[#Headers],[Infirmière]:[Personne 19]],0)))=TRUE,"Form","")</f>
        <v/>
      </c>
      <c r="DU22" s="134" t="str">
        <f>IF(ISTEXT(INDEX('Abs Formation'!$B$4:$T$369,MATCH(DU$9*1,Tableau6[Date],0),MATCH(Tableau3[[#This Row],[Nom Prénom]],Tableau6[[#Headers],[Infirmière]:[Personne 19]],0)))=TRUE,"Form","")</f>
        <v/>
      </c>
      <c r="DV22" s="134" t="str">
        <f>IF(ISTEXT(INDEX('Abs Formation'!$B$4:$T$369,MATCH(DV$9*1,Tableau6[Date],0),MATCH(Tableau3[[#This Row],[Nom Prénom]],Tableau6[[#Headers],[Infirmière]:[Personne 19]],0)))=TRUE,"Form","")</f>
        <v/>
      </c>
      <c r="DW22" s="134" t="str">
        <f>IF(ISTEXT(INDEX('Abs Formation'!$B$4:$T$369,MATCH(DW$9*1,Tableau6[Date],0),MATCH(Tableau3[[#This Row],[Nom Prénom]],Tableau6[[#Headers],[Infirmière]:[Personne 19]],0)))=TRUE,"Form","")</f>
        <v/>
      </c>
      <c r="DX22" s="134" t="str">
        <f>IF(ISTEXT(INDEX('Abs Formation'!$B$4:$T$369,MATCH(DX$9*1,Tableau6[Date],0),MATCH(Tableau3[[#This Row],[Nom Prénom]],Tableau6[[#Headers],[Infirmière]:[Personne 19]],0)))=TRUE,"Form","")</f>
        <v/>
      </c>
      <c r="DY22" s="134" t="str">
        <f>IF(ISTEXT(INDEX('Abs Formation'!$B$4:$T$369,MATCH(DY$9*1,Tableau6[Date],0),MATCH(Tableau3[[#This Row],[Nom Prénom]],Tableau6[[#Headers],[Infirmière]:[Personne 19]],0)))=TRUE,"Form","")</f>
        <v/>
      </c>
      <c r="DZ22" s="134" t="str">
        <f>IF(ISTEXT(INDEX('Abs Formation'!$B$4:$T$369,MATCH(DZ$9*1,Tableau6[Date],0),MATCH(Tableau3[[#This Row],[Nom Prénom]],Tableau6[[#Headers],[Infirmière]:[Personne 19]],0)))=TRUE,"Form","")</f>
        <v/>
      </c>
      <c r="EA22" s="134" t="str">
        <f>IF(ISTEXT(INDEX('Abs Formation'!$B$4:$T$369,MATCH(EA$9*1,Tableau6[Date],0),MATCH(Tableau3[[#This Row],[Nom Prénom]],Tableau6[[#Headers],[Infirmière]:[Personne 19]],0)))=TRUE,"Form","")</f>
        <v/>
      </c>
      <c r="EB22" s="134" t="str">
        <f>IF(ISTEXT(INDEX('Abs Formation'!$B$4:$T$369,MATCH(EB$9*1,Tableau6[Date],0),MATCH(Tableau3[[#This Row],[Nom Prénom]],Tableau6[[#Headers],[Infirmière]:[Personne 19]],0)))=TRUE,"Form","")</f>
        <v/>
      </c>
      <c r="EC22" s="134" t="str">
        <f>IF(ISTEXT(INDEX('Abs Formation'!$B$4:$T$369,MATCH(EC$9*1,Tableau6[Date],0),MATCH(Tableau3[[#This Row],[Nom Prénom]],Tableau6[[#Headers],[Infirmière]:[Personne 19]],0)))=TRUE,"Form","")</f>
        <v/>
      </c>
      <c r="ED22" s="134" t="str">
        <f>IF(ISTEXT(INDEX('Abs Formation'!$B$4:$T$369,MATCH(ED$9*1,Tableau6[Date],0),MATCH(Tableau3[[#This Row],[Nom Prénom]],Tableau6[[#Headers],[Infirmière]:[Personne 19]],0)))=TRUE,"Form","")</f>
        <v/>
      </c>
      <c r="EE22" s="134" t="str">
        <f>IF(ISTEXT(INDEX('Abs Formation'!$B$4:$T$369,MATCH(EE$9*1,Tableau6[Date],0),MATCH(Tableau3[[#This Row],[Nom Prénom]],Tableau6[[#Headers],[Infirmière]:[Personne 19]],0)))=TRUE,"Form","")</f>
        <v/>
      </c>
      <c r="EF22" s="135" t="str">
        <f>IF(ISTEXT(INDEX('Abs Formation'!$B$4:$T$369,MATCH(EF$9*1,Tableau6[Date],0),MATCH(Tableau3[[#This Row],[Nom Prénom]],Tableau6[[#Headers],[Infirmière]:[Personne 19]],0)))=TRUE,"Form","")</f>
        <v/>
      </c>
      <c r="EG22" s="135" t="str">
        <f>IF(ISTEXT(INDEX('Abs Formation'!$B$4:$T$369,MATCH(EG$9*1,Tableau6[Date],0),MATCH(Tableau3[[#This Row],[Nom Prénom]],Tableau6[[#Headers],[Infirmière]:[Personne 19]],0)))=TRUE,"Form","")</f>
        <v/>
      </c>
      <c r="EH22" s="135" t="str">
        <f>IF(ISTEXT(INDEX('Abs Formation'!$B$4:$T$369,MATCH(EH$9*1,Tableau6[Date],0),MATCH(Tableau3[[#This Row],[Nom Prénom]],Tableau6[[#Headers],[Infirmière]:[Personne 19]],0)))=TRUE,"Form","")</f>
        <v/>
      </c>
      <c r="EI22" s="135" t="str">
        <f>IF(ISTEXT(INDEX('Abs Formation'!$B$4:$T$369,MATCH(EI$9*1,Tableau6[Date],0),MATCH(Tableau3[[#This Row],[Nom Prénom]],Tableau6[[#Headers],[Infirmière]:[Personne 19]],0)))=TRUE,"Form","")</f>
        <v/>
      </c>
      <c r="EJ22" s="135" t="str">
        <f>IF(ISTEXT(INDEX('Abs Formation'!$B$4:$T$369,MATCH(EJ$9*1,Tableau6[Date],0),MATCH(Tableau3[[#This Row],[Nom Prénom]],Tableau6[[#Headers],[Infirmière]:[Personne 19]],0)))=TRUE,"Form","")</f>
        <v/>
      </c>
      <c r="EK22" s="135" t="str">
        <f>IF(ISTEXT(INDEX('Abs Formation'!$B$4:$T$369,MATCH(EK$9*1,Tableau6[Date],0),MATCH(Tableau3[[#This Row],[Nom Prénom]],Tableau6[[#Headers],[Infirmière]:[Personne 19]],0)))=TRUE,"Form","")</f>
        <v/>
      </c>
      <c r="EL22" s="135" t="str">
        <f>IF(ISTEXT(INDEX('Abs Formation'!$B$4:$T$369,MATCH(EL$9*1,Tableau6[Date],0),MATCH(Tableau3[[#This Row],[Nom Prénom]],Tableau6[[#Headers],[Infirmière]:[Personne 19]],0)))=TRUE,"Form","")</f>
        <v/>
      </c>
      <c r="EM22" s="135" t="str">
        <f>IF(ISTEXT(INDEX('Abs Formation'!$B$4:$T$369,MATCH(EM$9*1,Tableau6[Date],0),MATCH(Tableau3[[#This Row],[Nom Prénom]],Tableau6[[#Headers],[Infirmière]:[Personne 19]],0)))=TRUE,"Form","")</f>
        <v/>
      </c>
      <c r="EN22" s="135" t="str">
        <f>IF(ISTEXT(INDEX('Abs Formation'!$B$4:$T$369,MATCH(EN$9*1,Tableau6[Date],0),MATCH(Tableau3[[#This Row],[Nom Prénom]],Tableau6[[#Headers],[Infirmière]:[Personne 19]],0)))=TRUE,"Form","")</f>
        <v/>
      </c>
      <c r="EO22" s="135" t="str">
        <f>IF(ISTEXT(INDEX('Abs Formation'!$B$4:$T$369,MATCH(EO$9*1,Tableau6[Date],0),MATCH(Tableau3[[#This Row],[Nom Prénom]],Tableau6[[#Headers],[Infirmière]:[Personne 19]],0)))=TRUE,"Form","")</f>
        <v/>
      </c>
      <c r="EP22" s="135" t="str">
        <f>IF(ISTEXT(INDEX('Abs Formation'!$B$4:$T$369,MATCH(EP$9*1,Tableau6[Date],0),MATCH(Tableau3[[#This Row],[Nom Prénom]],Tableau6[[#Headers],[Infirmière]:[Personne 19]],0)))=TRUE,"Form","")</f>
        <v/>
      </c>
      <c r="EQ22" s="135" t="str">
        <f>IF(ISTEXT(INDEX('Abs Formation'!$B$4:$T$369,MATCH(EQ$9*1,Tableau6[Date],0),MATCH(Tableau3[[#This Row],[Nom Prénom]],Tableau6[[#Headers],[Infirmière]:[Personne 19]],0)))=TRUE,"Form","")</f>
        <v/>
      </c>
      <c r="ER22" s="135" t="str">
        <f>IF(ISTEXT(INDEX('Abs Formation'!$B$4:$T$369,MATCH(ER$9*1,Tableau6[Date],0),MATCH(Tableau3[[#This Row],[Nom Prénom]],Tableau6[[#Headers],[Infirmière]:[Personne 19]],0)))=TRUE,"Form","")</f>
        <v/>
      </c>
      <c r="ES22" s="135" t="str">
        <f>IF(ISTEXT(INDEX('Abs Formation'!$B$4:$T$369,MATCH(ES$9*1,Tableau6[Date],0),MATCH(Tableau3[[#This Row],[Nom Prénom]],Tableau6[[#Headers],[Infirmière]:[Personne 19]],0)))=TRUE,"Form","")</f>
        <v/>
      </c>
      <c r="ET22" s="135" t="str">
        <f>IF(ISTEXT(INDEX('Abs Formation'!$B$4:$T$369,MATCH(ET$9*1,Tableau6[Date],0),MATCH(Tableau3[[#This Row],[Nom Prénom]],Tableau6[[#Headers],[Infirmière]:[Personne 19]],0)))=TRUE,"Form","")</f>
        <v/>
      </c>
      <c r="EU22" s="135" t="str">
        <f>IF(ISTEXT(INDEX('Abs Formation'!$B$4:$T$369,MATCH(EU$9*1,Tableau6[Date],0),MATCH(Tableau3[[#This Row],[Nom Prénom]],Tableau6[[#Headers],[Infirmière]:[Personne 19]],0)))=TRUE,"Form","")</f>
        <v/>
      </c>
      <c r="EV22" s="135" t="str">
        <f>IF(ISTEXT(INDEX('Abs Formation'!$B$4:$T$369,MATCH(EV$9*1,Tableau6[Date],0),MATCH(Tableau3[[#This Row],[Nom Prénom]],Tableau6[[#Headers],[Infirmière]:[Personne 19]],0)))=TRUE,"Form","")</f>
        <v/>
      </c>
      <c r="EW22" s="135" t="str">
        <f>IF(ISTEXT(INDEX('Abs Formation'!$B$4:$T$369,MATCH(EW$9*1,Tableau6[Date],0),MATCH(Tableau3[[#This Row],[Nom Prénom]],Tableau6[[#Headers],[Infirmière]:[Personne 19]],0)))=TRUE,"Form","")</f>
        <v/>
      </c>
      <c r="EX22" s="135" t="str">
        <f>IF(ISTEXT(INDEX('Abs Formation'!$B$4:$T$369,MATCH(EX$9*1,Tableau6[Date],0),MATCH(Tableau3[[#This Row],[Nom Prénom]],Tableau6[[#Headers],[Infirmière]:[Personne 19]],0)))=TRUE,"Form","")</f>
        <v/>
      </c>
      <c r="EY22" s="135" t="str">
        <f>IF(ISTEXT(INDEX('Abs Formation'!$B$4:$T$369,MATCH(EY$9*1,Tableau6[Date],0),MATCH(Tableau3[[#This Row],[Nom Prénom]],Tableau6[[#Headers],[Infirmière]:[Personne 19]],0)))=TRUE,"Form","")</f>
        <v/>
      </c>
      <c r="EZ22" s="135" t="str">
        <f>IF(ISTEXT(INDEX('Abs Formation'!$B$4:$T$369,MATCH(EZ$9*1,Tableau6[Date],0),MATCH(Tableau3[[#This Row],[Nom Prénom]],Tableau6[[#Headers],[Infirmière]:[Personne 19]],0)))=TRUE,"Form","")</f>
        <v/>
      </c>
      <c r="FA22" s="135" t="str">
        <f>IF(ISTEXT(INDEX('Abs Formation'!$B$4:$T$369,MATCH(FA$9*1,Tableau6[Date],0),MATCH(Tableau3[[#This Row],[Nom Prénom]],Tableau6[[#Headers],[Infirmière]:[Personne 19]],0)))=TRUE,"Form","")</f>
        <v/>
      </c>
      <c r="FB22" s="135" t="str">
        <f>IF(ISTEXT(INDEX('Abs Formation'!$B$4:$T$369,MATCH(FB$9*1,Tableau6[Date],0),MATCH(Tableau3[[#This Row],[Nom Prénom]],Tableau6[[#Headers],[Infirmière]:[Personne 19]],0)))=TRUE,"Form","")</f>
        <v/>
      </c>
      <c r="FC22" s="135" t="str">
        <f>IF(ISTEXT(INDEX('Abs Formation'!$B$4:$T$369,MATCH(FC$9*1,Tableau6[Date],0),MATCH(Tableau3[[#This Row],[Nom Prénom]],Tableau6[[#Headers],[Infirmière]:[Personne 19]],0)))=TRUE,"Form","")</f>
        <v/>
      </c>
      <c r="FD22" s="135" t="str">
        <f>IF(ISTEXT(INDEX('Abs Formation'!$B$4:$T$369,MATCH(FD$9*1,Tableau6[Date],0),MATCH(Tableau3[[#This Row],[Nom Prénom]],Tableau6[[#Headers],[Infirmière]:[Personne 19]],0)))=TRUE,"Form","")</f>
        <v/>
      </c>
      <c r="FE22" s="135" t="str">
        <f>IF(ISTEXT(INDEX('Abs Formation'!$B$4:$T$369,MATCH(FE$9*1,Tableau6[Date],0),MATCH(Tableau3[[#This Row],[Nom Prénom]],Tableau6[[#Headers],[Infirmière]:[Personne 19]],0)))=TRUE,"Form","")</f>
        <v/>
      </c>
      <c r="FF22" s="135" t="str">
        <f>IF(ISTEXT(INDEX('Abs Formation'!$B$4:$T$369,MATCH(FF$9*1,Tableau6[Date],0),MATCH(Tableau3[[#This Row],[Nom Prénom]],Tableau6[[#Headers],[Infirmière]:[Personne 19]],0)))=TRUE,"Form","")</f>
        <v/>
      </c>
      <c r="FG22" s="135" t="str">
        <f>IF(ISTEXT(INDEX('Abs Formation'!$B$4:$T$369,MATCH(FG$9*1,Tableau6[Date],0),MATCH(Tableau3[[#This Row],[Nom Prénom]],Tableau6[[#Headers],[Infirmière]:[Personne 19]],0)))=TRUE,"Form","")</f>
        <v/>
      </c>
      <c r="FH22" s="135" t="str">
        <f>IF(ISTEXT(INDEX('Abs Formation'!$B$4:$T$369,MATCH(FH$9*1,Tableau6[Date],0),MATCH(Tableau3[[#This Row],[Nom Prénom]],Tableau6[[#Headers],[Infirmière]:[Personne 19]],0)))=TRUE,"Form","")</f>
        <v/>
      </c>
      <c r="FI22" s="135" t="str">
        <f>IF(ISTEXT(INDEX('Abs Formation'!$B$4:$T$369,MATCH(FI$9*1,Tableau6[Date],0),MATCH(Tableau3[[#This Row],[Nom Prénom]],Tableau6[[#Headers],[Infirmière]:[Personne 19]],0)))=TRUE,"Form","")</f>
        <v/>
      </c>
      <c r="FJ22" s="135" t="str">
        <f>IF(ISTEXT(INDEX('Abs Formation'!$B$4:$T$369,MATCH(FJ$9*1,Tableau6[Date],0),MATCH(Tableau3[[#This Row],[Nom Prénom]],Tableau6[[#Headers],[Infirmière]:[Personne 19]],0)))=TRUE,"Form","")</f>
        <v/>
      </c>
      <c r="FK22" s="136" t="str">
        <f>IF(ISTEXT(INDEX('Abs Formation'!$B$4:$T$369,MATCH(FK$9*1,Tableau6[Date],0),MATCH(Tableau3[[#This Row],[Nom Prénom]],Tableau6[[#Headers],[Infirmière]:[Personne 19]],0)))=TRUE,"Form","")</f>
        <v/>
      </c>
      <c r="FL22" s="136" t="str">
        <f>IF(ISTEXT(INDEX('Abs Formation'!$B$4:$T$369,MATCH(FL$9*1,Tableau6[Date],0),MATCH(Tableau3[[#This Row],[Nom Prénom]],Tableau6[[#Headers],[Infirmière]:[Personne 19]],0)))=TRUE,"Form","")</f>
        <v/>
      </c>
      <c r="FM22" s="136" t="str">
        <f>IF(ISTEXT(INDEX('Abs Formation'!$B$4:$T$369,MATCH(FM$9*1,Tableau6[Date],0),MATCH(Tableau3[[#This Row],[Nom Prénom]],Tableau6[[#Headers],[Infirmière]:[Personne 19]],0)))=TRUE,"Form","")</f>
        <v/>
      </c>
      <c r="FN22" s="136" t="str">
        <f>IF(ISTEXT(INDEX('Abs Formation'!$B$4:$T$369,MATCH(FN$9*1,Tableau6[Date],0),MATCH(Tableau3[[#This Row],[Nom Prénom]],Tableau6[[#Headers],[Infirmière]:[Personne 19]],0)))=TRUE,"Form","")</f>
        <v/>
      </c>
      <c r="FO22" s="136" t="str">
        <f>IF(ISTEXT(INDEX('Abs Formation'!$B$4:$T$369,MATCH(FO$9*1,Tableau6[Date],0),MATCH(Tableau3[[#This Row],[Nom Prénom]],Tableau6[[#Headers],[Infirmière]:[Personne 19]],0)))=TRUE,"Form","")</f>
        <v/>
      </c>
      <c r="FP22" s="136" t="str">
        <f>IF(ISTEXT(INDEX('Abs Formation'!$B$4:$T$369,MATCH(FP$9*1,Tableau6[Date],0),MATCH(Tableau3[[#This Row],[Nom Prénom]],Tableau6[[#Headers],[Infirmière]:[Personne 19]],0)))=TRUE,"Form","")</f>
        <v/>
      </c>
      <c r="FQ22" s="136" t="str">
        <f>IF(ISTEXT(INDEX('Abs Formation'!$B$4:$T$369,MATCH(FQ$9*1,Tableau6[Date],0),MATCH(Tableau3[[#This Row],[Nom Prénom]],Tableau6[[#Headers],[Infirmière]:[Personne 19]],0)))=TRUE,"Form","")</f>
        <v/>
      </c>
      <c r="FR22" s="136" t="str">
        <f>IF(ISTEXT(INDEX('Abs Formation'!$B$4:$T$369,MATCH(FR$9*1,Tableau6[Date],0),MATCH(Tableau3[[#This Row],[Nom Prénom]],Tableau6[[#Headers],[Infirmière]:[Personne 19]],0)))=TRUE,"Form","")</f>
        <v/>
      </c>
      <c r="FS22" s="136" t="str">
        <f>IF(ISTEXT(INDEX('Abs Formation'!$B$4:$T$369,MATCH(FS$9*1,Tableau6[Date],0),MATCH(Tableau3[[#This Row],[Nom Prénom]],Tableau6[[#Headers],[Infirmière]:[Personne 19]],0)))=TRUE,"Form","")</f>
        <v/>
      </c>
      <c r="FT22" s="136" t="str">
        <f>IF(ISTEXT(INDEX('Abs Formation'!$B$4:$T$369,MATCH(FT$9*1,Tableau6[Date],0),MATCH(Tableau3[[#This Row],[Nom Prénom]],Tableau6[[#Headers],[Infirmière]:[Personne 19]],0)))=TRUE,"Form","")</f>
        <v/>
      </c>
      <c r="FU22" s="136" t="str">
        <f>IF(ISTEXT(INDEX('Abs Formation'!$B$4:$T$369,MATCH(FU$9*1,Tableau6[Date],0),MATCH(Tableau3[[#This Row],[Nom Prénom]],Tableau6[[#Headers],[Infirmière]:[Personne 19]],0)))=TRUE,"Form","")</f>
        <v/>
      </c>
      <c r="FV22" s="136" t="str">
        <f>IF(ISTEXT(INDEX('Abs Formation'!$B$4:$T$369,MATCH(FV$9*1,Tableau6[Date],0),MATCH(Tableau3[[#This Row],[Nom Prénom]],Tableau6[[#Headers],[Infirmière]:[Personne 19]],0)))=TRUE,"Form","")</f>
        <v/>
      </c>
      <c r="FW22" s="136" t="str">
        <f>IF(ISTEXT(INDEX('Abs Formation'!$B$4:$T$369,MATCH(FW$9*1,Tableau6[Date],0),MATCH(Tableau3[[#This Row],[Nom Prénom]],Tableau6[[#Headers],[Infirmière]:[Personne 19]],0)))=TRUE,"Form","")</f>
        <v/>
      </c>
      <c r="FX22" s="136" t="str">
        <f>IF(ISTEXT(INDEX('Abs Formation'!$B$4:$T$369,MATCH(FX$9*1,Tableau6[Date],0),MATCH(Tableau3[[#This Row],[Nom Prénom]],Tableau6[[#Headers],[Infirmière]:[Personne 19]],0)))=TRUE,"Form","")</f>
        <v/>
      </c>
      <c r="FY22" s="136" t="str">
        <f>IF(ISTEXT(INDEX('Abs Formation'!$B$4:$T$369,MATCH(FY$9*1,Tableau6[Date],0),MATCH(Tableau3[[#This Row],[Nom Prénom]],Tableau6[[#Headers],[Infirmière]:[Personne 19]],0)))=TRUE,"Form","")</f>
        <v/>
      </c>
      <c r="FZ22" s="136" t="str">
        <f>IF(ISTEXT(INDEX('Abs Formation'!$B$4:$T$369,MATCH(FZ$9*1,Tableau6[Date],0),MATCH(Tableau3[[#This Row],[Nom Prénom]],Tableau6[[#Headers],[Infirmière]:[Personne 19]],0)))=TRUE,"Form","")</f>
        <v/>
      </c>
      <c r="GA22" s="136" t="str">
        <f>IF(ISTEXT(INDEX('Abs Formation'!$B$4:$T$369,MATCH(GA$9*1,Tableau6[Date],0),MATCH(Tableau3[[#This Row],[Nom Prénom]],Tableau6[[#Headers],[Infirmière]:[Personne 19]],0)))=TRUE,"Form","")</f>
        <v/>
      </c>
      <c r="GB22" s="136" t="str">
        <f>IF(ISTEXT(INDEX('Abs Formation'!$B$4:$T$369,MATCH(GB$9*1,Tableau6[Date],0),MATCH(Tableau3[[#This Row],[Nom Prénom]],Tableau6[[#Headers],[Infirmière]:[Personne 19]],0)))=TRUE,"Form","")</f>
        <v/>
      </c>
      <c r="GC22" s="136" t="str">
        <f>IF(ISTEXT(INDEX('Abs Formation'!$B$4:$T$369,MATCH(GC$9*1,Tableau6[Date],0),MATCH(Tableau3[[#This Row],[Nom Prénom]],Tableau6[[#Headers],[Infirmière]:[Personne 19]],0)))=TRUE,"Form","")</f>
        <v/>
      </c>
      <c r="GD22" s="136" t="str">
        <f>IF(ISTEXT(INDEX('Abs Formation'!$B$4:$T$369,MATCH(GD$9*1,Tableau6[Date],0),MATCH(Tableau3[[#This Row],[Nom Prénom]],Tableau6[[#Headers],[Infirmière]:[Personne 19]],0)))=TRUE,"Form","")</f>
        <v/>
      </c>
      <c r="GE22" s="136" t="str">
        <f>IF(ISTEXT(INDEX('Abs Formation'!$B$4:$T$369,MATCH(GE$9*1,Tableau6[Date],0),MATCH(Tableau3[[#This Row],[Nom Prénom]],Tableau6[[#Headers],[Infirmière]:[Personne 19]],0)))=TRUE,"Form","")</f>
        <v/>
      </c>
      <c r="GF22" s="136" t="str">
        <f>IF(ISTEXT(INDEX('Abs Formation'!$B$4:$T$369,MATCH(GF$9*1,Tableau6[Date],0),MATCH(Tableau3[[#This Row],[Nom Prénom]],Tableau6[[#Headers],[Infirmière]:[Personne 19]],0)))=TRUE,"Form","")</f>
        <v/>
      </c>
      <c r="GG22" s="136" t="str">
        <f>IF(ISTEXT(INDEX('Abs Formation'!$B$4:$T$369,MATCH(GG$9*1,Tableau6[Date],0),MATCH(Tableau3[[#This Row],[Nom Prénom]],Tableau6[[#Headers],[Infirmière]:[Personne 19]],0)))=TRUE,"Form","")</f>
        <v/>
      </c>
      <c r="GH22" s="136" t="str">
        <f>IF(ISTEXT(INDEX('Abs Formation'!$B$4:$T$369,MATCH(GH$9*1,Tableau6[Date],0),MATCH(Tableau3[[#This Row],[Nom Prénom]],Tableau6[[#Headers],[Infirmière]:[Personne 19]],0)))=TRUE,"Form","")</f>
        <v/>
      </c>
      <c r="GI22" s="136" t="str">
        <f>IF(ISTEXT(INDEX('Abs Formation'!$B$4:$T$369,MATCH(GI$9*1,Tableau6[Date],0),MATCH(Tableau3[[#This Row],[Nom Prénom]],Tableau6[[#Headers],[Infirmière]:[Personne 19]],0)))=TRUE,"Form","")</f>
        <v/>
      </c>
      <c r="GJ22" s="136" t="str">
        <f>IF(ISTEXT(INDEX('Abs Formation'!$B$4:$T$369,MATCH(GJ$9*1,Tableau6[Date],0),MATCH(Tableau3[[#This Row],[Nom Prénom]],Tableau6[[#Headers],[Infirmière]:[Personne 19]],0)))=TRUE,"Form","")</f>
        <v/>
      </c>
      <c r="GK22" s="136" t="str">
        <f>IF(ISTEXT(INDEX('Abs Formation'!$B$4:$T$369,MATCH(GK$9*1,Tableau6[Date],0),MATCH(Tableau3[[#This Row],[Nom Prénom]],Tableau6[[#Headers],[Infirmière]:[Personne 19]],0)))=TRUE,"Form","")</f>
        <v/>
      </c>
      <c r="GL22" s="136" t="str">
        <f>IF(ISTEXT(INDEX('Abs Formation'!$B$4:$T$369,MATCH(GL$9*1,Tableau6[Date],0),MATCH(Tableau3[[#This Row],[Nom Prénom]],Tableau6[[#Headers],[Infirmière]:[Personne 19]],0)))=TRUE,"Form","")</f>
        <v/>
      </c>
      <c r="GM22" s="136" t="str">
        <f>IF(ISTEXT(INDEX('Abs Formation'!$B$4:$T$369,MATCH(GM$9*1,Tableau6[Date],0),MATCH(Tableau3[[#This Row],[Nom Prénom]],Tableau6[[#Headers],[Infirmière]:[Personne 19]],0)))=TRUE,"Form","")</f>
        <v/>
      </c>
      <c r="GN22" s="136" t="str">
        <f>IF(ISTEXT(INDEX('Abs Formation'!$B$4:$T$369,MATCH(GN$9*1,Tableau6[Date],0),MATCH(Tableau3[[#This Row],[Nom Prénom]],Tableau6[[#Headers],[Infirmière]:[Personne 19]],0)))=TRUE,"Form","")</f>
        <v/>
      </c>
      <c r="GO22" s="137" t="str">
        <f>IF(ISTEXT(INDEX('Abs Formation'!$B$4:$T$369,MATCH(GO$9*1,Tableau6[Date],0),MATCH(Tableau3[[#This Row],[Nom Prénom]],Tableau6[[#Headers],[Infirmière]:[Personne 19]],0)))=TRUE,"Form","")</f>
        <v/>
      </c>
      <c r="GP22" s="137" t="str">
        <f>IF(ISTEXT(INDEX('Abs Formation'!$B$4:$T$369,MATCH(GP$9*1,Tableau6[Date],0),MATCH(Tableau3[[#This Row],[Nom Prénom]],Tableau6[[#Headers],[Infirmière]:[Personne 19]],0)))=TRUE,"Form","")</f>
        <v/>
      </c>
      <c r="GQ22" s="137" t="str">
        <f>IF(ISTEXT(INDEX('Abs Formation'!$B$4:$T$369,MATCH(GQ$9*1,Tableau6[Date],0),MATCH(Tableau3[[#This Row],[Nom Prénom]],Tableau6[[#Headers],[Infirmière]:[Personne 19]],0)))=TRUE,"Form","")</f>
        <v/>
      </c>
      <c r="GR22" s="137" t="str">
        <f>IF(ISTEXT(INDEX('Abs Formation'!$B$4:$T$369,MATCH(GR$9*1,Tableau6[Date],0),MATCH(Tableau3[[#This Row],[Nom Prénom]],Tableau6[[#Headers],[Infirmière]:[Personne 19]],0)))=TRUE,"Form","")</f>
        <v/>
      </c>
      <c r="GS22" s="137" t="str">
        <f>IF(ISTEXT(INDEX('Abs Formation'!$B$4:$T$369,MATCH(GS$9*1,Tableau6[Date],0),MATCH(Tableau3[[#This Row],[Nom Prénom]],Tableau6[[#Headers],[Infirmière]:[Personne 19]],0)))=TRUE,"Form","")</f>
        <v/>
      </c>
      <c r="GT22" s="137" t="str">
        <f>IF(ISTEXT(INDEX('Abs Formation'!$B$4:$T$369,MATCH(GT$9*1,Tableau6[Date],0),MATCH(Tableau3[[#This Row],[Nom Prénom]],Tableau6[[#Headers],[Infirmière]:[Personne 19]],0)))=TRUE,"Form","")</f>
        <v/>
      </c>
      <c r="GU22" s="137" t="str">
        <f>IF(ISTEXT(INDEX('Abs Formation'!$B$4:$T$369,MATCH(GU$9*1,Tableau6[Date],0),MATCH(Tableau3[[#This Row],[Nom Prénom]],Tableau6[[#Headers],[Infirmière]:[Personne 19]],0)))=TRUE,"Form","")</f>
        <v/>
      </c>
      <c r="GV22" s="137" t="str">
        <f>IF(ISTEXT(INDEX('Abs Formation'!$B$4:$T$369,MATCH(GV$9*1,Tableau6[Date],0),MATCH(Tableau3[[#This Row],[Nom Prénom]],Tableau6[[#Headers],[Infirmière]:[Personne 19]],0)))=TRUE,"Form","")</f>
        <v/>
      </c>
      <c r="GW22" s="137" t="str">
        <f>IF(ISTEXT(INDEX('Abs Formation'!$B$4:$T$369,MATCH(GW$9*1,Tableau6[Date],0),MATCH(Tableau3[[#This Row],[Nom Prénom]],Tableau6[[#Headers],[Infirmière]:[Personne 19]],0)))=TRUE,"Form","")</f>
        <v/>
      </c>
      <c r="GX22" s="137" t="str">
        <f>IF(ISTEXT(INDEX('Abs Formation'!$B$4:$T$369,MATCH(GX$9*1,Tableau6[Date],0),MATCH(Tableau3[[#This Row],[Nom Prénom]],Tableau6[[#Headers],[Infirmière]:[Personne 19]],0)))=TRUE,"Form","")</f>
        <v/>
      </c>
      <c r="GY22" s="137" t="str">
        <f>IF(ISTEXT(INDEX('Abs Formation'!$B$4:$T$369,MATCH(GY$9*1,Tableau6[Date],0),MATCH(Tableau3[[#This Row],[Nom Prénom]],Tableau6[[#Headers],[Infirmière]:[Personne 19]],0)))=TRUE,"Form","")</f>
        <v/>
      </c>
      <c r="GZ22" s="137" t="str">
        <f>IF(ISTEXT(INDEX('Abs Formation'!$B$4:$T$369,MATCH(GZ$9*1,Tableau6[Date],0),MATCH(Tableau3[[#This Row],[Nom Prénom]],Tableau6[[#Headers],[Infirmière]:[Personne 19]],0)))=TRUE,"Form","")</f>
        <v/>
      </c>
      <c r="HA22" s="137" t="str">
        <f>IF(ISTEXT(INDEX('Abs Formation'!$B$4:$T$369,MATCH(HA$9*1,Tableau6[Date],0),MATCH(Tableau3[[#This Row],[Nom Prénom]],Tableau6[[#Headers],[Infirmière]:[Personne 19]],0)))=TRUE,"Form","")</f>
        <v/>
      </c>
      <c r="HB22" s="137" t="str">
        <f>IF(ISTEXT(INDEX('Abs Formation'!$B$4:$T$369,MATCH(HB$9*1,Tableau6[Date],0),MATCH(Tableau3[[#This Row],[Nom Prénom]],Tableau6[[#Headers],[Infirmière]:[Personne 19]],0)))=TRUE,"Form","")</f>
        <v/>
      </c>
      <c r="HC22" s="137" t="str">
        <f>IF(ISTEXT(INDEX('Abs Formation'!$B$4:$T$369,MATCH(HC$9*1,Tableau6[Date],0),MATCH(Tableau3[[#This Row],[Nom Prénom]],Tableau6[[#Headers],[Infirmière]:[Personne 19]],0)))=TRUE,"Form","")</f>
        <v/>
      </c>
      <c r="HD22" s="137" t="str">
        <f>IF(ISTEXT(INDEX('Abs Formation'!$B$4:$T$369,MATCH(HD$9*1,Tableau6[Date],0),MATCH(Tableau3[[#This Row],[Nom Prénom]],Tableau6[[#Headers],[Infirmière]:[Personne 19]],0)))=TRUE,"Form","")</f>
        <v/>
      </c>
      <c r="HE22" s="137" t="str">
        <f>IF(ISTEXT(INDEX('Abs Formation'!$B$4:$T$369,MATCH(HE$9*1,Tableau6[Date],0),MATCH(Tableau3[[#This Row],[Nom Prénom]],Tableau6[[#Headers],[Infirmière]:[Personne 19]],0)))=TRUE,"Form","")</f>
        <v/>
      </c>
      <c r="HF22" s="137" t="str">
        <f>IF(ISTEXT(INDEX('Abs Formation'!$B$4:$T$369,MATCH(HF$9*1,Tableau6[Date],0),MATCH(Tableau3[[#This Row],[Nom Prénom]],Tableau6[[#Headers],[Infirmière]:[Personne 19]],0)))=TRUE,"Form","")</f>
        <v/>
      </c>
      <c r="HG22" s="137" t="str">
        <f>IF(ISTEXT(INDEX('Abs Formation'!$B$4:$T$369,MATCH(HG$9*1,Tableau6[Date],0),MATCH(Tableau3[[#This Row],[Nom Prénom]],Tableau6[[#Headers],[Infirmière]:[Personne 19]],0)))=TRUE,"Form","")</f>
        <v/>
      </c>
      <c r="HH22" s="137" t="str">
        <f>IF(ISTEXT(INDEX('Abs Formation'!$B$4:$T$369,MATCH(HH$9*1,Tableau6[Date],0),MATCH(Tableau3[[#This Row],[Nom Prénom]],Tableau6[[#Headers],[Infirmière]:[Personne 19]],0)))=TRUE,"Form","")</f>
        <v/>
      </c>
      <c r="HI22" s="137" t="str">
        <f>IF(ISTEXT(INDEX('Abs Formation'!$B$4:$T$369,MATCH(HI$9*1,Tableau6[Date],0),MATCH(Tableau3[[#This Row],[Nom Prénom]],Tableau6[[#Headers],[Infirmière]:[Personne 19]],0)))=TRUE,"Form","")</f>
        <v/>
      </c>
      <c r="HJ22" s="137" t="str">
        <f>IF(ISTEXT(INDEX('Abs Formation'!$B$4:$T$369,MATCH(HJ$9*1,Tableau6[Date],0),MATCH(Tableau3[[#This Row],[Nom Prénom]],Tableau6[[#Headers],[Infirmière]:[Personne 19]],0)))=TRUE,"Form","")</f>
        <v/>
      </c>
      <c r="HK22" s="137" t="str">
        <f>IF(ISTEXT(INDEX('Abs Formation'!$B$4:$T$369,MATCH(HK$9*1,Tableau6[Date],0),MATCH(Tableau3[[#This Row],[Nom Prénom]],Tableau6[[#Headers],[Infirmière]:[Personne 19]],0)))=TRUE,"Form","")</f>
        <v/>
      </c>
      <c r="HL22" s="137" t="str">
        <f>IF(ISTEXT(INDEX('Abs Formation'!$B$4:$T$369,MATCH(HL$9*1,Tableau6[Date],0),MATCH(Tableau3[[#This Row],[Nom Prénom]],Tableau6[[#Headers],[Infirmière]:[Personne 19]],0)))=TRUE,"Form","")</f>
        <v/>
      </c>
      <c r="HM22" s="137" t="str">
        <f>IF(ISTEXT(INDEX('Abs Formation'!$B$4:$T$369,MATCH(HM$9*1,Tableau6[Date],0),MATCH(Tableau3[[#This Row],[Nom Prénom]],Tableau6[[#Headers],[Infirmière]:[Personne 19]],0)))=TRUE,"Form","")</f>
        <v/>
      </c>
      <c r="HN22" s="137" t="str">
        <f>IF(ISTEXT(INDEX('Abs Formation'!$B$4:$T$369,MATCH(HN$9*1,Tableau6[Date],0),MATCH(Tableau3[[#This Row],[Nom Prénom]],Tableau6[[#Headers],[Infirmière]:[Personne 19]],0)))=TRUE,"Form","")</f>
        <v/>
      </c>
      <c r="HO22" s="137" t="str">
        <f>IF(ISTEXT(INDEX('Abs Formation'!$B$4:$T$369,MATCH(HO$9*1,Tableau6[Date],0),MATCH(Tableau3[[#This Row],[Nom Prénom]],Tableau6[[#Headers],[Infirmière]:[Personne 19]],0)))=TRUE,"Form","")</f>
        <v/>
      </c>
      <c r="HP22" s="137" t="str">
        <f>IF(ISTEXT(INDEX('Abs Formation'!$B$4:$T$369,MATCH(HP$9*1,Tableau6[Date],0),MATCH(Tableau3[[#This Row],[Nom Prénom]],Tableau6[[#Headers],[Infirmière]:[Personne 19]],0)))=TRUE,"Form","")</f>
        <v/>
      </c>
      <c r="HQ22" s="137" t="str">
        <f>IF(ISTEXT(INDEX('Abs Formation'!$B$4:$T$369,MATCH(HQ$9*1,Tableau6[Date],0),MATCH(Tableau3[[#This Row],[Nom Prénom]],Tableau6[[#Headers],[Infirmière]:[Personne 19]],0)))=TRUE,"Form","")</f>
        <v/>
      </c>
      <c r="HR22" s="137" t="str">
        <f>IF(ISTEXT(INDEX('Abs Formation'!$B$4:$T$369,MATCH(HR$9*1,Tableau6[Date],0),MATCH(Tableau3[[#This Row],[Nom Prénom]],Tableau6[[#Headers],[Infirmière]:[Personne 19]],0)))=TRUE,"Form","")</f>
        <v/>
      </c>
      <c r="HS22" s="137" t="str">
        <f>IF(ISTEXT(INDEX('Abs Formation'!$B$4:$T$369,MATCH(HS$9*1,Tableau6[Date],0),MATCH(Tableau3[[#This Row],[Nom Prénom]],Tableau6[[#Headers],[Infirmière]:[Personne 19]],0)))=TRUE,"Form","")</f>
        <v/>
      </c>
      <c r="HT22" s="131" t="str">
        <f>IF(ISTEXT(INDEX('Abs Formation'!$B$4:$T$369,MATCH(HT$9*1,Tableau6[Date],0),MATCH(Tableau3[[#This Row],[Nom Prénom]],Tableau6[[#Headers],[Infirmière]:[Personne 19]],0)))=TRUE,"Form","")</f>
        <v/>
      </c>
      <c r="HU22" s="131" t="str">
        <f>IF(ISTEXT(INDEX('Abs Formation'!$B$4:$T$369,MATCH(HU$9*1,Tableau6[Date],0),MATCH(Tableau3[[#This Row],[Nom Prénom]],Tableau6[[#Headers],[Infirmière]:[Personne 19]],0)))=TRUE,"Form","")</f>
        <v/>
      </c>
      <c r="HV22" s="131" t="str">
        <f>IF(ISTEXT(INDEX('Abs Formation'!$B$4:$T$369,MATCH(HV$9*1,Tableau6[Date],0),MATCH(Tableau3[[#This Row],[Nom Prénom]],Tableau6[[#Headers],[Infirmière]:[Personne 19]],0)))=TRUE,"Form","")</f>
        <v/>
      </c>
      <c r="HW22" s="131" t="str">
        <f>IF(ISTEXT(INDEX('Abs Formation'!$B$4:$T$369,MATCH(HW$9*1,Tableau6[Date],0),MATCH(Tableau3[[#This Row],[Nom Prénom]],Tableau6[[#Headers],[Infirmière]:[Personne 19]],0)))=TRUE,"Form","")</f>
        <v/>
      </c>
      <c r="HX22" s="131" t="str">
        <f>IF(ISTEXT(INDEX('Abs Formation'!$B$4:$T$369,MATCH(HX$9*1,Tableau6[Date],0),MATCH(Tableau3[[#This Row],[Nom Prénom]],Tableau6[[#Headers],[Infirmière]:[Personne 19]],0)))=TRUE,"Form","")</f>
        <v/>
      </c>
      <c r="HY22" s="131" t="str">
        <f>IF(ISTEXT(INDEX('Abs Formation'!$B$4:$T$369,MATCH(HY$9*1,Tableau6[Date],0),MATCH(Tableau3[[#This Row],[Nom Prénom]],Tableau6[[#Headers],[Infirmière]:[Personne 19]],0)))=TRUE,"Form","")</f>
        <v/>
      </c>
      <c r="HZ22" s="131" t="str">
        <f>IF(ISTEXT(INDEX('Abs Formation'!$B$4:$T$369,MATCH(HZ$9*1,Tableau6[Date],0),MATCH(Tableau3[[#This Row],[Nom Prénom]],Tableau6[[#Headers],[Infirmière]:[Personne 19]],0)))=TRUE,"Form","")</f>
        <v/>
      </c>
      <c r="IA22" s="131" t="str">
        <f>IF(ISTEXT(INDEX('Abs Formation'!$B$4:$T$369,MATCH(IA$9*1,Tableau6[Date],0),MATCH(Tableau3[[#This Row],[Nom Prénom]],Tableau6[[#Headers],[Infirmière]:[Personne 19]],0)))=TRUE,"Form","")</f>
        <v/>
      </c>
      <c r="IB22" s="131" t="str">
        <f>IF(ISTEXT(INDEX('Abs Formation'!$B$4:$T$369,MATCH(IB$9*1,Tableau6[Date],0),MATCH(Tableau3[[#This Row],[Nom Prénom]],Tableau6[[#Headers],[Infirmière]:[Personne 19]],0)))=TRUE,"Form","")</f>
        <v/>
      </c>
      <c r="IC22" s="131" t="str">
        <f>IF(ISTEXT(INDEX('Abs Formation'!$B$4:$T$369,MATCH(IC$9*1,Tableau6[Date],0),MATCH(Tableau3[[#This Row],[Nom Prénom]],Tableau6[[#Headers],[Infirmière]:[Personne 19]],0)))=TRUE,"Form","")</f>
        <v/>
      </c>
      <c r="ID22" s="131" t="str">
        <f>IF(ISTEXT(INDEX('Abs Formation'!$B$4:$T$369,MATCH(ID$9*1,Tableau6[Date],0),MATCH(Tableau3[[#This Row],[Nom Prénom]],Tableau6[[#Headers],[Infirmière]:[Personne 19]],0)))=TRUE,"Form","")</f>
        <v/>
      </c>
      <c r="IE22" s="131" t="str">
        <f>IF(ISTEXT(INDEX('Abs Formation'!$B$4:$T$369,MATCH(IE$9*1,Tableau6[Date],0),MATCH(Tableau3[[#This Row],[Nom Prénom]],Tableau6[[#Headers],[Infirmière]:[Personne 19]],0)))=TRUE,"Form","")</f>
        <v/>
      </c>
      <c r="IF22" s="131" t="str">
        <f>IF(ISTEXT(INDEX('Abs Formation'!$B$4:$T$369,MATCH(IF$9*1,Tableau6[Date],0),MATCH(Tableau3[[#This Row],[Nom Prénom]],Tableau6[[#Headers],[Infirmière]:[Personne 19]],0)))=TRUE,"Form","")</f>
        <v/>
      </c>
      <c r="IG22" s="131" t="str">
        <f>IF(ISTEXT(INDEX('Abs Formation'!$B$4:$T$369,MATCH(IG$9*1,Tableau6[Date],0),MATCH(Tableau3[[#This Row],[Nom Prénom]],Tableau6[[#Headers],[Infirmière]:[Personne 19]],0)))=TRUE,"Form","")</f>
        <v/>
      </c>
      <c r="IH22" s="131" t="str">
        <f>IF(ISTEXT(INDEX('Abs Formation'!$B$4:$T$369,MATCH(IH$9*1,Tableau6[Date],0),MATCH(Tableau3[[#This Row],[Nom Prénom]],Tableau6[[#Headers],[Infirmière]:[Personne 19]],0)))=TRUE,"Form","")</f>
        <v/>
      </c>
      <c r="II22" s="131" t="str">
        <f>IF(ISTEXT(INDEX('Abs Formation'!$B$4:$T$369,MATCH(II$9*1,Tableau6[Date],0),MATCH(Tableau3[[#This Row],[Nom Prénom]],Tableau6[[#Headers],[Infirmière]:[Personne 19]],0)))=TRUE,"Form","")</f>
        <v/>
      </c>
      <c r="IJ22" s="131" t="str">
        <f>IF(ISTEXT(INDEX('Abs Formation'!$B$4:$T$369,MATCH(IJ$9*1,Tableau6[Date],0),MATCH(Tableau3[[#This Row],[Nom Prénom]],Tableau6[[#Headers],[Infirmière]:[Personne 19]],0)))=TRUE,"Form","")</f>
        <v/>
      </c>
      <c r="IK22" s="131" t="str">
        <f>IF(ISTEXT(INDEX('Abs Formation'!$B$4:$T$369,MATCH(IK$9*1,Tableau6[Date],0),MATCH(Tableau3[[#This Row],[Nom Prénom]],Tableau6[[#Headers],[Infirmière]:[Personne 19]],0)))=TRUE,"Form","")</f>
        <v/>
      </c>
      <c r="IL22" s="131" t="str">
        <f>IF(ISTEXT(INDEX('Abs Formation'!$B$4:$T$369,MATCH(IL$9*1,Tableau6[Date],0),MATCH(Tableau3[[#This Row],[Nom Prénom]],Tableau6[[#Headers],[Infirmière]:[Personne 19]],0)))=TRUE,"Form","")</f>
        <v/>
      </c>
      <c r="IM22" s="131" t="str">
        <f>IF(ISTEXT(INDEX('Abs Formation'!$B$4:$T$369,MATCH(IM$9*1,Tableau6[Date],0),MATCH(Tableau3[[#This Row],[Nom Prénom]],Tableau6[[#Headers],[Infirmière]:[Personne 19]],0)))=TRUE,"Form","")</f>
        <v/>
      </c>
      <c r="IN22" s="131" t="str">
        <f>IF(ISTEXT(INDEX('Abs Formation'!$B$4:$T$369,MATCH(IN$9*1,Tableau6[Date],0),MATCH(Tableau3[[#This Row],[Nom Prénom]],Tableau6[[#Headers],[Infirmière]:[Personne 19]],0)))=TRUE,"Form","")</f>
        <v/>
      </c>
      <c r="IO22" s="131" t="str">
        <f>IF(ISTEXT(INDEX('Abs Formation'!$B$4:$T$369,MATCH(IO$9*1,Tableau6[Date],0),MATCH(Tableau3[[#This Row],[Nom Prénom]],Tableau6[[#Headers],[Infirmière]:[Personne 19]],0)))=TRUE,"Form","")</f>
        <v/>
      </c>
      <c r="IP22" s="131" t="str">
        <f>IF(ISTEXT(INDEX('Abs Formation'!$B$4:$T$369,MATCH(IP$9*1,Tableau6[Date],0),MATCH(Tableau3[[#This Row],[Nom Prénom]],Tableau6[[#Headers],[Infirmière]:[Personne 19]],0)))=TRUE,"Form","")</f>
        <v/>
      </c>
      <c r="IQ22" s="131" t="str">
        <f>IF(ISTEXT(INDEX('Abs Formation'!$B$4:$T$369,MATCH(IQ$9*1,Tableau6[Date],0),MATCH(Tableau3[[#This Row],[Nom Prénom]],Tableau6[[#Headers],[Infirmière]:[Personne 19]],0)))=TRUE,"Form","")</f>
        <v/>
      </c>
      <c r="IR22" s="131" t="str">
        <f>IF(ISTEXT(INDEX('Abs Formation'!$B$4:$T$369,MATCH(IR$9*1,Tableau6[Date],0),MATCH(Tableau3[[#This Row],[Nom Prénom]],Tableau6[[#Headers],[Infirmière]:[Personne 19]],0)))=TRUE,"Form","")</f>
        <v/>
      </c>
      <c r="IS22" s="131" t="str">
        <f>IF(ISTEXT(INDEX('Abs Formation'!$B$4:$T$369,MATCH(IS$9*1,Tableau6[Date],0),MATCH(Tableau3[[#This Row],[Nom Prénom]],Tableau6[[#Headers],[Infirmière]:[Personne 19]],0)))=TRUE,"Form","")</f>
        <v/>
      </c>
      <c r="IT22" s="131" t="str">
        <f>IF(ISTEXT(INDEX('Abs Formation'!$B$4:$T$369,MATCH(IT$9*1,Tableau6[Date],0),MATCH(Tableau3[[#This Row],[Nom Prénom]],Tableau6[[#Headers],[Infirmière]:[Personne 19]],0)))=TRUE,"Form","")</f>
        <v/>
      </c>
      <c r="IU22" s="131" t="str">
        <f>IF(ISTEXT(INDEX('Abs Formation'!$B$4:$T$369,MATCH(IU$9*1,Tableau6[Date],0),MATCH(Tableau3[[#This Row],[Nom Prénom]],Tableau6[[#Headers],[Infirmière]:[Personne 19]],0)))=TRUE,"Form","")</f>
        <v/>
      </c>
      <c r="IV22" s="131" t="str">
        <f>IF(ISTEXT(INDEX('Abs Formation'!$B$4:$T$369,MATCH(IV$9*1,Tableau6[Date],0),MATCH(Tableau3[[#This Row],[Nom Prénom]],Tableau6[[#Headers],[Infirmière]:[Personne 19]],0)))=TRUE,"Form","")</f>
        <v/>
      </c>
      <c r="IW22" s="131" t="str">
        <f>IF(ISTEXT(INDEX('Abs Formation'!$B$4:$T$369,MATCH(IW$9*1,Tableau6[Date],0),MATCH(Tableau3[[#This Row],[Nom Prénom]],Tableau6[[#Headers],[Infirmière]:[Personne 19]],0)))=TRUE,"Form","")</f>
        <v/>
      </c>
      <c r="IX22" s="131" t="str">
        <f>IF(ISTEXT(INDEX('Abs Formation'!$B$4:$T$369,MATCH(IX$9*1,Tableau6[Date],0),MATCH(Tableau3[[#This Row],[Nom Prénom]],Tableau6[[#Headers],[Infirmière]:[Personne 19]],0)))=TRUE,"Form","")</f>
        <v/>
      </c>
      <c r="IY22" s="138" t="str">
        <f>IF(ISTEXT(INDEX('Abs Formation'!$B$4:$T$369,MATCH(IY$9*1,Tableau6[Date],0),MATCH(Tableau3[[#This Row],[Nom Prénom]],Tableau6[[#Headers],[Infirmière]:[Personne 19]],0)))=TRUE,"Form","")</f>
        <v/>
      </c>
      <c r="IZ22" s="138" t="str">
        <f>IF(ISTEXT(INDEX('Abs Formation'!$B$4:$T$369,MATCH(IZ$9*1,Tableau6[Date],0),MATCH(Tableau3[[#This Row],[Nom Prénom]],Tableau6[[#Headers],[Infirmière]:[Personne 19]],0)))=TRUE,"Form","")</f>
        <v/>
      </c>
      <c r="JA22" s="138" t="str">
        <f>IF(ISTEXT(INDEX('Abs Formation'!$B$4:$T$369,MATCH(JA$9*1,Tableau6[Date],0),MATCH(Tableau3[[#This Row],[Nom Prénom]],Tableau6[[#Headers],[Infirmière]:[Personne 19]],0)))=TRUE,"Form","")</f>
        <v/>
      </c>
      <c r="JB22" s="138" t="str">
        <f>IF(ISTEXT(INDEX('Abs Formation'!$B$4:$T$369,MATCH(JB$9*1,Tableau6[Date],0),MATCH(Tableau3[[#This Row],[Nom Prénom]],Tableau6[[#Headers],[Infirmière]:[Personne 19]],0)))=TRUE,"Form","")</f>
        <v/>
      </c>
      <c r="JC22" s="138" t="str">
        <f>IF(ISTEXT(INDEX('Abs Formation'!$B$4:$T$369,MATCH(JC$9*1,Tableau6[Date],0),MATCH(Tableau3[[#This Row],[Nom Prénom]],Tableau6[[#Headers],[Infirmière]:[Personne 19]],0)))=TRUE,"Form","")</f>
        <v/>
      </c>
      <c r="JD22" s="138" t="str">
        <f>IF(ISTEXT(INDEX('Abs Formation'!$B$4:$T$369,MATCH(JD$9*1,Tableau6[Date],0),MATCH(Tableau3[[#This Row],[Nom Prénom]],Tableau6[[#Headers],[Infirmière]:[Personne 19]],0)))=TRUE,"Form","")</f>
        <v/>
      </c>
      <c r="JE22" s="138" t="str">
        <f>IF(ISTEXT(INDEX('Abs Formation'!$B$4:$T$369,MATCH(JE$9*1,Tableau6[Date],0),MATCH(Tableau3[[#This Row],[Nom Prénom]],Tableau6[[#Headers],[Infirmière]:[Personne 19]],0)))=TRUE,"Form","")</f>
        <v/>
      </c>
      <c r="JF22" s="138" t="str">
        <f>IF(ISTEXT(INDEX('Abs Formation'!$B$4:$T$369,MATCH(JF$9*1,Tableau6[Date],0),MATCH(Tableau3[[#This Row],[Nom Prénom]],Tableau6[[#Headers],[Infirmière]:[Personne 19]],0)))=TRUE,"Form","")</f>
        <v/>
      </c>
      <c r="JG22" s="138" t="str">
        <f>IF(ISTEXT(INDEX('Abs Formation'!$B$4:$T$369,MATCH(JG$9*1,Tableau6[Date],0),MATCH(Tableau3[[#This Row],[Nom Prénom]],Tableau6[[#Headers],[Infirmière]:[Personne 19]],0)))=TRUE,"Form","")</f>
        <v/>
      </c>
      <c r="JH22" s="138" t="str">
        <f>IF(ISTEXT(INDEX('Abs Formation'!$B$4:$T$369,MATCH(JH$9*1,Tableau6[Date],0),MATCH(Tableau3[[#This Row],[Nom Prénom]],Tableau6[[#Headers],[Infirmière]:[Personne 19]],0)))=TRUE,"Form","")</f>
        <v/>
      </c>
      <c r="JI22" s="138" t="str">
        <f>IF(ISTEXT(INDEX('Abs Formation'!$B$4:$T$369,MATCH(JI$9*1,Tableau6[Date],0),MATCH(Tableau3[[#This Row],[Nom Prénom]],Tableau6[[#Headers],[Infirmière]:[Personne 19]],0)))=TRUE,"Form","")</f>
        <v/>
      </c>
      <c r="JJ22" s="138" t="str">
        <f>IF(ISTEXT(INDEX('Abs Formation'!$B$4:$T$369,MATCH(JJ$9*1,Tableau6[Date],0),MATCH(Tableau3[[#This Row],[Nom Prénom]],Tableau6[[#Headers],[Infirmière]:[Personne 19]],0)))=TRUE,"Form","")</f>
        <v/>
      </c>
      <c r="JK22" s="138" t="str">
        <f>IF(ISTEXT(INDEX('Abs Formation'!$B$4:$T$369,MATCH(JK$9*1,Tableau6[Date],0),MATCH(Tableau3[[#This Row],[Nom Prénom]],Tableau6[[#Headers],[Infirmière]:[Personne 19]],0)))=TRUE,"Form","")</f>
        <v/>
      </c>
      <c r="JL22" s="138" t="str">
        <f>IF(ISTEXT(INDEX('Abs Formation'!$B$4:$T$369,MATCH(JL$9*1,Tableau6[Date],0),MATCH(Tableau3[[#This Row],[Nom Prénom]],Tableau6[[#Headers],[Infirmière]:[Personne 19]],0)))=TRUE,"Form","")</f>
        <v/>
      </c>
      <c r="JM22" s="138" t="str">
        <f>IF(ISTEXT(INDEX('Abs Formation'!$B$4:$T$369,MATCH(JM$9*1,Tableau6[Date],0),MATCH(Tableau3[[#This Row],[Nom Prénom]],Tableau6[[#Headers],[Infirmière]:[Personne 19]],0)))=TRUE,"Form","")</f>
        <v/>
      </c>
      <c r="JN22" s="138" t="str">
        <f>IF(ISTEXT(INDEX('Abs Formation'!$B$4:$T$369,MATCH(JN$9*1,Tableau6[Date],0),MATCH(Tableau3[[#This Row],[Nom Prénom]],Tableau6[[#Headers],[Infirmière]:[Personne 19]],0)))=TRUE,"Form","")</f>
        <v/>
      </c>
      <c r="JO22" s="138" t="str">
        <f>IF(ISTEXT(INDEX('Abs Formation'!$B$4:$T$369,MATCH(JO$9*1,Tableau6[Date],0),MATCH(Tableau3[[#This Row],[Nom Prénom]],Tableau6[[#Headers],[Infirmière]:[Personne 19]],0)))=TRUE,"Form","")</f>
        <v/>
      </c>
      <c r="JP22" s="138" t="str">
        <f>IF(ISTEXT(INDEX('Abs Formation'!$B$4:$T$369,MATCH(JP$9*1,Tableau6[Date],0),MATCH(Tableau3[[#This Row],[Nom Prénom]],Tableau6[[#Headers],[Infirmière]:[Personne 19]],0)))=TRUE,"Form","")</f>
        <v/>
      </c>
      <c r="JQ22" s="138" t="str">
        <f>IF(ISTEXT(INDEX('Abs Formation'!$B$4:$T$369,MATCH(JQ$9*1,Tableau6[Date],0),MATCH(Tableau3[[#This Row],[Nom Prénom]],Tableau6[[#Headers],[Infirmière]:[Personne 19]],0)))=TRUE,"Form","")</f>
        <v/>
      </c>
      <c r="JR22" s="138" t="str">
        <f>IF(ISTEXT(INDEX('Abs Formation'!$B$4:$T$369,MATCH(JR$9*1,Tableau6[Date],0),MATCH(Tableau3[[#This Row],[Nom Prénom]],Tableau6[[#Headers],[Infirmière]:[Personne 19]],0)))=TRUE,"Form","")</f>
        <v/>
      </c>
      <c r="JS22" s="138" t="str">
        <f>IF(ISTEXT(INDEX('Abs Formation'!$B$4:$T$369,MATCH(JS$9*1,Tableau6[Date],0),MATCH(Tableau3[[#This Row],[Nom Prénom]],Tableau6[[#Headers],[Infirmière]:[Personne 19]],0)))=TRUE,"Form","")</f>
        <v/>
      </c>
      <c r="JT22" s="138" t="str">
        <f>IF(ISTEXT(INDEX('Abs Formation'!$B$4:$T$369,MATCH(JT$9*1,Tableau6[Date],0),MATCH(Tableau3[[#This Row],[Nom Prénom]],Tableau6[[#Headers],[Infirmière]:[Personne 19]],0)))=TRUE,"Form","")</f>
        <v/>
      </c>
      <c r="JU22" s="138" t="str">
        <f>IF(ISTEXT(INDEX('Abs Formation'!$B$4:$T$369,MATCH(JU$9*1,Tableau6[Date],0),MATCH(Tableau3[[#This Row],[Nom Prénom]],Tableau6[[#Headers],[Infirmière]:[Personne 19]],0)))=TRUE,"Form","")</f>
        <v/>
      </c>
      <c r="JV22" s="138" t="str">
        <f>IF(ISTEXT(INDEX('Abs Formation'!$B$4:$T$369,MATCH(JV$9*1,Tableau6[Date],0),MATCH(Tableau3[[#This Row],[Nom Prénom]],Tableau6[[#Headers],[Infirmière]:[Personne 19]],0)))=TRUE,"Form","")</f>
        <v/>
      </c>
      <c r="JW22" s="138" t="str">
        <f>IF(ISTEXT(INDEX('Abs Formation'!$B$4:$T$369,MATCH(JW$9*1,Tableau6[Date],0),MATCH(Tableau3[[#This Row],[Nom Prénom]],Tableau6[[#Headers],[Infirmière]:[Personne 19]],0)))=TRUE,"Form","")</f>
        <v/>
      </c>
      <c r="JX22" s="138" t="str">
        <f>IF(ISTEXT(INDEX('Abs Formation'!$B$4:$T$369,MATCH(JX$9*1,Tableau6[Date],0),MATCH(Tableau3[[#This Row],[Nom Prénom]],Tableau6[[#Headers],[Infirmière]:[Personne 19]],0)))=TRUE,"Form","")</f>
        <v/>
      </c>
      <c r="JY22" s="138" t="str">
        <f>IF(ISTEXT(INDEX('Abs Formation'!$B$4:$T$369,MATCH(JY$9*1,Tableau6[Date],0),MATCH(Tableau3[[#This Row],[Nom Prénom]],Tableau6[[#Headers],[Infirmière]:[Personne 19]],0)))=TRUE,"Form","")</f>
        <v/>
      </c>
      <c r="JZ22" s="138" t="str">
        <f>IF(ISTEXT(INDEX('Abs Formation'!$B$4:$T$369,MATCH(JZ$9*1,Tableau6[Date],0),MATCH(Tableau3[[#This Row],[Nom Prénom]],Tableau6[[#Headers],[Infirmière]:[Personne 19]],0)))=TRUE,"Form","")</f>
        <v/>
      </c>
      <c r="KA22" s="138" t="str">
        <f>IF(ISTEXT(INDEX('Abs Formation'!$B$4:$T$369,MATCH(KA$9*1,Tableau6[Date],0),MATCH(Tableau3[[#This Row],[Nom Prénom]],Tableau6[[#Headers],[Infirmière]:[Personne 19]],0)))=TRUE,"Form","")</f>
        <v/>
      </c>
      <c r="KB22" s="138" t="str">
        <f>IF(ISTEXT(INDEX('Abs Formation'!$B$4:$T$369,MATCH(KB$9*1,Tableau6[Date],0),MATCH(Tableau3[[#This Row],[Nom Prénom]],Tableau6[[#Headers],[Infirmière]:[Personne 19]],0)))=TRUE,"Form","")</f>
        <v/>
      </c>
      <c r="KC22" s="139" t="str">
        <f>IF(ISTEXT(INDEX('Abs Formation'!$B$4:$T$369,MATCH(KC$9*1,Tableau6[Date],0),MATCH(Tableau3[[#This Row],[Nom Prénom]],Tableau6[[#Headers],[Infirmière]:[Personne 19]],0)))=TRUE,"Form","")</f>
        <v/>
      </c>
      <c r="KD22" s="139" t="str">
        <f>IF(ISTEXT(INDEX('Abs Formation'!$B$4:$T$369,MATCH(KD$9*1,Tableau6[Date],0),MATCH(Tableau3[[#This Row],[Nom Prénom]],Tableau6[[#Headers],[Infirmière]:[Personne 19]],0)))=TRUE,"Form","")</f>
        <v/>
      </c>
      <c r="KE22" s="139" t="str">
        <f>IF(ISTEXT(INDEX('Abs Formation'!$B$4:$T$369,MATCH(KE$9*1,Tableau6[Date],0),MATCH(Tableau3[[#This Row],[Nom Prénom]],Tableau6[[#Headers],[Infirmière]:[Personne 19]],0)))=TRUE,"Form","")</f>
        <v/>
      </c>
      <c r="KF22" s="139" t="str">
        <f>IF(ISTEXT(INDEX('Abs Formation'!$B$4:$T$369,MATCH(KF$9*1,Tableau6[Date],0),MATCH(Tableau3[[#This Row],[Nom Prénom]],Tableau6[[#Headers],[Infirmière]:[Personne 19]],0)))=TRUE,"Form","")</f>
        <v/>
      </c>
      <c r="KG22" s="139" t="str">
        <f>IF(ISTEXT(INDEX('Abs Formation'!$B$4:$T$369,MATCH(KG$9*1,Tableau6[Date],0),MATCH(Tableau3[[#This Row],[Nom Prénom]],Tableau6[[#Headers],[Infirmière]:[Personne 19]],0)))=TRUE,"Form","")</f>
        <v/>
      </c>
      <c r="KH22" s="139" t="str">
        <f>IF(ISTEXT(INDEX('Abs Formation'!$B$4:$T$369,MATCH(KH$9*1,Tableau6[Date],0),MATCH(Tableau3[[#This Row],[Nom Prénom]],Tableau6[[#Headers],[Infirmière]:[Personne 19]],0)))=TRUE,"Form","")</f>
        <v/>
      </c>
      <c r="KI22" s="139" t="str">
        <f>IF(ISTEXT(INDEX('Abs Formation'!$B$4:$T$369,MATCH(KI$9*1,Tableau6[Date],0),MATCH(Tableau3[[#This Row],[Nom Prénom]],Tableau6[[#Headers],[Infirmière]:[Personne 19]],0)))=TRUE,"Form","")</f>
        <v/>
      </c>
      <c r="KJ22" s="139" t="str">
        <f>IF(ISTEXT(INDEX('Abs Formation'!$B$4:$T$369,MATCH(KJ$9*1,Tableau6[Date],0),MATCH(Tableau3[[#This Row],[Nom Prénom]],Tableau6[[#Headers],[Infirmière]:[Personne 19]],0)))=TRUE,"Form","")</f>
        <v/>
      </c>
      <c r="KK22" s="139" t="str">
        <f>IF(ISTEXT(INDEX('Abs Formation'!$B$4:$T$369,MATCH(KK$9*1,Tableau6[Date],0),MATCH(Tableau3[[#This Row],[Nom Prénom]],Tableau6[[#Headers],[Infirmière]:[Personne 19]],0)))=TRUE,"Form","")</f>
        <v/>
      </c>
      <c r="KL22" s="139" t="str">
        <f>IF(ISTEXT(INDEX('Abs Formation'!$B$4:$T$369,MATCH(KL$9*1,Tableau6[Date],0),MATCH(Tableau3[[#This Row],[Nom Prénom]],Tableau6[[#Headers],[Infirmière]:[Personne 19]],0)))=TRUE,"Form","")</f>
        <v/>
      </c>
      <c r="KM22" s="139" t="str">
        <f>IF(ISTEXT(INDEX('Abs Formation'!$B$4:$T$369,MATCH(KM$9*1,Tableau6[Date],0),MATCH(Tableau3[[#This Row],[Nom Prénom]],Tableau6[[#Headers],[Infirmière]:[Personne 19]],0)))=TRUE,"Form","")</f>
        <v/>
      </c>
      <c r="KN22" s="139" t="str">
        <f>IF(ISTEXT(INDEX('Abs Formation'!$B$4:$T$369,MATCH(KN$9*1,Tableau6[Date],0),MATCH(Tableau3[[#This Row],[Nom Prénom]],Tableau6[[#Headers],[Infirmière]:[Personne 19]],0)))=TRUE,"Form","")</f>
        <v/>
      </c>
      <c r="KO22" s="139" t="str">
        <f>IF(ISTEXT(INDEX('Abs Formation'!$B$4:$T$369,MATCH(KO$9*1,Tableau6[Date],0),MATCH(Tableau3[[#This Row],[Nom Prénom]],Tableau6[[#Headers],[Infirmière]:[Personne 19]],0)))=TRUE,"Form","")</f>
        <v/>
      </c>
      <c r="KP22" s="139" t="str">
        <f>IF(ISTEXT(INDEX('Abs Formation'!$B$4:$T$369,MATCH(KP$9*1,Tableau6[Date],0),MATCH(Tableau3[[#This Row],[Nom Prénom]],Tableau6[[#Headers],[Infirmière]:[Personne 19]],0)))=TRUE,"Form","")</f>
        <v/>
      </c>
      <c r="KQ22" s="139" t="str">
        <f>IF(ISTEXT(INDEX('Abs Formation'!$B$4:$T$369,MATCH(KQ$9*1,Tableau6[Date],0),MATCH(Tableau3[[#This Row],[Nom Prénom]],Tableau6[[#Headers],[Infirmière]:[Personne 19]],0)))=TRUE,"Form","")</f>
        <v/>
      </c>
      <c r="KR22" s="139" t="str">
        <f>IF(ISTEXT(INDEX('Abs Formation'!$B$4:$T$369,MATCH(KR$9*1,Tableau6[Date],0),MATCH(Tableau3[[#This Row],[Nom Prénom]],Tableau6[[#Headers],[Infirmière]:[Personne 19]],0)))=TRUE,"Form","")</f>
        <v/>
      </c>
      <c r="KS22" s="139" t="str">
        <f>IF(ISTEXT(INDEX('Abs Formation'!$B$4:$T$369,MATCH(KS$9*1,Tableau6[Date],0),MATCH(Tableau3[[#This Row],[Nom Prénom]],Tableau6[[#Headers],[Infirmière]:[Personne 19]],0)))=TRUE,"Form","")</f>
        <v/>
      </c>
      <c r="KT22" s="139" t="str">
        <f>IF(ISTEXT(INDEX('Abs Formation'!$B$4:$T$369,MATCH(KT$9*1,Tableau6[Date],0),MATCH(Tableau3[[#This Row],[Nom Prénom]],Tableau6[[#Headers],[Infirmière]:[Personne 19]],0)))=TRUE,"Form","")</f>
        <v/>
      </c>
      <c r="KU22" s="139" t="str">
        <f>IF(ISTEXT(INDEX('Abs Formation'!$B$4:$T$369,MATCH(KU$9*1,Tableau6[Date],0),MATCH(Tableau3[[#This Row],[Nom Prénom]],Tableau6[[#Headers],[Infirmière]:[Personne 19]],0)))=TRUE,"Form","")</f>
        <v/>
      </c>
      <c r="KV22" s="139" t="str">
        <f>IF(ISTEXT(INDEX('Abs Formation'!$B$4:$T$369,MATCH(KV$9*1,Tableau6[Date],0),MATCH(Tableau3[[#This Row],[Nom Prénom]],Tableau6[[#Headers],[Infirmière]:[Personne 19]],0)))=TRUE,"Form","")</f>
        <v/>
      </c>
      <c r="KW22" s="139" t="str">
        <f>IF(ISTEXT(INDEX('Abs Formation'!$B$4:$T$369,MATCH(KW$9*1,Tableau6[Date],0),MATCH(Tableau3[[#This Row],[Nom Prénom]],Tableau6[[#Headers],[Infirmière]:[Personne 19]],0)))=TRUE,"Form","")</f>
        <v/>
      </c>
      <c r="KX22" s="139" t="str">
        <f>IF(ISTEXT(INDEX('Abs Formation'!$B$4:$T$369,MATCH(KX$9*1,Tableau6[Date],0),MATCH(Tableau3[[#This Row],[Nom Prénom]],Tableau6[[#Headers],[Infirmière]:[Personne 19]],0)))=TRUE,"Form","")</f>
        <v/>
      </c>
      <c r="KY22" s="139" t="str">
        <f>IF(ISTEXT(INDEX('Abs Formation'!$B$4:$T$369,MATCH(KY$9*1,Tableau6[Date],0),MATCH(Tableau3[[#This Row],[Nom Prénom]],Tableau6[[#Headers],[Infirmière]:[Personne 19]],0)))=TRUE,"Form","")</f>
        <v/>
      </c>
      <c r="KZ22" s="139" t="str">
        <f>IF(ISTEXT(INDEX('Abs Formation'!$B$4:$T$369,MATCH(KZ$9*1,Tableau6[Date],0),MATCH(Tableau3[[#This Row],[Nom Prénom]],Tableau6[[#Headers],[Infirmière]:[Personne 19]],0)))=TRUE,"Form","")</f>
        <v/>
      </c>
      <c r="LA22" s="139" t="str">
        <f>IF(ISTEXT(INDEX('Abs Formation'!$B$4:$T$369,MATCH(LA$9*1,Tableau6[Date],0),MATCH(Tableau3[[#This Row],[Nom Prénom]],Tableau6[[#Headers],[Infirmière]:[Personne 19]],0)))=TRUE,"Form","")</f>
        <v/>
      </c>
      <c r="LB22" s="139" t="str">
        <f>IF(ISTEXT(INDEX('Abs Formation'!$B$4:$T$369,MATCH(LB$9*1,Tableau6[Date],0),MATCH(Tableau3[[#This Row],[Nom Prénom]],Tableau6[[#Headers],[Infirmière]:[Personne 19]],0)))=TRUE,"Form","")</f>
        <v/>
      </c>
      <c r="LC22" s="139" t="str">
        <f>IF(ISTEXT(INDEX('Abs Formation'!$B$4:$T$369,MATCH(LC$9*1,Tableau6[Date],0),MATCH(Tableau3[[#This Row],[Nom Prénom]],Tableau6[[#Headers],[Infirmière]:[Personne 19]],0)))=TRUE,"Form","")</f>
        <v/>
      </c>
      <c r="LD22" s="139" t="str">
        <f>IF(ISTEXT(INDEX('Abs Formation'!$B$4:$T$369,MATCH(LD$9*1,Tableau6[Date],0),MATCH(Tableau3[[#This Row],[Nom Prénom]],Tableau6[[#Headers],[Infirmière]:[Personne 19]],0)))=TRUE,"Form","")</f>
        <v/>
      </c>
      <c r="LE22" s="139" t="str">
        <f>IF(ISTEXT(INDEX('Abs Formation'!$B$4:$T$369,MATCH(LE$9*1,Tableau6[Date],0),MATCH(Tableau3[[#This Row],[Nom Prénom]],Tableau6[[#Headers],[Infirmière]:[Personne 19]],0)))=TRUE,"Form","")</f>
        <v/>
      </c>
      <c r="LF22" s="139" t="str">
        <f>IF(ISTEXT(INDEX('Abs Formation'!$B$4:$T$369,MATCH(LF$9*1,Tableau6[Date],0),MATCH(Tableau3[[#This Row],[Nom Prénom]],Tableau6[[#Headers],[Infirmière]:[Personne 19]],0)))=TRUE,"Form","")</f>
        <v/>
      </c>
      <c r="LG22" s="139" t="str">
        <f>IF(ISTEXT(INDEX('Abs Formation'!$B$4:$T$369,MATCH(LG$9*1,Tableau6[Date],0),MATCH(Tableau3[[#This Row],[Nom Prénom]],Tableau6[[#Headers],[Infirmière]:[Personne 19]],0)))=TRUE,"Form","")</f>
        <v/>
      </c>
      <c r="LH22" s="140" t="str">
        <f>IF(ISTEXT(INDEX('Abs Formation'!$B$4:$T$369,MATCH(LH$9*1,Tableau6[Date],0),MATCH(Tableau3[[#This Row],[Nom Prénom]],Tableau6[[#Headers],[Infirmière]:[Personne 19]],0)))=TRUE,"Form","")</f>
        <v/>
      </c>
      <c r="LI22" s="140" t="str">
        <f>IF(ISTEXT(INDEX('Abs Formation'!$B$4:$T$369,MATCH(LI$9*1,Tableau6[Date],0),MATCH(Tableau3[[#This Row],[Nom Prénom]],Tableau6[[#Headers],[Infirmière]:[Personne 19]],0)))=TRUE,"Form","")</f>
        <v/>
      </c>
      <c r="LJ22" s="140" t="str">
        <f>IF(ISTEXT(INDEX('Abs Formation'!$B$4:$T$369,MATCH(LJ$9*1,Tableau6[Date],0),MATCH(Tableau3[[#This Row],[Nom Prénom]],Tableau6[[#Headers],[Infirmière]:[Personne 19]],0)))=TRUE,"Form","")</f>
        <v/>
      </c>
      <c r="LK22" s="140" t="str">
        <f>IF(ISTEXT(INDEX('Abs Formation'!$B$4:$T$369,MATCH(LK$9*1,Tableau6[Date],0),MATCH(Tableau3[[#This Row],[Nom Prénom]],Tableau6[[#Headers],[Infirmière]:[Personne 19]],0)))=TRUE,"Form","")</f>
        <v/>
      </c>
      <c r="LL22" s="140" t="str">
        <f>IF(ISTEXT(INDEX('Abs Formation'!$B$4:$T$369,MATCH(LL$9*1,Tableau6[Date],0),MATCH(Tableau3[[#This Row],[Nom Prénom]],Tableau6[[#Headers],[Infirmière]:[Personne 19]],0)))=TRUE,"Form","")</f>
        <v/>
      </c>
      <c r="LM22" s="140" t="str">
        <f>IF(ISTEXT(INDEX('Abs Formation'!$B$4:$T$369,MATCH(LM$9*1,Tableau6[Date],0),MATCH(Tableau3[[#This Row],[Nom Prénom]],Tableau6[[#Headers],[Infirmière]:[Personne 19]],0)))=TRUE,"Form","")</f>
        <v/>
      </c>
      <c r="LN22" s="140" t="str">
        <f>IF(ISTEXT(INDEX('Abs Formation'!$B$4:$T$369,MATCH(LN$9*1,Tableau6[Date],0),MATCH(Tableau3[[#This Row],[Nom Prénom]],Tableau6[[#Headers],[Infirmière]:[Personne 19]],0)))=TRUE,"Form","")</f>
        <v/>
      </c>
      <c r="LO22" s="140" t="str">
        <f>IF(ISTEXT(INDEX('Abs Formation'!$B$4:$T$369,MATCH(LO$9*1,Tableau6[Date],0),MATCH(Tableau3[[#This Row],[Nom Prénom]],Tableau6[[#Headers],[Infirmière]:[Personne 19]],0)))=TRUE,"Form","")</f>
        <v/>
      </c>
      <c r="LP22" s="140" t="str">
        <f>IF(ISTEXT(INDEX('Abs Formation'!$B$4:$T$369,MATCH(LP$9*1,Tableau6[Date],0),MATCH(Tableau3[[#This Row],[Nom Prénom]],Tableau6[[#Headers],[Infirmière]:[Personne 19]],0)))=TRUE,"Form","")</f>
        <v/>
      </c>
      <c r="LQ22" s="140" t="str">
        <f>IF(ISTEXT(INDEX('Abs Formation'!$B$4:$T$369,MATCH(LQ$9*1,Tableau6[Date],0),MATCH(Tableau3[[#This Row],[Nom Prénom]],Tableau6[[#Headers],[Infirmière]:[Personne 19]],0)))=TRUE,"Form","")</f>
        <v/>
      </c>
      <c r="LR22" s="140" t="str">
        <f>IF(ISTEXT(INDEX('Abs Formation'!$B$4:$T$369,MATCH(LR$9*1,Tableau6[Date],0),MATCH(Tableau3[[#This Row],[Nom Prénom]],Tableau6[[#Headers],[Infirmière]:[Personne 19]],0)))=TRUE,"Form","")</f>
        <v/>
      </c>
      <c r="LS22" s="140" t="str">
        <f>IF(ISTEXT(INDEX('Abs Formation'!$B$4:$T$369,MATCH(LS$9*1,Tableau6[Date],0),MATCH(Tableau3[[#This Row],[Nom Prénom]],Tableau6[[#Headers],[Infirmière]:[Personne 19]],0)))=TRUE,"Form","")</f>
        <v/>
      </c>
      <c r="LT22" s="140" t="str">
        <f>IF(ISTEXT(INDEX('Abs Formation'!$B$4:$T$369,MATCH(LT$9*1,Tableau6[Date],0),MATCH(Tableau3[[#This Row],[Nom Prénom]],Tableau6[[#Headers],[Infirmière]:[Personne 19]],0)))=TRUE,"Form","")</f>
        <v/>
      </c>
      <c r="LU22" s="140" t="str">
        <f>IF(ISTEXT(INDEX('Abs Formation'!$B$4:$T$369,MATCH(LU$9*1,Tableau6[Date],0),MATCH(Tableau3[[#This Row],[Nom Prénom]],Tableau6[[#Headers],[Infirmière]:[Personne 19]],0)))=TRUE,"Form","")</f>
        <v/>
      </c>
      <c r="LV22" s="140" t="str">
        <f>IF(ISTEXT(INDEX('Abs Formation'!$B$4:$T$369,MATCH(LV$9*1,Tableau6[Date],0),MATCH(Tableau3[[#This Row],[Nom Prénom]],Tableau6[[#Headers],[Infirmière]:[Personne 19]],0)))=TRUE,"Form","")</f>
        <v/>
      </c>
      <c r="LW22" s="140" t="str">
        <f>IF(ISTEXT(INDEX('Abs Formation'!$B$4:$T$369,MATCH(LW$9*1,Tableau6[Date],0),MATCH(Tableau3[[#This Row],[Nom Prénom]],Tableau6[[#Headers],[Infirmière]:[Personne 19]],0)))=TRUE,"Form","")</f>
        <v/>
      </c>
      <c r="LX22" s="140" t="str">
        <f>IF(ISTEXT(INDEX('Abs Formation'!$B$4:$T$369,MATCH(LX$9*1,Tableau6[Date],0),MATCH(Tableau3[[#This Row],[Nom Prénom]],Tableau6[[#Headers],[Infirmière]:[Personne 19]],0)))=TRUE,"Form","")</f>
        <v/>
      </c>
      <c r="LY22" s="140" t="str">
        <f>IF(ISTEXT(INDEX('Abs Formation'!$B$4:$T$369,MATCH(LY$9*1,Tableau6[Date],0),MATCH(Tableau3[[#This Row],[Nom Prénom]],Tableau6[[#Headers],[Infirmière]:[Personne 19]],0)))=TRUE,"Form","")</f>
        <v/>
      </c>
      <c r="LZ22" s="140" t="str">
        <f>IF(ISTEXT(INDEX('Abs Formation'!$B$4:$T$369,MATCH(LZ$9*1,Tableau6[Date],0),MATCH(Tableau3[[#This Row],[Nom Prénom]],Tableau6[[#Headers],[Infirmière]:[Personne 19]],0)))=TRUE,"Form","")</f>
        <v/>
      </c>
      <c r="MA22" s="140" t="str">
        <f>IF(ISTEXT(INDEX('Abs Formation'!$B$4:$T$369,MATCH(MA$9*1,Tableau6[Date],0),MATCH(Tableau3[[#This Row],[Nom Prénom]],Tableau6[[#Headers],[Infirmière]:[Personne 19]],0)))=TRUE,"Form","")</f>
        <v/>
      </c>
      <c r="MB22" s="140" t="str">
        <f>IF(ISTEXT(INDEX('Abs Formation'!$B$4:$T$369,MATCH(MB$9*1,Tableau6[Date],0),MATCH(Tableau3[[#This Row],[Nom Prénom]],Tableau6[[#Headers],[Infirmière]:[Personne 19]],0)))=TRUE,"Form","")</f>
        <v/>
      </c>
      <c r="MC22" s="140" t="str">
        <f>IF(ISTEXT(INDEX('Abs Formation'!$B$4:$T$369,MATCH(MC$9*1,Tableau6[Date],0),MATCH(Tableau3[[#This Row],[Nom Prénom]],Tableau6[[#Headers],[Infirmière]:[Personne 19]],0)))=TRUE,"Form","")</f>
        <v/>
      </c>
      <c r="MD22" s="140" t="str">
        <f>IF(ISTEXT(INDEX('Abs Formation'!$B$4:$T$369,MATCH(MD$9*1,Tableau6[Date],0),MATCH(Tableau3[[#This Row],[Nom Prénom]],Tableau6[[#Headers],[Infirmière]:[Personne 19]],0)))=TRUE,"Form","")</f>
        <v/>
      </c>
      <c r="ME22" s="140" t="str">
        <f>IF(ISTEXT(INDEX('Abs Formation'!$B$4:$T$369,MATCH(ME$9*1,Tableau6[Date],0),MATCH(Tableau3[[#This Row],[Nom Prénom]],Tableau6[[#Headers],[Infirmière]:[Personne 19]],0)))=TRUE,"Form","")</f>
        <v/>
      </c>
      <c r="MF22" s="140" t="str">
        <f>IF(ISTEXT(INDEX('Abs Formation'!$B$4:$T$369,MATCH(MF$9*1,Tableau6[Date],0),MATCH(Tableau3[[#This Row],[Nom Prénom]],Tableau6[[#Headers],[Infirmière]:[Personne 19]],0)))=TRUE,"Form","")</f>
        <v/>
      </c>
      <c r="MG22" s="140" t="str">
        <f>IF(ISTEXT(INDEX('Abs Formation'!$B$4:$T$369,MATCH(MG$9*1,Tableau6[Date],0),MATCH(Tableau3[[#This Row],[Nom Prénom]],Tableau6[[#Headers],[Infirmière]:[Personne 19]],0)))=TRUE,"Form","")</f>
        <v/>
      </c>
      <c r="MH22" s="140" t="str">
        <f>IF(ISTEXT(INDEX('Abs Formation'!$B$4:$T$369,MATCH(MH$9*1,Tableau6[Date],0),MATCH(Tableau3[[#This Row],[Nom Prénom]],Tableau6[[#Headers],[Infirmière]:[Personne 19]],0)))=TRUE,"Form","")</f>
        <v/>
      </c>
      <c r="MI22" s="140" t="str">
        <f>IF(ISTEXT(INDEX('Abs Formation'!$B$4:$T$369,MATCH(MI$9*1,Tableau6[Date],0),MATCH(Tableau3[[#This Row],[Nom Prénom]],Tableau6[[#Headers],[Infirmière]:[Personne 19]],0)))=TRUE,"Form","")</f>
        <v/>
      </c>
      <c r="MJ22" s="140" t="str">
        <f>IF(ISTEXT(INDEX('Abs Formation'!$B$4:$T$369,MATCH(MJ$9*1,Tableau6[Date],0),MATCH(Tableau3[[#This Row],[Nom Prénom]],Tableau6[[#Headers],[Infirmière]:[Personne 19]],0)))=TRUE,"Form","")</f>
        <v/>
      </c>
      <c r="MK22" s="140" t="str">
        <f>IF(ISTEXT(INDEX('Abs Formation'!$B$4:$T$369,MATCH(MK$9*1,Tableau6[Date],0),MATCH(Tableau3[[#This Row],[Nom Prénom]],Tableau6[[#Headers],[Infirmière]:[Personne 19]],0)))=TRUE,"Form","")</f>
        <v/>
      </c>
      <c r="ML22" s="141" t="str">
        <f>IF(ISTEXT(INDEX('Abs Formation'!$B$4:$T$369,MATCH(ML$9*1,Tableau6[Date],0),MATCH(Tableau3[[#This Row],[Nom Prénom]],Tableau6[[#Headers],[Infirmière]:[Personne 19]],0)))=TRUE,"Form","")</f>
        <v/>
      </c>
      <c r="MM22" s="141" t="str">
        <f>IF(ISTEXT(INDEX('Abs Formation'!$B$4:$T$369,MATCH(MM$9*1,Tableau6[Date],0),MATCH(Tableau3[[#This Row],[Nom Prénom]],Tableau6[[#Headers],[Infirmière]:[Personne 19]],0)))=TRUE,"Form","")</f>
        <v/>
      </c>
      <c r="MN22" s="141" t="str">
        <f>IF(ISTEXT(INDEX('Abs Formation'!$B$4:$T$369,MATCH(MN$9*1,Tableau6[Date],0),MATCH(Tableau3[[#This Row],[Nom Prénom]],Tableau6[[#Headers],[Infirmière]:[Personne 19]],0)))=TRUE,"Form","")</f>
        <v/>
      </c>
      <c r="MO22" s="141" t="str">
        <f>IF(ISTEXT(INDEX('Abs Formation'!$B$4:$T$369,MATCH(MO$9*1,Tableau6[Date],0),MATCH(Tableau3[[#This Row],[Nom Prénom]],Tableau6[[#Headers],[Infirmière]:[Personne 19]],0)))=TRUE,"Form","")</f>
        <v/>
      </c>
      <c r="MP22" s="141" t="str">
        <f>IF(ISTEXT(INDEX('Abs Formation'!$B$4:$T$369,MATCH(MP$9*1,Tableau6[Date],0),MATCH(Tableau3[[#This Row],[Nom Prénom]],Tableau6[[#Headers],[Infirmière]:[Personne 19]],0)))=TRUE,"Form","")</f>
        <v/>
      </c>
      <c r="MQ22" s="141" t="str">
        <f>IF(ISTEXT(INDEX('Abs Formation'!$B$4:$T$369,MATCH(MQ$9*1,Tableau6[Date],0),MATCH(Tableau3[[#This Row],[Nom Prénom]],Tableau6[[#Headers],[Infirmière]:[Personne 19]],0)))=TRUE,"Form","")</f>
        <v/>
      </c>
      <c r="MR22" s="141" t="str">
        <f>IF(ISTEXT(INDEX('Abs Formation'!$B$4:$T$369,MATCH(MR$9*1,Tableau6[Date],0),MATCH(Tableau3[[#This Row],[Nom Prénom]],Tableau6[[#Headers],[Infirmière]:[Personne 19]],0)))=TRUE,"Form","")</f>
        <v/>
      </c>
      <c r="MS22" s="141" t="str">
        <f>IF(ISTEXT(INDEX('Abs Formation'!$B$4:$T$369,MATCH(MS$9*1,Tableau6[Date],0),MATCH(Tableau3[[#This Row],[Nom Prénom]],Tableau6[[#Headers],[Infirmière]:[Personne 19]],0)))=TRUE,"Form","")</f>
        <v/>
      </c>
      <c r="MT22" s="141" t="str">
        <f>IF(ISTEXT(INDEX('Abs Formation'!$B$4:$T$369,MATCH(MT$9*1,Tableau6[Date],0),MATCH(Tableau3[[#This Row],[Nom Prénom]],Tableau6[[#Headers],[Infirmière]:[Personne 19]],0)))=TRUE,"Form","")</f>
        <v/>
      </c>
      <c r="MU22" s="141" t="str">
        <f>IF(ISTEXT(INDEX('Abs Formation'!$B$4:$T$369,MATCH(MU$9*1,Tableau6[Date],0),MATCH(Tableau3[[#This Row],[Nom Prénom]],Tableau6[[#Headers],[Infirmière]:[Personne 19]],0)))=TRUE,"Form","")</f>
        <v/>
      </c>
      <c r="MV22" s="141" t="str">
        <f>IF(ISTEXT(INDEX('Abs Formation'!$B$4:$T$369,MATCH(MV$9*1,Tableau6[Date],0),MATCH(Tableau3[[#This Row],[Nom Prénom]],Tableau6[[#Headers],[Infirmière]:[Personne 19]],0)))=TRUE,"Form","")</f>
        <v/>
      </c>
      <c r="MW22" s="141" t="str">
        <f>IF(ISTEXT(INDEX('Abs Formation'!$B$4:$T$369,MATCH(MW$9*1,Tableau6[Date],0),MATCH(Tableau3[[#This Row],[Nom Prénom]],Tableau6[[#Headers],[Infirmière]:[Personne 19]],0)))=TRUE,"Form","")</f>
        <v/>
      </c>
      <c r="MX22" s="141" t="str">
        <f>IF(ISTEXT(INDEX('Abs Formation'!$B$4:$T$369,MATCH(MX$9*1,Tableau6[Date],0),MATCH(Tableau3[[#This Row],[Nom Prénom]],Tableau6[[#Headers],[Infirmière]:[Personne 19]],0)))=TRUE,"Form","")</f>
        <v/>
      </c>
      <c r="MY22" s="141" t="str">
        <f>IF(ISTEXT(INDEX('Abs Formation'!$B$4:$T$369,MATCH(MY$9*1,Tableau6[Date],0),MATCH(Tableau3[[#This Row],[Nom Prénom]],Tableau6[[#Headers],[Infirmière]:[Personne 19]],0)))=TRUE,"Form","")</f>
        <v/>
      </c>
      <c r="MZ22" s="141" t="str">
        <f>IF(ISTEXT(INDEX('Abs Formation'!$B$4:$T$369,MATCH(MZ$9*1,Tableau6[Date],0),MATCH(Tableau3[[#This Row],[Nom Prénom]],Tableau6[[#Headers],[Infirmière]:[Personne 19]],0)))=TRUE,"Form","")</f>
        <v/>
      </c>
      <c r="NA22" s="141" t="str">
        <f>IF(ISTEXT(INDEX('Abs Formation'!$B$4:$T$369,MATCH(NA$9*1,Tableau6[Date],0),MATCH(Tableau3[[#This Row],[Nom Prénom]],Tableau6[[#Headers],[Infirmière]:[Personne 19]],0)))=TRUE,"Form","")</f>
        <v/>
      </c>
      <c r="NB22" s="141" t="str">
        <f>IF(ISTEXT(INDEX('Abs Formation'!$B$4:$T$369,MATCH(NB$9*1,Tableau6[Date],0),MATCH(Tableau3[[#This Row],[Nom Prénom]],Tableau6[[#Headers],[Infirmière]:[Personne 19]],0)))=TRUE,"Form","")</f>
        <v/>
      </c>
      <c r="NC22" s="141" t="str">
        <f>IF(ISTEXT(INDEX('Abs Formation'!$B$4:$T$369,MATCH(NC$9*1,Tableau6[Date],0),MATCH(Tableau3[[#This Row],[Nom Prénom]],Tableau6[[#Headers],[Infirmière]:[Personne 19]],0)))=TRUE,"Form","")</f>
        <v/>
      </c>
      <c r="ND22" s="141" t="str">
        <f>IF(ISTEXT(INDEX('Abs Formation'!$B$4:$T$369,MATCH(ND$9*1,Tableau6[Date],0),MATCH(Tableau3[[#This Row],[Nom Prénom]],Tableau6[[#Headers],[Infirmière]:[Personne 19]],0)))=TRUE,"Form","")</f>
        <v/>
      </c>
      <c r="NE22" s="141" t="str">
        <f>IF(ISTEXT(INDEX('Abs Formation'!$B$4:$T$369,MATCH(NE$9*1,Tableau6[Date],0),MATCH(Tableau3[[#This Row],[Nom Prénom]],Tableau6[[#Headers],[Infirmière]:[Personne 19]],0)))=TRUE,"Form","")</f>
        <v/>
      </c>
      <c r="NF22" s="141" t="str">
        <f>IF(ISTEXT(INDEX('Abs Formation'!$B$4:$T$369,MATCH(NF$9*1,Tableau6[Date],0),MATCH(Tableau3[[#This Row],[Nom Prénom]],Tableau6[[#Headers],[Infirmière]:[Personne 19]],0)))=TRUE,"Form","")</f>
        <v/>
      </c>
      <c r="NG22" s="141" t="str">
        <f>IF(ISTEXT(INDEX('Abs Formation'!$B$4:$T$369,MATCH(NG$9*1,Tableau6[Date],0),MATCH(Tableau3[[#This Row],[Nom Prénom]],Tableau6[[#Headers],[Infirmière]:[Personne 19]],0)))=TRUE,"Form","")</f>
        <v/>
      </c>
      <c r="NH22" s="141" t="str">
        <f>IF(ISTEXT(INDEX('Abs Formation'!$B$4:$T$369,MATCH(NH$9*1,Tableau6[Date],0),MATCH(Tableau3[[#This Row],[Nom Prénom]],Tableau6[[#Headers],[Infirmière]:[Personne 19]],0)))=TRUE,"Form","")</f>
        <v/>
      </c>
      <c r="NI22" s="141" t="str">
        <f>IF(ISTEXT(INDEX('Abs Formation'!$B$4:$T$369,MATCH(NI$9*1,Tableau6[Date],0),MATCH(Tableau3[[#This Row],[Nom Prénom]],Tableau6[[#Headers],[Infirmière]:[Personne 19]],0)))=TRUE,"Form","")</f>
        <v/>
      </c>
      <c r="NJ22" s="141" t="str">
        <f>IF(ISTEXT(INDEX('Abs Formation'!$B$4:$T$369,MATCH(NJ$9*1,Tableau6[Date],0),MATCH(Tableau3[[#This Row],[Nom Prénom]],Tableau6[[#Headers],[Infirmière]:[Personne 19]],0)))=TRUE,"Form","")</f>
        <v/>
      </c>
      <c r="NK22" s="141" t="str">
        <f>IF(ISTEXT(INDEX('Abs Formation'!$B$4:$T$369,MATCH(NK$9*1,Tableau6[Date],0),MATCH(Tableau3[[#This Row],[Nom Prénom]],Tableau6[[#Headers],[Infirmière]:[Personne 19]],0)))=TRUE,"Form","")</f>
        <v/>
      </c>
      <c r="NL22" s="141" t="str">
        <f>IF(ISTEXT(INDEX('Abs Formation'!$B$4:$T$369,MATCH(NL$9*1,Tableau6[Date],0),MATCH(Tableau3[[#This Row],[Nom Prénom]],Tableau6[[#Headers],[Infirmière]:[Personne 19]],0)))=TRUE,"Form","")</f>
        <v/>
      </c>
      <c r="NM22" s="141" t="str">
        <f>IF(ISTEXT(INDEX('Abs Formation'!$B$4:$T$369,MATCH(NM$9*1,Tableau6[Date],0),MATCH(Tableau3[[#This Row],[Nom Prénom]],Tableau6[[#Headers],[Infirmière]:[Personne 19]],0)))=TRUE,"Form","")</f>
        <v/>
      </c>
      <c r="NN22" s="141" t="str">
        <f>IF(ISTEXT(INDEX('Abs Formation'!$B$4:$T$369,MATCH(NN$9*1,Tableau6[Date],0),MATCH(Tableau3[[#This Row],[Nom Prénom]],Tableau6[[#Headers],[Infirmière]:[Personne 19]],0)))=TRUE,"Form","")</f>
        <v/>
      </c>
      <c r="NO22" s="141" t="str">
        <f>IF(ISTEXT(INDEX('Abs Formation'!$B$4:$T$369,MATCH(NO$9*1,Tableau6[Date],0),MATCH(Tableau3[[#This Row],[Nom Prénom]],Tableau6[[#Headers],[Infirmière]:[Personne 19]],0)))=TRUE,"Form","")</f>
        <v/>
      </c>
      <c r="NP22" s="145" t="str">
        <f>IF(ISTEXT(INDEX('Abs Formation'!$B$4:$T$369,MATCH(NP$9*1,Tableau6[Date],0),MATCH(Tableau3[[#This Row],[Nom Prénom]],Tableau6[[#Headers],[Infirmière]:[Personne 19]],0)))=TRUE,"Form","")</f>
        <v/>
      </c>
    </row>
    <row r="23" spans="1:380" ht="27" customHeight="1" x14ac:dyDescent="0.2">
      <c r="A23" s="77"/>
      <c r="B23" s="77"/>
      <c r="C23" s="77"/>
      <c r="D23" s="77">
        <f t="shared" si="0"/>
        <v>0</v>
      </c>
      <c r="E23" s="77">
        <f t="shared" si="1"/>
        <v>0</v>
      </c>
      <c r="F23" s="77">
        <f t="shared" si="2"/>
        <v>0</v>
      </c>
      <c r="G23" s="77">
        <f t="shared" si="3"/>
        <v>0</v>
      </c>
      <c r="H23" s="77">
        <f>A23-D23</f>
        <v>0</v>
      </c>
      <c r="I23" s="77">
        <f>B23-E23</f>
        <v>0</v>
      </c>
      <c r="J23" s="77">
        <f t="shared" si="4"/>
        <v>0</v>
      </c>
      <c r="K23" s="77"/>
      <c r="L23" s="77"/>
      <c r="M23" s="77"/>
      <c r="N23" s="148"/>
      <c r="O23" s="78"/>
      <c r="P23" s="131" t="str">
        <f>IF(ISTEXT(INDEX('Abs Formation'!$B$4:$T$369,MATCH(P$9*1,Tableau6[Date],0),MATCH(Tableau3[[#This Row],[Nom Prénom]],Tableau6[[#Headers],[Infirmière]:[Personne 19]],0)))=TRUE,"Form","")</f>
        <v/>
      </c>
      <c r="Q23" s="131" t="str">
        <f>IF(ISTEXT(INDEX('Abs Formation'!$B$4:$T$369,MATCH(Q$9*1,Tableau6[Date],0),MATCH(Tableau3[[#This Row],[Nom Prénom]],Tableau6[[#Headers],[Infirmière]:[Personne 19]],0)))=TRUE,"Form","")</f>
        <v/>
      </c>
      <c r="R23" s="131" t="str">
        <f>IF(ISTEXT(INDEX('Abs Formation'!$B$4:$T$369,MATCH(R$9*1,Tableau6[Date],0),MATCH(Tableau3[[#This Row],[Nom Prénom]],Tableau6[[#Headers],[Infirmière]:[Personne 19]],0)))=TRUE,"Form","")</f>
        <v/>
      </c>
      <c r="S23" s="131" t="str">
        <f>IF(ISTEXT(INDEX('Abs Formation'!$B$4:$T$369,MATCH(S$9*1,Tableau6[Date],0),MATCH(Tableau3[[#This Row],[Nom Prénom]],Tableau6[[#Headers],[Infirmière]:[Personne 19]],0)))=TRUE,"Form","")</f>
        <v/>
      </c>
      <c r="T23" s="131" t="str">
        <f>IF(ISTEXT(INDEX('Abs Formation'!$B$4:$T$369,MATCH(T$9*1,Tableau6[Date],0),MATCH(Tableau3[[#This Row],[Nom Prénom]],Tableau6[[#Headers],[Infirmière]:[Personne 19]],0)))=TRUE,"Form","")</f>
        <v/>
      </c>
      <c r="U23" s="131" t="str">
        <f>IF(ISTEXT(INDEX('Abs Formation'!$B$4:$T$369,MATCH(U$9*1,Tableau6[Date],0),MATCH(Tableau3[[#This Row],[Nom Prénom]],Tableau6[[#Headers],[Infirmière]:[Personne 19]],0)))=TRUE,"Form","")</f>
        <v/>
      </c>
      <c r="V23" s="131" t="str">
        <f>IF(ISTEXT(INDEX('Abs Formation'!$B$4:$T$369,MATCH(V$9*1,Tableau6[Date],0),MATCH(Tableau3[[#This Row],[Nom Prénom]],Tableau6[[#Headers],[Infirmière]:[Personne 19]],0)))=TRUE,"Form","")</f>
        <v/>
      </c>
      <c r="W23" s="131" t="str">
        <f>IF(ISTEXT(INDEX('Abs Formation'!$B$4:$T$369,MATCH(W$9*1,Tableau6[Date],0),MATCH(Tableau3[[#This Row],[Nom Prénom]],Tableau6[[#Headers],[Infirmière]:[Personne 19]],0)))=TRUE,"Form","")</f>
        <v/>
      </c>
      <c r="X23" s="131" t="str">
        <f>IF(ISTEXT(INDEX('Abs Formation'!$B$4:$T$369,MATCH(X$9*1,Tableau6[Date],0),MATCH(Tableau3[[#This Row],[Nom Prénom]],Tableau6[[#Headers],[Infirmière]:[Personne 19]],0)))=TRUE,"Form","")</f>
        <v/>
      </c>
      <c r="Y23" s="131" t="str">
        <f>IF(ISTEXT(INDEX('Abs Formation'!$B$4:$T$369,MATCH(Y$9*1,Tableau6[Date],0),MATCH(Tableau3[[#This Row],[Nom Prénom]],Tableau6[[#Headers],[Infirmière]:[Personne 19]],0)))=TRUE,"Form","")</f>
        <v/>
      </c>
      <c r="Z23" s="131" t="str">
        <f>IF(ISTEXT(INDEX('Abs Formation'!$B$4:$T$369,MATCH(Z$9*1,Tableau6[Date],0),MATCH(Tableau3[[#This Row],[Nom Prénom]],Tableau6[[#Headers],[Infirmière]:[Personne 19]],0)))=TRUE,"Form","")</f>
        <v/>
      </c>
      <c r="AA23" s="131" t="str">
        <f>IF(ISTEXT(INDEX('Abs Formation'!$B$4:$T$369,MATCH(AA$9*1,Tableau6[Date],0),MATCH(Tableau3[[#This Row],[Nom Prénom]],Tableau6[[#Headers],[Infirmière]:[Personne 19]],0)))=TRUE,"Form","")</f>
        <v/>
      </c>
      <c r="AB23" s="131" t="str">
        <f>IF(ISTEXT(INDEX('Abs Formation'!$B$4:$T$369,MATCH(AB$9*1,Tableau6[Date],0),MATCH(Tableau3[[#This Row],[Nom Prénom]],Tableau6[[#Headers],[Infirmière]:[Personne 19]],0)))=TRUE,"Form","")</f>
        <v/>
      </c>
      <c r="AC23" s="131" t="str">
        <f>IF(ISTEXT(INDEX('Abs Formation'!$B$4:$T$369,MATCH(AC$9*1,Tableau6[Date],0),MATCH(Tableau3[[#This Row],[Nom Prénom]],Tableau6[[#Headers],[Infirmière]:[Personne 19]],0)))=TRUE,"Form","")</f>
        <v/>
      </c>
      <c r="AD23" s="131" t="str">
        <f>IF(ISTEXT(INDEX('Abs Formation'!$B$4:$T$369,MATCH(AD$9*1,Tableau6[Date],0),MATCH(Tableau3[[#This Row],[Nom Prénom]],Tableau6[[#Headers],[Infirmière]:[Personne 19]],0)))=TRUE,"Form","")</f>
        <v/>
      </c>
      <c r="AE23" s="131" t="str">
        <f>IF(ISTEXT(INDEX('Abs Formation'!$B$4:$T$369,MATCH(AE$9*1,Tableau6[Date],0),MATCH(Tableau3[[#This Row],[Nom Prénom]],Tableau6[[#Headers],[Infirmière]:[Personne 19]],0)))=TRUE,"Form","")</f>
        <v/>
      </c>
      <c r="AF23" s="131" t="str">
        <f>IF(ISTEXT(INDEX('Abs Formation'!$B$4:$T$369,MATCH(AF$9*1,Tableau6[Date],0),MATCH(Tableau3[[#This Row],[Nom Prénom]],Tableau6[[#Headers],[Infirmière]:[Personne 19]],0)))=TRUE,"Form","")</f>
        <v/>
      </c>
      <c r="AG23" s="131" t="str">
        <f>IF(ISTEXT(INDEX('Abs Formation'!$B$4:$T$369,MATCH(AG$9*1,Tableau6[Date],0),MATCH(Tableau3[[#This Row],[Nom Prénom]],Tableau6[[#Headers],[Infirmière]:[Personne 19]],0)))=TRUE,"Form","")</f>
        <v/>
      </c>
      <c r="AH23" s="131" t="str">
        <f>IF(ISTEXT(INDEX('Abs Formation'!$B$4:$T$369,MATCH(AH$9*1,Tableau6[Date],0),MATCH(Tableau3[[#This Row],[Nom Prénom]],Tableau6[[#Headers],[Infirmière]:[Personne 19]],0)))=TRUE,"Form","")</f>
        <v/>
      </c>
      <c r="AI23" s="131" t="str">
        <f>IF(ISTEXT(INDEX('Abs Formation'!$B$4:$T$369,MATCH(AI$9*1,Tableau6[Date],0),MATCH(Tableau3[[#This Row],[Nom Prénom]],Tableau6[[#Headers],[Infirmière]:[Personne 19]],0)))=TRUE,"Form","")</f>
        <v/>
      </c>
      <c r="AJ23" s="131" t="str">
        <f>IF(ISTEXT(INDEX('Abs Formation'!$B$4:$T$369,MATCH(AJ$9*1,Tableau6[Date],0),MATCH(Tableau3[[#This Row],[Nom Prénom]],Tableau6[[#Headers],[Infirmière]:[Personne 19]],0)))=TRUE,"Form","")</f>
        <v/>
      </c>
      <c r="AK23" s="131" t="str">
        <f>IF(ISTEXT(INDEX('Abs Formation'!$B$4:$T$369,MATCH(AK$9*1,Tableau6[Date],0),MATCH(Tableau3[[#This Row],[Nom Prénom]],Tableau6[[#Headers],[Infirmière]:[Personne 19]],0)))=TRUE,"Form","")</f>
        <v/>
      </c>
      <c r="AL23" s="131" t="str">
        <f>IF(ISTEXT(INDEX('Abs Formation'!$B$4:$T$369,MATCH(AL$9*1,Tableau6[Date],0),MATCH(Tableau3[[#This Row],[Nom Prénom]],Tableau6[[#Headers],[Infirmière]:[Personne 19]],0)))=TRUE,"Form","")</f>
        <v/>
      </c>
      <c r="AM23" s="131" t="str">
        <f>IF(ISTEXT(INDEX('Abs Formation'!$B$4:$T$369,MATCH(AM$9*1,Tableau6[Date],0),MATCH(Tableau3[[#This Row],[Nom Prénom]],Tableau6[[#Headers],[Infirmière]:[Personne 19]],0)))=TRUE,"Form","")</f>
        <v/>
      </c>
      <c r="AN23" s="131" t="str">
        <f>IF(ISTEXT(INDEX('Abs Formation'!$B$4:$T$369,MATCH(AN$9*1,Tableau6[Date],0),MATCH(Tableau3[[#This Row],[Nom Prénom]],Tableau6[[#Headers],[Infirmière]:[Personne 19]],0)))=TRUE,"Form","")</f>
        <v/>
      </c>
      <c r="AO23" s="131" t="str">
        <f>IF(ISTEXT(INDEX('Abs Formation'!$B$4:$T$369,MATCH(AO$9*1,Tableau6[Date],0),MATCH(Tableau3[[#This Row],[Nom Prénom]],Tableau6[[#Headers],[Infirmière]:[Personne 19]],0)))=TRUE,"Form","")</f>
        <v/>
      </c>
      <c r="AP23" s="131" t="str">
        <f>IF(ISTEXT(INDEX('Abs Formation'!$B$4:$T$369,MATCH(AP$9*1,Tableau6[Date],0),MATCH(Tableau3[[#This Row],[Nom Prénom]],Tableau6[[#Headers],[Infirmière]:[Personne 19]],0)))=TRUE,"Form","")</f>
        <v/>
      </c>
      <c r="AQ23" s="131" t="str">
        <f>IF(ISTEXT(INDEX('Abs Formation'!$B$4:$T$369,MATCH(AQ$9*1,Tableau6[Date],0),MATCH(Tableau3[[#This Row],[Nom Prénom]],Tableau6[[#Headers],[Infirmière]:[Personne 19]],0)))=TRUE,"Form","")</f>
        <v/>
      </c>
      <c r="AR23" s="131" t="str">
        <f>IF(ISTEXT(INDEX('Abs Formation'!$B$4:$T$369,MATCH(AR$9*1,Tableau6[Date],0),MATCH(Tableau3[[#This Row],[Nom Prénom]],Tableau6[[#Headers],[Infirmière]:[Personne 19]],0)))=TRUE,"Form","")</f>
        <v/>
      </c>
      <c r="AS23" s="131" t="str">
        <f>IF(ISTEXT(INDEX('Abs Formation'!$B$4:$T$369,MATCH(AS$9*1,Tableau6[Date],0),MATCH(Tableau3[[#This Row],[Nom Prénom]],Tableau6[[#Headers],[Infirmière]:[Personne 19]],0)))=TRUE,"Form","")</f>
        <v/>
      </c>
      <c r="AT23" s="131" t="str">
        <f>IF(ISTEXT(INDEX('Abs Formation'!$B$4:$T$369,MATCH(AT$9*1,Tableau6[Date],0),MATCH(Tableau3[[#This Row],[Nom Prénom]],Tableau6[[#Headers],[Infirmière]:[Personne 19]],0)))=TRUE,"Form","")</f>
        <v/>
      </c>
      <c r="AU23" s="132" t="str">
        <f>IF(ISTEXT(INDEX('Abs Formation'!$B$4:$T$369,MATCH(AU$9*1,Tableau6[Date],0),MATCH(Tableau3[[#This Row],[Nom Prénom]],Tableau6[[#Headers],[Infirmière]:[Personne 19]],0)))=TRUE,"Form","")</f>
        <v/>
      </c>
      <c r="AV23" s="132" t="str">
        <f>IF(ISTEXT(INDEX('Abs Formation'!$B$4:$T$369,MATCH(AV$9*1,Tableau6[Date],0),MATCH(Tableau3[[#This Row],[Nom Prénom]],Tableau6[[#Headers],[Infirmière]:[Personne 19]],0)))=TRUE,"Form","")</f>
        <v/>
      </c>
      <c r="AW23" s="132" t="str">
        <f>IF(ISTEXT(INDEX('Abs Formation'!$B$4:$T$369,MATCH(AW$9*1,Tableau6[Date],0),MATCH(Tableau3[[#This Row],[Nom Prénom]],Tableau6[[#Headers],[Infirmière]:[Personne 19]],0)))=TRUE,"Form","")</f>
        <v/>
      </c>
      <c r="AX23" s="132" t="str">
        <f>IF(ISTEXT(INDEX('Abs Formation'!$B$4:$T$369,MATCH(AX$9*1,Tableau6[Date],0),MATCH(Tableau3[[#This Row],[Nom Prénom]],Tableau6[[#Headers],[Infirmière]:[Personne 19]],0)))=TRUE,"Form","")</f>
        <v/>
      </c>
      <c r="AY23" s="132" t="str">
        <f>IF(ISTEXT(INDEX('Abs Formation'!$B$4:$T$369,MATCH(AY$9*1,Tableau6[Date],0),MATCH(Tableau3[[#This Row],[Nom Prénom]],Tableau6[[#Headers],[Infirmière]:[Personne 19]],0)))=TRUE,"Form","")</f>
        <v/>
      </c>
      <c r="AZ23" s="132" t="str">
        <f>IF(ISTEXT(INDEX('Abs Formation'!$B$4:$T$369,MATCH(AZ$9*1,Tableau6[Date],0),MATCH(Tableau3[[#This Row],[Nom Prénom]],Tableau6[[#Headers],[Infirmière]:[Personne 19]],0)))=TRUE,"Form","")</f>
        <v/>
      </c>
      <c r="BA23" s="132" t="str">
        <f>IF(ISTEXT(INDEX('Abs Formation'!$B$4:$T$369,MATCH(BA$9*1,Tableau6[Date],0),MATCH(Tableau3[[#This Row],[Nom Prénom]],Tableau6[[#Headers],[Infirmière]:[Personne 19]],0)))=TRUE,"Form","")</f>
        <v/>
      </c>
      <c r="BB23" s="132" t="str">
        <f>IF(ISTEXT(INDEX('Abs Formation'!$B$4:$T$369,MATCH(BB$9*1,Tableau6[Date],0),MATCH(Tableau3[[#This Row],[Nom Prénom]],Tableau6[[#Headers],[Infirmière]:[Personne 19]],0)))=TRUE,"Form","")</f>
        <v/>
      </c>
      <c r="BC23" s="132" t="str">
        <f>IF(ISTEXT(INDEX('Abs Formation'!$B$4:$T$369,MATCH(BC$9*1,Tableau6[Date],0),MATCH(Tableau3[[#This Row],[Nom Prénom]],Tableau6[[#Headers],[Infirmière]:[Personne 19]],0)))=TRUE,"Form","")</f>
        <v/>
      </c>
      <c r="BD23" s="132" t="str">
        <f>IF(ISTEXT(INDEX('Abs Formation'!$B$4:$T$369,MATCH(BD$9*1,Tableau6[Date],0),MATCH(Tableau3[[#This Row],[Nom Prénom]],Tableau6[[#Headers],[Infirmière]:[Personne 19]],0)))=TRUE,"Form","")</f>
        <v/>
      </c>
      <c r="BE23" s="132" t="str">
        <f>IF(ISTEXT(INDEX('Abs Formation'!$B$4:$T$369,MATCH(BE$9*1,Tableau6[Date],0),MATCH(Tableau3[[#This Row],[Nom Prénom]],Tableau6[[#Headers],[Infirmière]:[Personne 19]],0)))=TRUE,"Form","")</f>
        <v/>
      </c>
      <c r="BF23" s="132" t="str">
        <f>IF(ISTEXT(INDEX('Abs Formation'!$B$4:$T$369,MATCH(BF$9*1,Tableau6[Date],0),MATCH(Tableau3[[#This Row],[Nom Prénom]],Tableau6[[#Headers],[Infirmière]:[Personne 19]],0)))=TRUE,"Form","")</f>
        <v/>
      </c>
      <c r="BG23" s="132" t="str">
        <f>IF(ISTEXT(INDEX('Abs Formation'!$B$4:$T$369,MATCH(BG$9*1,Tableau6[Date],0),MATCH(Tableau3[[#This Row],[Nom Prénom]],Tableau6[[#Headers],[Infirmière]:[Personne 19]],0)))=TRUE,"Form","")</f>
        <v/>
      </c>
      <c r="BH23" s="132" t="str">
        <f>IF(ISTEXT(INDEX('Abs Formation'!$B$4:$T$369,MATCH(BH$9*1,Tableau6[Date],0),MATCH(Tableau3[[#This Row],[Nom Prénom]],Tableau6[[#Headers],[Infirmière]:[Personne 19]],0)))=TRUE,"Form","")</f>
        <v/>
      </c>
      <c r="BI23" s="132" t="str">
        <f>IF(ISTEXT(INDEX('Abs Formation'!$B$4:$T$369,MATCH(BI$9*1,Tableau6[Date],0),MATCH(Tableau3[[#This Row],[Nom Prénom]],Tableau6[[#Headers],[Infirmière]:[Personne 19]],0)))=TRUE,"Form","")</f>
        <v/>
      </c>
      <c r="BJ23" s="132" t="str">
        <f>IF(ISTEXT(INDEX('Abs Formation'!$B$4:$T$369,MATCH(BJ$9*1,Tableau6[Date],0),MATCH(Tableau3[[#This Row],[Nom Prénom]],Tableau6[[#Headers],[Infirmière]:[Personne 19]],0)))=TRUE,"Form","")</f>
        <v/>
      </c>
      <c r="BK23" s="132" t="str">
        <f>IF(ISTEXT(INDEX('Abs Formation'!$B$4:$T$369,MATCH(BK$9*1,Tableau6[Date],0),MATCH(Tableau3[[#This Row],[Nom Prénom]],Tableau6[[#Headers],[Infirmière]:[Personne 19]],0)))=TRUE,"Form","")</f>
        <v/>
      </c>
      <c r="BL23" s="132" t="str">
        <f>IF(ISTEXT(INDEX('Abs Formation'!$B$4:$T$369,MATCH(BL$9*1,Tableau6[Date],0),MATCH(Tableau3[[#This Row],[Nom Prénom]],Tableau6[[#Headers],[Infirmière]:[Personne 19]],0)))=TRUE,"Form","")</f>
        <v/>
      </c>
      <c r="BM23" s="132" t="str">
        <f>IF(ISTEXT(INDEX('Abs Formation'!$B$4:$T$369,MATCH(BM$9*1,Tableau6[Date],0),MATCH(Tableau3[[#This Row],[Nom Prénom]],Tableau6[[#Headers],[Infirmière]:[Personne 19]],0)))=TRUE,"Form","")</f>
        <v/>
      </c>
      <c r="BN23" s="132" t="str">
        <f>IF(ISTEXT(INDEX('Abs Formation'!$B$4:$T$369,MATCH(BN$9*1,Tableau6[Date],0),MATCH(Tableau3[[#This Row],[Nom Prénom]],Tableau6[[#Headers],[Infirmière]:[Personne 19]],0)))=TRUE,"Form","")</f>
        <v/>
      </c>
      <c r="BO23" s="132" t="str">
        <f>IF(ISTEXT(INDEX('Abs Formation'!$B$4:$T$369,MATCH(BO$9*1,Tableau6[Date],0),MATCH(Tableau3[[#This Row],[Nom Prénom]],Tableau6[[#Headers],[Infirmière]:[Personne 19]],0)))=TRUE,"Form","")</f>
        <v/>
      </c>
      <c r="BP23" s="132" t="str">
        <f>IF(ISTEXT(INDEX('Abs Formation'!$B$4:$T$369,MATCH(BP$9*1,Tableau6[Date],0),MATCH(Tableau3[[#This Row],[Nom Prénom]],Tableau6[[#Headers],[Infirmière]:[Personne 19]],0)))=TRUE,"Form","")</f>
        <v/>
      </c>
      <c r="BQ23" s="132" t="str">
        <f>IF(ISTEXT(INDEX('Abs Formation'!$B$4:$T$369,MATCH(BQ$9*1,Tableau6[Date],0),MATCH(Tableau3[[#This Row],[Nom Prénom]],Tableau6[[#Headers],[Infirmière]:[Personne 19]],0)))=TRUE,"Form","")</f>
        <v/>
      </c>
      <c r="BR23" s="132" t="str">
        <f>IF(ISTEXT(INDEX('Abs Formation'!$B$4:$T$369,MATCH(BR$9*1,Tableau6[Date],0),MATCH(Tableau3[[#This Row],[Nom Prénom]],Tableau6[[#Headers],[Infirmière]:[Personne 19]],0)))=TRUE,"Form","")</f>
        <v/>
      </c>
      <c r="BS23" s="132" t="str">
        <f>IF(ISTEXT(INDEX('Abs Formation'!$B$4:$T$369,MATCH(BS$9*1,Tableau6[Date],0),MATCH(Tableau3[[#This Row],[Nom Prénom]],Tableau6[[#Headers],[Infirmière]:[Personne 19]],0)))=TRUE,"Form","")</f>
        <v/>
      </c>
      <c r="BT23" s="132" t="str">
        <f>IF(ISTEXT(INDEX('Abs Formation'!$B$4:$T$369,MATCH(BT$9*1,Tableau6[Date],0),MATCH(Tableau3[[#This Row],[Nom Prénom]],Tableau6[[#Headers],[Infirmière]:[Personne 19]],0)))=TRUE,"Form","")</f>
        <v/>
      </c>
      <c r="BU23" s="132" t="str">
        <f>IF(ISTEXT(INDEX('Abs Formation'!$B$4:$T$369,MATCH(BU$9*1,Tableau6[Date],0),MATCH(Tableau3[[#This Row],[Nom Prénom]],Tableau6[[#Headers],[Infirmière]:[Personne 19]],0)))=TRUE,"Form","")</f>
        <v/>
      </c>
      <c r="BV23" s="132" t="str">
        <f>IF(ISTEXT(INDEX('Abs Formation'!$B$4:$T$369,MATCH(BV$9*1,Tableau6[Date],0),MATCH(Tableau3[[#This Row],[Nom Prénom]],Tableau6[[#Headers],[Infirmière]:[Personne 19]],0)))=TRUE,"Form","")</f>
        <v/>
      </c>
      <c r="BW23" s="133" t="str">
        <f>IF(ISTEXT(INDEX('Abs Formation'!$B$4:$T$369,MATCH(BW$9*1,Tableau6[Date],0),MATCH(Tableau3[[#This Row],[Nom Prénom]],Tableau6[[#Headers],[Infirmière]:[Personne 19]],0)))=TRUE,"Form","")</f>
        <v/>
      </c>
      <c r="BX23" s="133" t="str">
        <f>IF(ISTEXT(INDEX('Abs Formation'!$B$4:$T$369,MATCH(BX$9*1,Tableau6[Date],0),MATCH(Tableau3[[#This Row],[Nom Prénom]],Tableau6[[#Headers],[Infirmière]:[Personne 19]],0)))=TRUE,"Form","")</f>
        <v/>
      </c>
      <c r="BY23" s="133" t="str">
        <f>IF(ISTEXT(INDEX('Abs Formation'!$B$4:$T$369,MATCH(BY$9*1,Tableau6[Date],0),MATCH(Tableau3[[#This Row],[Nom Prénom]],Tableau6[[#Headers],[Infirmière]:[Personne 19]],0)))=TRUE,"Form","")</f>
        <v/>
      </c>
      <c r="BZ23" s="133" t="str">
        <f>IF(ISTEXT(INDEX('Abs Formation'!$B$4:$T$369,MATCH(BZ$9*1,Tableau6[Date],0),MATCH(Tableau3[[#This Row],[Nom Prénom]],Tableau6[[#Headers],[Infirmière]:[Personne 19]],0)))=TRUE,"Form","")</f>
        <v/>
      </c>
      <c r="CA23" s="133" t="str">
        <f>IF(ISTEXT(INDEX('Abs Formation'!$B$4:$T$369,MATCH(CA$9*1,Tableau6[Date],0),MATCH(Tableau3[[#This Row],[Nom Prénom]],Tableau6[[#Headers],[Infirmière]:[Personne 19]],0)))=TRUE,"Form","")</f>
        <v/>
      </c>
      <c r="CB23" s="133" t="str">
        <f>IF(ISTEXT(INDEX('Abs Formation'!$B$4:$T$369,MATCH(CB$9*1,Tableau6[Date],0),MATCH(Tableau3[[#This Row],[Nom Prénom]],Tableau6[[#Headers],[Infirmière]:[Personne 19]],0)))=TRUE,"Form","")</f>
        <v/>
      </c>
      <c r="CC23" s="133" t="str">
        <f>IF(ISTEXT(INDEX('Abs Formation'!$B$4:$T$369,MATCH(CC$9*1,Tableau6[Date],0),MATCH(Tableau3[[#This Row],[Nom Prénom]],Tableau6[[#Headers],[Infirmière]:[Personne 19]],0)))=TRUE,"Form","")</f>
        <v/>
      </c>
      <c r="CD23" s="133" t="str">
        <f>IF(ISTEXT(INDEX('Abs Formation'!$B$4:$T$369,MATCH(CD$9*1,Tableau6[Date],0),MATCH(Tableau3[[#This Row],[Nom Prénom]],Tableau6[[#Headers],[Infirmière]:[Personne 19]],0)))=TRUE,"Form","")</f>
        <v/>
      </c>
      <c r="CE23" s="133" t="str">
        <f>IF(ISTEXT(INDEX('Abs Formation'!$B$4:$T$369,MATCH(CE$9*1,Tableau6[Date],0),MATCH(Tableau3[[#This Row],[Nom Prénom]],Tableau6[[#Headers],[Infirmière]:[Personne 19]],0)))=TRUE,"Form","")</f>
        <v/>
      </c>
      <c r="CF23" s="133" t="str">
        <f>IF(ISTEXT(INDEX('Abs Formation'!$B$4:$T$369,MATCH(CF$9*1,Tableau6[Date],0),MATCH(Tableau3[[#This Row],[Nom Prénom]],Tableau6[[#Headers],[Infirmière]:[Personne 19]],0)))=TRUE,"Form","")</f>
        <v/>
      </c>
      <c r="CG23" s="133" t="str">
        <f>IF(ISTEXT(INDEX('Abs Formation'!$B$4:$T$369,MATCH(CG$9*1,Tableau6[Date],0),MATCH(Tableau3[[#This Row],[Nom Prénom]],Tableau6[[#Headers],[Infirmière]:[Personne 19]],0)))=TRUE,"Form","")</f>
        <v/>
      </c>
      <c r="CH23" s="133" t="str">
        <f>IF(ISTEXT(INDEX('Abs Formation'!$B$4:$T$369,MATCH(CH$9*1,Tableau6[Date],0),MATCH(Tableau3[[#This Row],[Nom Prénom]],Tableau6[[#Headers],[Infirmière]:[Personne 19]],0)))=TRUE,"Form","")</f>
        <v/>
      </c>
      <c r="CI23" s="133" t="str">
        <f>IF(ISTEXT(INDEX('Abs Formation'!$B$4:$T$369,MATCH(CI$9*1,Tableau6[Date],0),MATCH(Tableau3[[#This Row],[Nom Prénom]],Tableau6[[#Headers],[Infirmière]:[Personne 19]],0)))=TRUE,"Form","")</f>
        <v/>
      </c>
      <c r="CJ23" s="133" t="str">
        <f>IF(ISTEXT(INDEX('Abs Formation'!$B$4:$T$369,MATCH(CJ$9*1,Tableau6[Date],0),MATCH(Tableau3[[#This Row],[Nom Prénom]],Tableau6[[#Headers],[Infirmière]:[Personne 19]],0)))=TRUE,"Form","")</f>
        <v/>
      </c>
      <c r="CK23" s="133" t="str">
        <f>IF(ISTEXT(INDEX('Abs Formation'!$B$4:$T$369,MATCH(CK$9*1,Tableau6[Date],0),MATCH(Tableau3[[#This Row],[Nom Prénom]],Tableau6[[#Headers],[Infirmière]:[Personne 19]],0)))=TRUE,"Form","")</f>
        <v/>
      </c>
      <c r="CL23" s="133" t="str">
        <f>IF(ISTEXT(INDEX('Abs Formation'!$B$4:$T$369,MATCH(CL$9*1,Tableau6[Date],0),MATCH(Tableau3[[#This Row],[Nom Prénom]],Tableau6[[#Headers],[Infirmière]:[Personne 19]],0)))=TRUE,"Form","")</f>
        <v/>
      </c>
      <c r="CM23" s="133" t="str">
        <f>IF(ISTEXT(INDEX('Abs Formation'!$B$4:$T$369,MATCH(CM$9*1,Tableau6[Date],0),MATCH(Tableau3[[#This Row],[Nom Prénom]],Tableau6[[#Headers],[Infirmière]:[Personne 19]],0)))=TRUE,"Form","")</f>
        <v/>
      </c>
      <c r="CN23" s="133" t="str">
        <f>IF(ISTEXT(INDEX('Abs Formation'!$B$4:$T$369,MATCH(CN$9*1,Tableau6[Date],0),MATCH(Tableau3[[#This Row],[Nom Prénom]],Tableau6[[#Headers],[Infirmière]:[Personne 19]],0)))=TRUE,"Form","")</f>
        <v/>
      </c>
      <c r="CO23" s="133" t="str">
        <f>IF(ISTEXT(INDEX('Abs Formation'!$B$4:$T$369,MATCH(CO$9*1,Tableau6[Date],0),MATCH(Tableau3[[#This Row],[Nom Prénom]],Tableau6[[#Headers],[Infirmière]:[Personne 19]],0)))=TRUE,"Form","")</f>
        <v/>
      </c>
      <c r="CP23" s="133" t="str">
        <f>IF(ISTEXT(INDEX('Abs Formation'!$B$4:$T$369,MATCH(CP$9*1,Tableau6[Date],0),MATCH(Tableau3[[#This Row],[Nom Prénom]],Tableau6[[#Headers],[Infirmière]:[Personne 19]],0)))=TRUE,"Form","")</f>
        <v/>
      </c>
      <c r="CQ23" s="133" t="str">
        <f>IF(ISTEXT(INDEX('Abs Formation'!$B$4:$T$369,MATCH(CQ$9*1,Tableau6[Date],0),MATCH(Tableau3[[#This Row],[Nom Prénom]],Tableau6[[#Headers],[Infirmière]:[Personne 19]],0)))=TRUE,"Form","")</f>
        <v/>
      </c>
      <c r="CR23" s="133" t="str">
        <f>IF(ISTEXT(INDEX('Abs Formation'!$B$4:$T$369,MATCH(CR$9*1,Tableau6[Date],0),MATCH(Tableau3[[#This Row],[Nom Prénom]],Tableau6[[#Headers],[Infirmière]:[Personne 19]],0)))=TRUE,"Form","")</f>
        <v/>
      </c>
      <c r="CS23" s="133" t="str">
        <f>IF(ISTEXT(INDEX('Abs Formation'!$B$4:$T$369,MATCH(CS$9*1,Tableau6[Date],0),MATCH(Tableau3[[#This Row],[Nom Prénom]],Tableau6[[#Headers],[Infirmière]:[Personne 19]],0)))=TRUE,"Form","")</f>
        <v/>
      </c>
      <c r="CT23" s="133" t="str">
        <f>IF(ISTEXT(INDEX('Abs Formation'!$B$4:$T$369,MATCH(CT$9*1,Tableau6[Date],0),MATCH(Tableau3[[#This Row],[Nom Prénom]],Tableau6[[#Headers],[Infirmière]:[Personne 19]],0)))=TRUE,"Form","")</f>
        <v/>
      </c>
      <c r="CU23" s="133" t="str">
        <f>IF(ISTEXT(INDEX('Abs Formation'!$B$4:$T$369,MATCH(CU$9*1,Tableau6[Date],0),MATCH(Tableau3[[#This Row],[Nom Prénom]],Tableau6[[#Headers],[Infirmière]:[Personne 19]],0)))=TRUE,"Form","")</f>
        <v/>
      </c>
      <c r="CV23" s="133" t="str">
        <f>IF(ISTEXT(INDEX('Abs Formation'!$B$4:$T$369,MATCH(CV$9*1,Tableau6[Date],0),MATCH(Tableau3[[#This Row],[Nom Prénom]],Tableau6[[#Headers],[Infirmière]:[Personne 19]],0)))=TRUE,"Form","")</f>
        <v/>
      </c>
      <c r="CW23" s="133" t="str">
        <f>IF(ISTEXT(INDEX('Abs Formation'!$B$4:$T$369,MATCH(CW$9*1,Tableau6[Date],0),MATCH(Tableau3[[#This Row],[Nom Prénom]],Tableau6[[#Headers],[Infirmière]:[Personne 19]],0)))=TRUE,"Form","")</f>
        <v/>
      </c>
      <c r="CX23" s="133" t="str">
        <f>IF(ISTEXT(INDEX('Abs Formation'!$B$4:$T$369,MATCH(CX$9*1,Tableau6[Date],0),MATCH(Tableau3[[#This Row],[Nom Prénom]],Tableau6[[#Headers],[Infirmière]:[Personne 19]],0)))=TRUE,"Form","")</f>
        <v/>
      </c>
      <c r="CY23" s="133" t="str">
        <f>IF(ISTEXT(INDEX('Abs Formation'!$B$4:$T$369,MATCH(CY$9*1,Tableau6[Date],0),MATCH(Tableau3[[#This Row],[Nom Prénom]],Tableau6[[#Headers],[Infirmière]:[Personne 19]],0)))=TRUE,"Form","")</f>
        <v/>
      </c>
      <c r="CZ23" s="133" t="str">
        <f>IF(ISTEXT(INDEX('Abs Formation'!$B$4:$T$369,MATCH(CZ$9*1,Tableau6[Date],0),MATCH(Tableau3[[#This Row],[Nom Prénom]],Tableau6[[#Headers],[Infirmière]:[Personne 19]],0)))=TRUE,"Form","")</f>
        <v/>
      </c>
      <c r="DA23" s="133" t="str">
        <f>IF(ISTEXT(INDEX('Abs Formation'!$B$4:$T$369,MATCH(DA$9*1,Tableau6[Date],0),MATCH(Tableau3[[#This Row],[Nom Prénom]],Tableau6[[#Headers],[Infirmière]:[Personne 19]],0)))=TRUE,"Form","")</f>
        <v/>
      </c>
      <c r="DB23" s="134" t="str">
        <f>IF(ISTEXT(INDEX('Abs Formation'!$B$4:$T$369,MATCH(DB$9*1,Tableau6[Date],0),MATCH(Tableau3[[#This Row],[Nom Prénom]],Tableau6[[#Headers],[Infirmière]:[Personne 19]],0)))=TRUE,"Form","")</f>
        <v/>
      </c>
      <c r="DC23" s="134" t="str">
        <f>IF(ISTEXT(INDEX('Abs Formation'!$B$4:$T$369,MATCH(DC$9*1,Tableau6[Date],0),MATCH(Tableau3[[#This Row],[Nom Prénom]],Tableau6[[#Headers],[Infirmière]:[Personne 19]],0)))=TRUE,"Form","")</f>
        <v/>
      </c>
      <c r="DD23" s="134" t="str">
        <f>IF(ISTEXT(INDEX('Abs Formation'!$B$4:$T$369,MATCH(DD$9*1,Tableau6[Date],0),MATCH(Tableau3[[#This Row],[Nom Prénom]],Tableau6[[#Headers],[Infirmière]:[Personne 19]],0)))=TRUE,"Form","")</f>
        <v/>
      </c>
      <c r="DE23" s="134" t="str">
        <f>IF(ISTEXT(INDEX('Abs Formation'!$B$4:$T$369,MATCH(DE$9*1,Tableau6[Date],0),MATCH(Tableau3[[#This Row],[Nom Prénom]],Tableau6[[#Headers],[Infirmière]:[Personne 19]],0)))=TRUE,"Form","")</f>
        <v/>
      </c>
      <c r="DF23" s="134" t="str">
        <f>IF(ISTEXT(INDEX('Abs Formation'!$B$4:$T$369,MATCH(DF$9*1,Tableau6[Date],0),MATCH(Tableau3[[#This Row],[Nom Prénom]],Tableau6[[#Headers],[Infirmière]:[Personne 19]],0)))=TRUE,"Form","")</f>
        <v/>
      </c>
      <c r="DG23" s="134" t="str">
        <f>IF(ISTEXT(INDEX('Abs Formation'!$B$4:$T$369,MATCH(DG$9*1,Tableau6[Date],0),MATCH(Tableau3[[#This Row],[Nom Prénom]],Tableau6[[#Headers],[Infirmière]:[Personne 19]],0)))=TRUE,"Form","")</f>
        <v/>
      </c>
      <c r="DH23" s="134" t="str">
        <f>IF(ISTEXT(INDEX('Abs Formation'!$B$4:$T$369,MATCH(DH$9*1,Tableau6[Date],0),MATCH(Tableau3[[#This Row],[Nom Prénom]],Tableau6[[#Headers],[Infirmière]:[Personne 19]],0)))=TRUE,"Form","")</f>
        <v/>
      </c>
      <c r="DI23" s="134" t="str">
        <f>IF(ISTEXT(INDEX('Abs Formation'!$B$4:$T$369,MATCH(DI$9*1,Tableau6[Date],0),MATCH(Tableau3[[#This Row],[Nom Prénom]],Tableau6[[#Headers],[Infirmière]:[Personne 19]],0)))=TRUE,"Form","")</f>
        <v/>
      </c>
      <c r="DJ23" s="134" t="str">
        <f>IF(ISTEXT(INDEX('Abs Formation'!$B$4:$T$369,MATCH(DJ$9*1,Tableau6[Date],0),MATCH(Tableau3[[#This Row],[Nom Prénom]],Tableau6[[#Headers],[Infirmière]:[Personne 19]],0)))=TRUE,"Form","")</f>
        <v/>
      </c>
      <c r="DK23" s="134" t="str">
        <f>IF(ISTEXT(INDEX('Abs Formation'!$B$4:$T$369,MATCH(DK$9*1,Tableau6[Date],0),MATCH(Tableau3[[#This Row],[Nom Prénom]],Tableau6[[#Headers],[Infirmière]:[Personne 19]],0)))=TRUE,"Form","")</f>
        <v/>
      </c>
      <c r="DL23" s="134" t="str">
        <f>IF(ISTEXT(INDEX('Abs Formation'!$B$4:$T$369,MATCH(DL$9*1,Tableau6[Date],0),MATCH(Tableau3[[#This Row],[Nom Prénom]],Tableau6[[#Headers],[Infirmière]:[Personne 19]],0)))=TRUE,"Form","")</f>
        <v/>
      </c>
      <c r="DM23" s="134" t="str">
        <f>IF(ISTEXT(INDEX('Abs Formation'!$B$4:$T$369,MATCH(DM$9*1,Tableau6[Date],0),MATCH(Tableau3[[#This Row],[Nom Prénom]],Tableau6[[#Headers],[Infirmière]:[Personne 19]],0)))=TRUE,"Form","")</f>
        <v/>
      </c>
      <c r="DN23" s="134" t="str">
        <f>IF(ISTEXT(INDEX('Abs Formation'!$B$4:$T$369,MATCH(DN$9*1,Tableau6[Date],0),MATCH(Tableau3[[#This Row],[Nom Prénom]],Tableau6[[#Headers],[Infirmière]:[Personne 19]],0)))=TRUE,"Form","")</f>
        <v/>
      </c>
      <c r="DO23" s="134" t="str">
        <f>IF(ISTEXT(INDEX('Abs Formation'!$B$4:$T$369,MATCH(DO$9*1,Tableau6[Date],0),MATCH(Tableau3[[#This Row],[Nom Prénom]],Tableau6[[#Headers],[Infirmière]:[Personne 19]],0)))=TRUE,"Form","")</f>
        <v/>
      </c>
      <c r="DP23" s="134" t="str">
        <f>IF(ISTEXT(INDEX('Abs Formation'!$B$4:$T$369,MATCH(DP$9*1,Tableau6[Date],0),MATCH(Tableau3[[#This Row],[Nom Prénom]],Tableau6[[#Headers],[Infirmière]:[Personne 19]],0)))=TRUE,"Form","")</f>
        <v/>
      </c>
      <c r="DQ23" s="134" t="str">
        <f>IF(ISTEXT(INDEX('Abs Formation'!$B$4:$T$369,MATCH(DQ$9*1,Tableau6[Date],0),MATCH(Tableau3[[#This Row],[Nom Prénom]],Tableau6[[#Headers],[Infirmière]:[Personne 19]],0)))=TRUE,"Form","")</f>
        <v/>
      </c>
      <c r="DR23" s="134" t="str">
        <f>IF(ISTEXT(INDEX('Abs Formation'!$B$4:$T$369,MATCH(DR$9*1,Tableau6[Date],0),MATCH(Tableau3[[#This Row],[Nom Prénom]],Tableau6[[#Headers],[Infirmière]:[Personne 19]],0)))=TRUE,"Form","")</f>
        <v/>
      </c>
      <c r="DS23" s="134" t="str">
        <f>IF(ISTEXT(INDEX('Abs Formation'!$B$4:$T$369,MATCH(DS$9*1,Tableau6[Date],0),MATCH(Tableau3[[#This Row],[Nom Prénom]],Tableau6[[#Headers],[Infirmière]:[Personne 19]],0)))=TRUE,"Form","")</f>
        <v/>
      </c>
      <c r="DT23" s="134" t="str">
        <f>IF(ISTEXT(INDEX('Abs Formation'!$B$4:$T$369,MATCH(DT$9*1,Tableau6[Date],0),MATCH(Tableau3[[#This Row],[Nom Prénom]],Tableau6[[#Headers],[Infirmière]:[Personne 19]],0)))=TRUE,"Form","")</f>
        <v/>
      </c>
      <c r="DU23" s="134" t="str">
        <f>IF(ISTEXT(INDEX('Abs Formation'!$B$4:$T$369,MATCH(DU$9*1,Tableau6[Date],0),MATCH(Tableau3[[#This Row],[Nom Prénom]],Tableau6[[#Headers],[Infirmière]:[Personne 19]],0)))=TRUE,"Form","")</f>
        <v/>
      </c>
      <c r="DV23" s="134" t="str">
        <f>IF(ISTEXT(INDEX('Abs Formation'!$B$4:$T$369,MATCH(DV$9*1,Tableau6[Date],0),MATCH(Tableau3[[#This Row],[Nom Prénom]],Tableau6[[#Headers],[Infirmière]:[Personne 19]],0)))=TRUE,"Form","")</f>
        <v/>
      </c>
      <c r="DW23" s="134" t="str">
        <f>IF(ISTEXT(INDEX('Abs Formation'!$B$4:$T$369,MATCH(DW$9*1,Tableau6[Date],0),MATCH(Tableau3[[#This Row],[Nom Prénom]],Tableau6[[#Headers],[Infirmière]:[Personne 19]],0)))=TRUE,"Form","")</f>
        <v/>
      </c>
      <c r="DX23" s="134" t="str">
        <f>IF(ISTEXT(INDEX('Abs Formation'!$B$4:$T$369,MATCH(DX$9*1,Tableau6[Date],0),MATCH(Tableau3[[#This Row],[Nom Prénom]],Tableau6[[#Headers],[Infirmière]:[Personne 19]],0)))=TRUE,"Form","")</f>
        <v/>
      </c>
      <c r="DY23" s="134" t="str">
        <f>IF(ISTEXT(INDEX('Abs Formation'!$B$4:$T$369,MATCH(DY$9*1,Tableau6[Date],0),MATCH(Tableau3[[#This Row],[Nom Prénom]],Tableau6[[#Headers],[Infirmière]:[Personne 19]],0)))=TRUE,"Form","")</f>
        <v/>
      </c>
      <c r="DZ23" s="134" t="str">
        <f>IF(ISTEXT(INDEX('Abs Formation'!$B$4:$T$369,MATCH(DZ$9*1,Tableau6[Date],0),MATCH(Tableau3[[#This Row],[Nom Prénom]],Tableau6[[#Headers],[Infirmière]:[Personne 19]],0)))=TRUE,"Form","")</f>
        <v/>
      </c>
      <c r="EA23" s="134" t="str">
        <f>IF(ISTEXT(INDEX('Abs Formation'!$B$4:$T$369,MATCH(EA$9*1,Tableau6[Date],0),MATCH(Tableau3[[#This Row],[Nom Prénom]],Tableau6[[#Headers],[Infirmière]:[Personne 19]],0)))=TRUE,"Form","")</f>
        <v/>
      </c>
      <c r="EB23" s="134" t="str">
        <f>IF(ISTEXT(INDEX('Abs Formation'!$B$4:$T$369,MATCH(EB$9*1,Tableau6[Date],0),MATCH(Tableau3[[#This Row],[Nom Prénom]],Tableau6[[#Headers],[Infirmière]:[Personne 19]],0)))=TRUE,"Form","")</f>
        <v/>
      </c>
      <c r="EC23" s="134" t="str">
        <f>IF(ISTEXT(INDEX('Abs Formation'!$B$4:$T$369,MATCH(EC$9*1,Tableau6[Date],0),MATCH(Tableau3[[#This Row],[Nom Prénom]],Tableau6[[#Headers],[Infirmière]:[Personne 19]],0)))=TRUE,"Form","")</f>
        <v/>
      </c>
      <c r="ED23" s="134" t="str">
        <f>IF(ISTEXT(INDEX('Abs Formation'!$B$4:$T$369,MATCH(ED$9*1,Tableau6[Date],0),MATCH(Tableau3[[#This Row],[Nom Prénom]],Tableau6[[#Headers],[Infirmière]:[Personne 19]],0)))=TRUE,"Form","")</f>
        <v/>
      </c>
      <c r="EE23" s="134" t="str">
        <f>IF(ISTEXT(INDEX('Abs Formation'!$B$4:$T$369,MATCH(EE$9*1,Tableau6[Date],0),MATCH(Tableau3[[#This Row],[Nom Prénom]],Tableau6[[#Headers],[Infirmière]:[Personne 19]],0)))=TRUE,"Form","")</f>
        <v/>
      </c>
      <c r="EF23" s="135" t="str">
        <f>IF(ISTEXT(INDEX('Abs Formation'!$B$4:$T$369,MATCH(EF$9*1,Tableau6[Date],0),MATCH(Tableau3[[#This Row],[Nom Prénom]],Tableau6[[#Headers],[Infirmière]:[Personne 19]],0)))=TRUE,"Form","")</f>
        <v/>
      </c>
      <c r="EG23" s="135" t="str">
        <f>IF(ISTEXT(INDEX('Abs Formation'!$B$4:$T$369,MATCH(EG$9*1,Tableau6[Date],0),MATCH(Tableau3[[#This Row],[Nom Prénom]],Tableau6[[#Headers],[Infirmière]:[Personne 19]],0)))=TRUE,"Form","")</f>
        <v/>
      </c>
      <c r="EH23" s="135" t="str">
        <f>IF(ISTEXT(INDEX('Abs Formation'!$B$4:$T$369,MATCH(EH$9*1,Tableau6[Date],0),MATCH(Tableau3[[#This Row],[Nom Prénom]],Tableau6[[#Headers],[Infirmière]:[Personne 19]],0)))=TRUE,"Form","")</f>
        <v/>
      </c>
      <c r="EI23" s="135" t="str">
        <f>IF(ISTEXT(INDEX('Abs Formation'!$B$4:$T$369,MATCH(EI$9*1,Tableau6[Date],0),MATCH(Tableau3[[#This Row],[Nom Prénom]],Tableau6[[#Headers],[Infirmière]:[Personne 19]],0)))=TRUE,"Form","")</f>
        <v/>
      </c>
      <c r="EJ23" s="135" t="str">
        <f>IF(ISTEXT(INDEX('Abs Formation'!$B$4:$T$369,MATCH(EJ$9*1,Tableau6[Date],0),MATCH(Tableau3[[#This Row],[Nom Prénom]],Tableau6[[#Headers],[Infirmière]:[Personne 19]],0)))=TRUE,"Form","")</f>
        <v/>
      </c>
      <c r="EK23" s="135" t="str">
        <f>IF(ISTEXT(INDEX('Abs Formation'!$B$4:$T$369,MATCH(EK$9*1,Tableau6[Date],0),MATCH(Tableau3[[#This Row],[Nom Prénom]],Tableau6[[#Headers],[Infirmière]:[Personne 19]],0)))=TRUE,"Form","")</f>
        <v/>
      </c>
      <c r="EL23" s="135" t="str">
        <f>IF(ISTEXT(INDEX('Abs Formation'!$B$4:$T$369,MATCH(EL$9*1,Tableau6[Date],0),MATCH(Tableau3[[#This Row],[Nom Prénom]],Tableau6[[#Headers],[Infirmière]:[Personne 19]],0)))=TRUE,"Form","")</f>
        <v/>
      </c>
      <c r="EM23" s="135" t="str">
        <f>IF(ISTEXT(INDEX('Abs Formation'!$B$4:$T$369,MATCH(EM$9*1,Tableau6[Date],0),MATCH(Tableau3[[#This Row],[Nom Prénom]],Tableau6[[#Headers],[Infirmière]:[Personne 19]],0)))=TRUE,"Form","")</f>
        <v/>
      </c>
      <c r="EN23" s="135" t="str">
        <f>IF(ISTEXT(INDEX('Abs Formation'!$B$4:$T$369,MATCH(EN$9*1,Tableau6[Date],0),MATCH(Tableau3[[#This Row],[Nom Prénom]],Tableau6[[#Headers],[Infirmière]:[Personne 19]],0)))=TRUE,"Form","")</f>
        <v/>
      </c>
      <c r="EO23" s="135" t="str">
        <f>IF(ISTEXT(INDEX('Abs Formation'!$B$4:$T$369,MATCH(EO$9*1,Tableau6[Date],0),MATCH(Tableau3[[#This Row],[Nom Prénom]],Tableau6[[#Headers],[Infirmière]:[Personne 19]],0)))=TRUE,"Form","")</f>
        <v/>
      </c>
      <c r="EP23" s="135" t="str">
        <f>IF(ISTEXT(INDEX('Abs Formation'!$B$4:$T$369,MATCH(EP$9*1,Tableau6[Date],0),MATCH(Tableau3[[#This Row],[Nom Prénom]],Tableau6[[#Headers],[Infirmière]:[Personne 19]],0)))=TRUE,"Form","")</f>
        <v/>
      </c>
      <c r="EQ23" s="135" t="str">
        <f>IF(ISTEXT(INDEX('Abs Formation'!$B$4:$T$369,MATCH(EQ$9*1,Tableau6[Date],0),MATCH(Tableau3[[#This Row],[Nom Prénom]],Tableau6[[#Headers],[Infirmière]:[Personne 19]],0)))=TRUE,"Form","")</f>
        <v/>
      </c>
      <c r="ER23" s="135" t="str">
        <f>IF(ISTEXT(INDEX('Abs Formation'!$B$4:$T$369,MATCH(ER$9*1,Tableau6[Date],0),MATCH(Tableau3[[#This Row],[Nom Prénom]],Tableau6[[#Headers],[Infirmière]:[Personne 19]],0)))=TRUE,"Form","")</f>
        <v/>
      </c>
      <c r="ES23" s="135" t="str">
        <f>IF(ISTEXT(INDEX('Abs Formation'!$B$4:$T$369,MATCH(ES$9*1,Tableau6[Date],0),MATCH(Tableau3[[#This Row],[Nom Prénom]],Tableau6[[#Headers],[Infirmière]:[Personne 19]],0)))=TRUE,"Form","")</f>
        <v/>
      </c>
      <c r="ET23" s="135" t="str">
        <f>IF(ISTEXT(INDEX('Abs Formation'!$B$4:$T$369,MATCH(ET$9*1,Tableau6[Date],0),MATCH(Tableau3[[#This Row],[Nom Prénom]],Tableau6[[#Headers],[Infirmière]:[Personne 19]],0)))=TRUE,"Form","")</f>
        <v/>
      </c>
      <c r="EU23" s="135" t="str">
        <f>IF(ISTEXT(INDEX('Abs Formation'!$B$4:$T$369,MATCH(EU$9*1,Tableau6[Date],0),MATCH(Tableau3[[#This Row],[Nom Prénom]],Tableau6[[#Headers],[Infirmière]:[Personne 19]],0)))=TRUE,"Form","")</f>
        <v/>
      </c>
      <c r="EV23" s="135" t="str">
        <f>IF(ISTEXT(INDEX('Abs Formation'!$B$4:$T$369,MATCH(EV$9*1,Tableau6[Date],0),MATCH(Tableau3[[#This Row],[Nom Prénom]],Tableau6[[#Headers],[Infirmière]:[Personne 19]],0)))=TRUE,"Form","")</f>
        <v/>
      </c>
      <c r="EW23" s="135" t="str">
        <f>IF(ISTEXT(INDEX('Abs Formation'!$B$4:$T$369,MATCH(EW$9*1,Tableau6[Date],0),MATCH(Tableau3[[#This Row],[Nom Prénom]],Tableau6[[#Headers],[Infirmière]:[Personne 19]],0)))=TRUE,"Form","")</f>
        <v/>
      </c>
      <c r="EX23" s="135" t="str">
        <f>IF(ISTEXT(INDEX('Abs Formation'!$B$4:$T$369,MATCH(EX$9*1,Tableau6[Date],0),MATCH(Tableau3[[#This Row],[Nom Prénom]],Tableau6[[#Headers],[Infirmière]:[Personne 19]],0)))=TRUE,"Form","")</f>
        <v/>
      </c>
      <c r="EY23" s="135" t="str">
        <f>IF(ISTEXT(INDEX('Abs Formation'!$B$4:$T$369,MATCH(EY$9*1,Tableau6[Date],0),MATCH(Tableau3[[#This Row],[Nom Prénom]],Tableau6[[#Headers],[Infirmière]:[Personne 19]],0)))=TRUE,"Form","")</f>
        <v/>
      </c>
      <c r="EZ23" s="135" t="str">
        <f>IF(ISTEXT(INDEX('Abs Formation'!$B$4:$T$369,MATCH(EZ$9*1,Tableau6[Date],0),MATCH(Tableau3[[#This Row],[Nom Prénom]],Tableau6[[#Headers],[Infirmière]:[Personne 19]],0)))=TRUE,"Form","")</f>
        <v/>
      </c>
      <c r="FA23" s="135" t="str">
        <f>IF(ISTEXT(INDEX('Abs Formation'!$B$4:$T$369,MATCH(FA$9*1,Tableau6[Date],0),MATCH(Tableau3[[#This Row],[Nom Prénom]],Tableau6[[#Headers],[Infirmière]:[Personne 19]],0)))=TRUE,"Form","")</f>
        <v/>
      </c>
      <c r="FB23" s="135" t="str">
        <f>IF(ISTEXT(INDEX('Abs Formation'!$B$4:$T$369,MATCH(FB$9*1,Tableau6[Date],0),MATCH(Tableau3[[#This Row],[Nom Prénom]],Tableau6[[#Headers],[Infirmière]:[Personne 19]],0)))=TRUE,"Form","")</f>
        <v/>
      </c>
      <c r="FC23" s="135" t="str">
        <f>IF(ISTEXT(INDEX('Abs Formation'!$B$4:$T$369,MATCH(FC$9*1,Tableau6[Date],0),MATCH(Tableau3[[#This Row],[Nom Prénom]],Tableau6[[#Headers],[Infirmière]:[Personne 19]],0)))=TRUE,"Form","")</f>
        <v/>
      </c>
      <c r="FD23" s="135" t="str">
        <f>IF(ISTEXT(INDEX('Abs Formation'!$B$4:$T$369,MATCH(FD$9*1,Tableau6[Date],0),MATCH(Tableau3[[#This Row],[Nom Prénom]],Tableau6[[#Headers],[Infirmière]:[Personne 19]],0)))=TRUE,"Form","")</f>
        <v/>
      </c>
      <c r="FE23" s="135" t="str">
        <f>IF(ISTEXT(INDEX('Abs Formation'!$B$4:$T$369,MATCH(FE$9*1,Tableau6[Date],0),MATCH(Tableau3[[#This Row],[Nom Prénom]],Tableau6[[#Headers],[Infirmière]:[Personne 19]],0)))=TRUE,"Form","")</f>
        <v/>
      </c>
      <c r="FF23" s="135" t="str">
        <f>IF(ISTEXT(INDEX('Abs Formation'!$B$4:$T$369,MATCH(FF$9*1,Tableau6[Date],0),MATCH(Tableau3[[#This Row],[Nom Prénom]],Tableau6[[#Headers],[Infirmière]:[Personne 19]],0)))=TRUE,"Form","")</f>
        <v/>
      </c>
      <c r="FG23" s="135" t="str">
        <f>IF(ISTEXT(INDEX('Abs Formation'!$B$4:$T$369,MATCH(FG$9*1,Tableau6[Date],0),MATCH(Tableau3[[#This Row],[Nom Prénom]],Tableau6[[#Headers],[Infirmière]:[Personne 19]],0)))=TRUE,"Form","")</f>
        <v/>
      </c>
      <c r="FH23" s="135" t="str">
        <f>IF(ISTEXT(INDEX('Abs Formation'!$B$4:$T$369,MATCH(FH$9*1,Tableau6[Date],0),MATCH(Tableau3[[#This Row],[Nom Prénom]],Tableau6[[#Headers],[Infirmière]:[Personne 19]],0)))=TRUE,"Form","")</f>
        <v/>
      </c>
      <c r="FI23" s="135" t="str">
        <f>IF(ISTEXT(INDEX('Abs Formation'!$B$4:$T$369,MATCH(FI$9*1,Tableau6[Date],0),MATCH(Tableau3[[#This Row],[Nom Prénom]],Tableau6[[#Headers],[Infirmière]:[Personne 19]],0)))=TRUE,"Form","")</f>
        <v/>
      </c>
      <c r="FJ23" s="135" t="str">
        <f>IF(ISTEXT(INDEX('Abs Formation'!$B$4:$T$369,MATCH(FJ$9*1,Tableau6[Date],0),MATCH(Tableau3[[#This Row],[Nom Prénom]],Tableau6[[#Headers],[Infirmière]:[Personne 19]],0)))=TRUE,"Form","")</f>
        <v/>
      </c>
      <c r="FK23" s="136" t="str">
        <f>IF(ISTEXT(INDEX('Abs Formation'!$B$4:$T$369,MATCH(FK$9*1,Tableau6[Date],0),MATCH(Tableau3[[#This Row],[Nom Prénom]],Tableau6[[#Headers],[Infirmière]:[Personne 19]],0)))=TRUE,"Form","")</f>
        <v/>
      </c>
      <c r="FL23" s="136" t="str">
        <f>IF(ISTEXT(INDEX('Abs Formation'!$B$4:$T$369,MATCH(FL$9*1,Tableau6[Date],0),MATCH(Tableau3[[#This Row],[Nom Prénom]],Tableau6[[#Headers],[Infirmière]:[Personne 19]],0)))=TRUE,"Form","")</f>
        <v/>
      </c>
      <c r="FM23" s="136" t="str">
        <f>IF(ISTEXT(INDEX('Abs Formation'!$B$4:$T$369,MATCH(FM$9*1,Tableau6[Date],0),MATCH(Tableau3[[#This Row],[Nom Prénom]],Tableau6[[#Headers],[Infirmière]:[Personne 19]],0)))=TRUE,"Form","")</f>
        <v/>
      </c>
      <c r="FN23" s="136" t="str">
        <f>IF(ISTEXT(INDEX('Abs Formation'!$B$4:$T$369,MATCH(FN$9*1,Tableau6[Date],0),MATCH(Tableau3[[#This Row],[Nom Prénom]],Tableau6[[#Headers],[Infirmière]:[Personne 19]],0)))=TRUE,"Form","")</f>
        <v/>
      </c>
      <c r="FO23" s="136" t="str">
        <f>IF(ISTEXT(INDEX('Abs Formation'!$B$4:$T$369,MATCH(FO$9*1,Tableau6[Date],0),MATCH(Tableau3[[#This Row],[Nom Prénom]],Tableau6[[#Headers],[Infirmière]:[Personne 19]],0)))=TRUE,"Form","")</f>
        <v/>
      </c>
      <c r="FP23" s="136" t="str">
        <f>IF(ISTEXT(INDEX('Abs Formation'!$B$4:$T$369,MATCH(FP$9*1,Tableau6[Date],0),MATCH(Tableau3[[#This Row],[Nom Prénom]],Tableau6[[#Headers],[Infirmière]:[Personne 19]],0)))=TRUE,"Form","")</f>
        <v/>
      </c>
      <c r="FQ23" s="136" t="str">
        <f>IF(ISTEXT(INDEX('Abs Formation'!$B$4:$T$369,MATCH(FQ$9*1,Tableau6[Date],0),MATCH(Tableau3[[#This Row],[Nom Prénom]],Tableau6[[#Headers],[Infirmière]:[Personne 19]],0)))=TRUE,"Form","")</f>
        <v/>
      </c>
      <c r="FR23" s="136" t="str">
        <f>IF(ISTEXT(INDEX('Abs Formation'!$B$4:$T$369,MATCH(FR$9*1,Tableau6[Date],0),MATCH(Tableau3[[#This Row],[Nom Prénom]],Tableau6[[#Headers],[Infirmière]:[Personne 19]],0)))=TRUE,"Form","")</f>
        <v/>
      </c>
      <c r="FS23" s="136" t="str">
        <f>IF(ISTEXT(INDEX('Abs Formation'!$B$4:$T$369,MATCH(FS$9*1,Tableau6[Date],0),MATCH(Tableau3[[#This Row],[Nom Prénom]],Tableau6[[#Headers],[Infirmière]:[Personne 19]],0)))=TRUE,"Form","")</f>
        <v/>
      </c>
      <c r="FT23" s="136" t="str">
        <f>IF(ISTEXT(INDEX('Abs Formation'!$B$4:$T$369,MATCH(FT$9*1,Tableau6[Date],0),MATCH(Tableau3[[#This Row],[Nom Prénom]],Tableau6[[#Headers],[Infirmière]:[Personne 19]],0)))=TRUE,"Form","")</f>
        <v/>
      </c>
      <c r="FU23" s="136" t="str">
        <f>IF(ISTEXT(INDEX('Abs Formation'!$B$4:$T$369,MATCH(FU$9*1,Tableau6[Date],0),MATCH(Tableau3[[#This Row],[Nom Prénom]],Tableau6[[#Headers],[Infirmière]:[Personne 19]],0)))=TRUE,"Form","")</f>
        <v/>
      </c>
      <c r="FV23" s="136" t="str">
        <f>IF(ISTEXT(INDEX('Abs Formation'!$B$4:$T$369,MATCH(FV$9*1,Tableau6[Date],0),MATCH(Tableau3[[#This Row],[Nom Prénom]],Tableau6[[#Headers],[Infirmière]:[Personne 19]],0)))=TRUE,"Form","")</f>
        <v/>
      </c>
      <c r="FW23" s="136" t="str">
        <f>IF(ISTEXT(INDEX('Abs Formation'!$B$4:$T$369,MATCH(FW$9*1,Tableau6[Date],0),MATCH(Tableau3[[#This Row],[Nom Prénom]],Tableau6[[#Headers],[Infirmière]:[Personne 19]],0)))=TRUE,"Form","")</f>
        <v/>
      </c>
      <c r="FX23" s="136" t="str">
        <f>IF(ISTEXT(INDEX('Abs Formation'!$B$4:$T$369,MATCH(FX$9*1,Tableau6[Date],0),MATCH(Tableau3[[#This Row],[Nom Prénom]],Tableau6[[#Headers],[Infirmière]:[Personne 19]],0)))=TRUE,"Form","")</f>
        <v/>
      </c>
      <c r="FY23" s="136" t="str">
        <f>IF(ISTEXT(INDEX('Abs Formation'!$B$4:$T$369,MATCH(FY$9*1,Tableau6[Date],0),MATCH(Tableau3[[#This Row],[Nom Prénom]],Tableau6[[#Headers],[Infirmière]:[Personne 19]],0)))=TRUE,"Form","")</f>
        <v/>
      </c>
      <c r="FZ23" s="136" t="str">
        <f>IF(ISTEXT(INDEX('Abs Formation'!$B$4:$T$369,MATCH(FZ$9*1,Tableau6[Date],0),MATCH(Tableau3[[#This Row],[Nom Prénom]],Tableau6[[#Headers],[Infirmière]:[Personne 19]],0)))=TRUE,"Form","")</f>
        <v/>
      </c>
      <c r="GA23" s="136" t="str">
        <f>IF(ISTEXT(INDEX('Abs Formation'!$B$4:$T$369,MATCH(GA$9*1,Tableau6[Date],0),MATCH(Tableau3[[#This Row],[Nom Prénom]],Tableau6[[#Headers],[Infirmière]:[Personne 19]],0)))=TRUE,"Form","")</f>
        <v/>
      </c>
      <c r="GB23" s="136" t="str">
        <f>IF(ISTEXT(INDEX('Abs Formation'!$B$4:$T$369,MATCH(GB$9*1,Tableau6[Date],0),MATCH(Tableau3[[#This Row],[Nom Prénom]],Tableau6[[#Headers],[Infirmière]:[Personne 19]],0)))=TRUE,"Form","")</f>
        <v/>
      </c>
      <c r="GC23" s="136" t="str">
        <f>IF(ISTEXT(INDEX('Abs Formation'!$B$4:$T$369,MATCH(GC$9*1,Tableau6[Date],0),MATCH(Tableau3[[#This Row],[Nom Prénom]],Tableau6[[#Headers],[Infirmière]:[Personne 19]],0)))=TRUE,"Form","")</f>
        <v/>
      </c>
      <c r="GD23" s="136" t="str">
        <f>IF(ISTEXT(INDEX('Abs Formation'!$B$4:$T$369,MATCH(GD$9*1,Tableau6[Date],0),MATCH(Tableau3[[#This Row],[Nom Prénom]],Tableau6[[#Headers],[Infirmière]:[Personne 19]],0)))=TRUE,"Form","")</f>
        <v/>
      </c>
      <c r="GE23" s="136" t="str">
        <f>IF(ISTEXT(INDEX('Abs Formation'!$B$4:$T$369,MATCH(GE$9*1,Tableau6[Date],0),MATCH(Tableau3[[#This Row],[Nom Prénom]],Tableau6[[#Headers],[Infirmière]:[Personne 19]],0)))=TRUE,"Form","")</f>
        <v/>
      </c>
      <c r="GF23" s="136" t="str">
        <f>IF(ISTEXT(INDEX('Abs Formation'!$B$4:$T$369,MATCH(GF$9*1,Tableau6[Date],0),MATCH(Tableau3[[#This Row],[Nom Prénom]],Tableau6[[#Headers],[Infirmière]:[Personne 19]],0)))=TRUE,"Form","")</f>
        <v/>
      </c>
      <c r="GG23" s="136" t="str">
        <f>IF(ISTEXT(INDEX('Abs Formation'!$B$4:$T$369,MATCH(GG$9*1,Tableau6[Date],0),MATCH(Tableau3[[#This Row],[Nom Prénom]],Tableau6[[#Headers],[Infirmière]:[Personne 19]],0)))=TRUE,"Form","")</f>
        <v/>
      </c>
      <c r="GH23" s="136" t="str">
        <f>IF(ISTEXT(INDEX('Abs Formation'!$B$4:$T$369,MATCH(GH$9*1,Tableau6[Date],0),MATCH(Tableau3[[#This Row],[Nom Prénom]],Tableau6[[#Headers],[Infirmière]:[Personne 19]],0)))=TRUE,"Form","")</f>
        <v/>
      </c>
      <c r="GI23" s="136" t="str">
        <f>IF(ISTEXT(INDEX('Abs Formation'!$B$4:$T$369,MATCH(GI$9*1,Tableau6[Date],0),MATCH(Tableau3[[#This Row],[Nom Prénom]],Tableau6[[#Headers],[Infirmière]:[Personne 19]],0)))=TRUE,"Form","")</f>
        <v/>
      </c>
      <c r="GJ23" s="136" t="str">
        <f>IF(ISTEXT(INDEX('Abs Formation'!$B$4:$T$369,MATCH(GJ$9*1,Tableau6[Date],0),MATCH(Tableau3[[#This Row],[Nom Prénom]],Tableau6[[#Headers],[Infirmière]:[Personne 19]],0)))=TRUE,"Form","")</f>
        <v/>
      </c>
      <c r="GK23" s="136" t="str">
        <f>IF(ISTEXT(INDEX('Abs Formation'!$B$4:$T$369,MATCH(GK$9*1,Tableau6[Date],0),MATCH(Tableau3[[#This Row],[Nom Prénom]],Tableau6[[#Headers],[Infirmière]:[Personne 19]],0)))=TRUE,"Form","")</f>
        <v/>
      </c>
      <c r="GL23" s="136" t="str">
        <f>IF(ISTEXT(INDEX('Abs Formation'!$B$4:$T$369,MATCH(GL$9*1,Tableau6[Date],0),MATCH(Tableau3[[#This Row],[Nom Prénom]],Tableau6[[#Headers],[Infirmière]:[Personne 19]],0)))=TRUE,"Form","")</f>
        <v/>
      </c>
      <c r="GM23" s="136" t="str">
        <f>IF(ISTEXT(INDEX('Abs Formation'!$B$4:$T$369,MATCH(GM$9*1,Tableau6[Date],0),MATCH(Tableau3[[#This Row],[Nom Prénom]],Tableau6[[#Headers],[Infirmière]:[Personne 19]],0)))=TRUE,"Form","")</f>
        <v/>
      </c>
      <c r="GN23" s="136" t="str">
        <f>IF(ISTEXT(INDEX('Abs Formation'!$B$4:$T$369,MATCH(GN$9*1,Tableau6[Date],0),MATCH(Tableau3[[#This Row],[Nom Prénom]],Tableau6[[#Headers],[Infirmière]:[Personne 19]],0)))=TRUE,"Form","")</f>
        <v/>
      </c>
      <c r="GO23" s="137" t="str">
        <f>IF(ISTEXT(INDEX('Abs Formation'!$B$4:$T$369,MATCH(GO$9*1,Tableau6[Date],0),MATCH(Tableau3[[#This Row],[Nom Prénom]],Tableau6[[#Headers],[Infirmière]:[Personne 19]],0)))=TRUE,"Form","")</f>
        <v/>
      </c>
      <c r="GP23" s="137" t="str">
        <f>IF(ISTEXT(INDEX('Abs Formation'!$B$4:$T$369,MATCH(GP$9*1,Tableau6[Date],0),MATCH(Tableau3[[#This Row],[Nom Prénom]],Tableau6[[#Headers],[Infirmière]:[Personne 19]],0)))=TRUE,"Form","")</f>
        <v/>
      </c>
      <c r="GQ23" s="137" t="str">
        <f>IF(ISTEXT(INDEX('Abs Formation'!$B$4:$T$369,MATCH(GQ$9*1,Tableau6[Date],0),MATCH(Tableau3[[#This Row],[Nom Prénom]],Tableau6[[#Headers],[Infirmière]:[Personne 19]],0)))=TRUE,"Form","")</f>
        <v/>
      </c>
      <c r="GR23" s="137" t="str">
        <f>IF(ISTEXT(INDEX('Abs Formation'!$B$4:$T$369,MATCH(GR$9*1,Tableau6[Date],0),MATCH(Tableau3[[#This Row],[Nom Prénom]],Tableau6[[#Headers],[Infirmière]:[Personne 19]],0)))=TRUE,"Form","")</f>
        <v/>
      </c>
      <c r="GS23" s="137" t="str">
        <f>IF(ISTEXT(INDEX('Abs Formation'!$B$4:$T$369,MATCH(GS$9*1,Tableau6[Date],0),MATCH(Tableau3[[#This Row],[Nom Prénom]],Tableau6[[#Headers],[Infirmière]:[Personne 19]],0)))=TRUE,"Form","")</f>
        <v/>
      </c>
      <c r="GT23" s="137" t="str">
        <f>IF(ISTEXT(INDEX('Abs Formation'!$B$4:$T$369,MATCH(GT$9*1,Tableau6[Date],0),MATCH(Tableau3[[#This Row],[Nom Prénom]],Tableau6[[#Headers],[Infirmière]:[Personne 19]],0)))=TRUE,"Form","")</f>
        <v/>
      </c>
      <c r="GU23" s="137" t="str">
        <f>IF(ISTEXT(INDEX('Abs Formation'!$B$4:$T$369,MATCH(GU$9*1,Tableau6[Date],0),MATCH(Tableau3[[#This Row],[Nom Prénom]],Tableau6[[#Headers],[Infirmière]:[Personne 19]],0)))=TRUE,"Form","")</f>
        <v/>
      </c>
      <c r="GV23" s="137" t="str">
        <f>IF(ISTEXT(INDEX('Abs Formation'!$B$4:$T$369,MATCH(GV$9*1,Tableau6[Date],0),MATCH(Tableau3[[#This Row],[Nom Prénom]],Tableau6[[#Headers],[Infirmière]:[Personne 19]],0)))=TRUE,"Form","")</f>
        <v/>
      </c>
      <c r="GW23" s="137" t="str">
        <f>IF(ISTEXT(INDEX('Abs Formation'!$B$4:$T$369,MATCH(GW$9*1,Tableau6[Date],0),MATCH(Tableau3[[#This Row],[Nom Prénom]],Tableau6[[#Headers],[Infirmière]:[Personne 19]],0)))=TRUE,"Form","")</f>
        <v/>
      </c>
      <c r="GX23" s="137" t="str">
        <f>IF(ISTEXT(INDEX('Abs Formation'!$B$4:$T$369,MATCH(GX$9*1,Tableau6[Date],0),MATCH(Tableau3[[#This Row],[Nom Prénom]],Tableau6[[#Headers],[Infirmière]:[Personne 19]],0)))=TRUE,"Form","")</f>
        <v/>
      </c>
      <c r="GY23" s="137" t="str">
        <f>IF(ISTEXT(INDEX('Abs Formation'!$B$4:$T$369,MATCH(GY$9*1,Tableau6[Date],0),MATCH(Tableau3[[#This Row],[Nom Prénom]],Tableau6[[#Headers],[Infirmière]:[Personne 19]],0)))=TRUE,"Form","")</f>
        <v/>
      </c>
      <c r="GZ23" s="137" t="str">
        <f>IF(ISTEXT(INDEX('Abs Formation'!$B$4:$T$369,MATCH(GZ$9*1,Tableau6[Date],0),MATCH(Tableau3[[#This Row],[Nom Prénom]],Tableau6[[#Headers],[Infirmière]:[Personne 19]],0)))=TRUE,"Form","")</f>
        <v/>
      </c>
      <c r="HA23" s="137" t="str">
        <f>IF(ISTEXT(INDEX('Abs Formation'!$B$4:$T$369,MATCH(HA$9*1,Tableau6[Date],0),MATCH(Tableau3[[#This Row],[Nom Prénom]],Tableau6[[#Headers],[Infirmière]:[Personne 19]],0)))=TRUE,"Form","")</f>
        <v/>
      </c>
      <c r="HB23" s="137" t="str">
        <f>IF(ISTEXT(INDEX('Abs Formation'!$B$4:$T$369,MATCH(HB$9*1,Tableau6[Date],0),MATCH(Tableau3[[#This Row],[Nom Prénom]],Tableau6[[#Headers],[Infirmière]:[Personne 19]],0)))=TRUE,"Form","")</f>
        <v/>
      </c>
      <c r="HC23" s="137" t="str">
        <f>IF(ISTEXT(INDEX('Abs Formation'!$B$4:$T$369,MATCH(HC$9*1,Tableau6[Date],0),MATCH(Tableau3[[#This Row],[Nom Prénom]],Tableau6[[#Headers],[Infirmière]:[Personne 19]],0)))=TRUE,"Form","")</f>
        <v/>
      </c>
      <c r="HD23" s="137" t="str">
        <f>IF(ISTEXT(INDEX('Abs Formation'!$B$4:$T$369,MATCH(HD$9*1,Tableau6[Date],0),MATCH(Tableau3[[#This Row],[Nom Prénom]],Tableau6[[#Headers],[Infirmière]:[Personne 19]],0)))=TRUE,"Form","")</f>
        <v/>
      </c>
      <c r="HE23" s="137" t="str">
        <f>IF(ISTEXT(INDEX('Abs Formation'!$B$4:$T$369,MATCH(HE$9*1,Tableau6[Date],0),MATCH(Tableau3[[#This Row],[Nom Prénom]],Tableau6[[#Headers],[Infirmière]:[Personne 19]],0)))=TRUE,"Form","")</f>
        <v/>
      </c>
      <c r="HF23" s="137" t="str">
        <f>IF(ISTEXT(INDEX('Abs Formation'!$B$4:$T$369,MATCH(HF$9*1,Tableau6[Date],0),MATCH(Tableau3[[#This Row],[Nom Prénom]],Tableau6[[#Headers],[Infirmière]:[Personne 19]],0)))=TRUE,"Form","")</f>
        <v/>
      </c>
      <c r="HG23" s="137" t="str">
        <f>IF(ISTEXT(INDEX('Abs Formation'!$B$4:$T$369,MATCH(HG$9*1,Tableau6[Date],0),MATCH(Tableau3[[#This Row],[Nom Prénom]],Tableau6[[#Headers],[Infirmière]:[Personne 19]],0)))=TRUE,"Form","")</f>
        <v/>
      </c>
      <c r="HH23" s="137" t="str">
        <f>IF(ISTEXT(INDEX('Abs Formation'!$B$4:$T$369,MATCH(HH$9*1,Tableau6[Date],0),MATCH(Tableau3[[#This Row],[Nom Prénom]],Tableau6[[#Headers],[Infirmière]:[Personne 19]],0)))=TRUE,"Form","")</f>
        <v/>
      </c>
      <c r="HI23" s="137" t="str">
        <f>IF(ISTEXT(INDEX('Abs Formation'!$B$4:$T$369,MATCH(HI$9*1,Tableau6[Date],0),MATCH(Tableau3[[#This Row],[Nom Prénom]],Tableau6[[#Headers],[Infirmière]:[Personne 19]],0)))=TRUE,"Form","")</f>
        <v/>
      </c>
      <c r="HJ23" s="137" t="str">
        <f>IF(ISTEXT(INDEX('Abs Formation'!$B$4:$T$369,MATCH(HJ$9*1,Tableau6[Date],0),MATCH(Tableau3[[#This Row],[Nom Prénom]],Tableau6[[#Headers],[Infirmière]:[Personne 19]],0)))=TRUE,"Form","")</f>
        <v/>
      </c>
      <c r="HK23" s="137" t="str">
        <f>IF(ISTEXT(INDEX('Abs Formation'!$B$4:$T$369,MATCH(HK$9*1,Tableau6[Date],0),MATCH(Tableau3[[#This Row],[Nom Prénom]],Tableau6[[#Headers],[Infirmière]:[Personne 19]],0)))=TRUE,"Form","")</f>
        <v/>
      </c>
      <c r="HL23" s="137" t="str">
        <f>IF(ISTEXT(INDEX('Abs Formation'!$B$4:$T$369,MATCH(HL$9*1,Tableau6[Date],0),MATCH(Tableau3[[#This Row],[Nom Prénom]],Tableau6[[#Headers],[Infirmière]:[Personne 19]],0)))=TRUE,"Form","")</f>
        <v/>
      </c>
      <c r="HM23" s="137" t="str">
        <f>IF(ISTEXT(INDEX('Abs Formation'!$B$4:$T$369,MATCH(HM$9*1,Tableau6[Date],0),MATCH(Tableau3[[#This Row],[Nom Prénom]],Tableau6[[#Headers],[Infirmière]:[Personne 19]],0)))=TRUE,"Form","")</f>
        <v/>
      </c>
      <c r="HN23" s="137" t="str">
        <f>IF(ISTEXT(INDEX('Abs Formation'!$B$4:$T$369,MATCH(HN$9*1,Tableau6[Date],0),MATCH(Tableau3[[#This Row],[Nom Prénom]],Tableau6[[#Headers],[Infirmière]:[Personne 19]],0)))=TRUE,"Form","")</f>
        <v/>
      </c>
      <c r="HO23" s="137" t="str">
        <f>IF(ISTEXT(INDEX('Abs Formation'!$B$4:$T$369,MATCH(HO$9*1,Tableau6[Date],0),MATCH(Tableau3[[#This Row],[Nom Prénom]],Tableau6[[#Headers],[Infirmière]:[Personne 19]],0)))=TRUE,"Form","")</f>
        <v/>
      </c>
      <c r="HP23" s="137" t="str">
        <f>IF(ISTEXT(INDEX('Abs Formation'!$B$4:$T$369,MATCH(HP$9*1,Tableau6[Date],0),MATCH(Tableau3[[#This Row],[Nom Prénom]],Tableau6[[#Headers],[Infirmière]:[Personne 19]],0)))=TRUE,"Form","")</f>
        <v/>
      </c>
      <c r="HQ23" s="137" t="str">
        <f>IF(ISTEXT(INDEX('Abs Formation'!$B$4:$T$369,MATCH(HQ$9*1,Tableau6[Date],0),MATCH(Tableau3[[#This Row],[Nom Prénom]],Tableau6[[#Headers],[Infirmière]:[Personne 19]],0)))=TRUE,"Form","")</f>
        <v/>
      </c>
      <c r="HR23" s="137" t="str">
        <f>IF(ISTEXT(INDEX('Abs Formation'!$B$4:$T$369,MATCH(HR$9*1,Tableau6[Date],0),MATCH(Tableau3[[#This Row],[Nom Prénom]],Tableau6[[#Headers],[Infirmière]:[Personne 19]],0)))=TRUE,"Form","")</f>
        <v/>
      </c>
      <c r="HS23" s="137" t="str">
        <f>IF(ISTEXT(INDEX('Abs Formation'!$B$4:$T$369,MATCH(HS$9*1,Tableau6[Date],0),MATCH(Tableau3[[#This Row],[Nom Prénom]],Tableau6[[#Headers],[Infirmière]:[Personne 19]],0)))=TRUE,"Form","")</f>
        <v/>
      </c>
      <c r="HT23" s="131" t="str">
        <f>IF(ISTEXT(INDEX('Abs Formation'!$B$4:$T$369,MATCH(HT$9*1,Tableau6[Date],0),MATCH(Tableau3[[#This Row],[Nom Prénom]],Tableau6[[#Headers],[Infirmière]:[Personne 19]],0)))=TRUE,"Form","")</f>
        <v/>
      </c>
      <c r="HU23" s="131" t="str">
        <f>IF(ISTEXT(INDEX('Abs Formation'!$B$4:$T$369,MATCH(HU$9*1,Tableau6[Date],0),MATCH(Tableau3[[#This Row],[Nom Prénom]],Tableau6[[#Headers],[Infirmière]:[Personne 19]],0)))=TRUE,"Form","")</f>
        <v/>
      </c>
      <c r="HV23" s="131" t="str">
        <f>IF(ISTEXT(INDEX('Abs Formation'!$B$4:$T$369,MATCH(HV$9*1,Tableau6[Date],0),MATCH(Tableau3[[#This Row],[Nom Prénom]],Tableau6[[#Headers],[Infirmière]:[Personne 19]],0)))=TRUE,"Form","")</f>
        <v/>
      </c>
      <c r="HW23" s="131" t="str">
        <f>IF(ISTEXT(INDEX('Abs Formation'!$B$4:$T$369,MATCH(HW$9*1,Tableau6[Date],0),MATCH(Tableau3[[#This Row],[Nom Prénom]],Tableau6[[#Headers],[Infirmière]:[Personne 19]],0)))=TRUE,"Form","")</f>
        <v/>
      </c>
      <c r="HX23" s="131" t="str">
        <f>IF(ISTEXT(INDEX('Abs Formation'!$B$4:$T$369,MATCH(HX$9*1,Tableau6[Date],0),MATCH(Tableau3[[#This Row],[Nom Prénom]],Tableau6[[#Headers],[Infirmière]:[Personne 19]],0)))=TRUE,"Form","")</f>
        <v/>
      </c>
      <c r="HY23" s="131" t="str">
        <f>IF(ISTEXT(INDEX('Abs Formation'!$B$4:$T$369,MATCH(HY$9*1,Tableau6[Date],0),MATCH(Tableau3[[#This Row],[Nom Prénom]],Tableau6[[#Headers],[Infirmière]:[Personne 19]],0)))=TRUE,"Form","")</f>
        <v/>
      </c>
      <c r="HZ23" s="131" t="str">
        <f>IF(ISTEXT(INDEX('Abs Formation'!$B$4:$T$369,MATCH(HZ$9*1,Tableau6[Date],0),MATCH(Tableau3[[#This Row],[Nom Prénom]],Tableau6[[#Headers],[Infirmière]:[Personne 19]],0)))=TRUE,"Form","")</f>
        <v/>
      </c>
      <c r="IA23" s="131" t="str">
        <f>IF(ISTEXT(INDEX('Abs Formation'!$B$4:$T$369,MATCH(IA$9*1,Tableau6[Date],0),MATCH(Tableau3[[#This Row],[Nom Prénom]],Tableau6[[#Headers],[Infirmière]:[Personne 19]],0)))=TRUE,"Form","")</f>
        <v/>
      </c>
      <c r="IB23" s="131" t="str">
        <f>IF(ISTEXT(INDEX('Abs Formation'!$B$4:$T$369,MATCH(IB$9*1,Tableau6[Date],0),MATCH(Tableau3[[#This Row],[Nom Prénom]],Tableau6[[#Headers],[Infirmière]:[Personne 19]],0)))=TRUE,"Form","")</f>
        <v/>
      </c>
      <c r="IC23" s="131" t="str">
        <f>IF(ISTEXT(INDEX('Abs Formation'!$B$4:$T$369,MATCH(IC$9*1,Tableau6[Date],0),MATCH(Tableau3[[#This Row],[Nom Prénom]],Tableau6[[#Headers],[Infirmière]:[Personne 19]],0)))=TRUE,"Form","")</f>
        <v/>
      </c>
      <c r="ID23" s="131" t="str">
        <f>IF(ISTEXT(INDEX('Abs Formation'!$B$4:$T$369,MATCH(ID$9*1,Tableau6[Date],0),MATCH(Tableau3[[#This Row],[Nom Prénom]],Tableau6[[#Headers],[Infirmière]:[Personne 19]],0)))=TRUE,"Form","")</f>
        <v/>
      </c>
      <c r="IE23" s="131" t="str">
        <f>IF(ISTEXT(INDEX('Abs Formation'!$B$4:$T$369,MATCH(IE$9*1,Tableau6[Date],0),MATCH(Tableau3[[#This Row],[Nom Prénom]],Tableau6[[#Headers],[Infirmière]:[Personne 19]],0)))=TRUE,"Form","")</f>
        <v/>
      </c>
      <c r="IF23" s="131" t="str">
        <f>IF(ISTEXT(INDEX('Abs Formation'!$B$4:$T$369,MATCH(IF$9*1,Tableau6[Date],0),MATCH(Tableau3[[#This Row],[Nom Prénom]],Tableau6[[#Headers],[Infirmière]:[Personne 19]],0)))=TRUE,"Form","")</f>
        <v/>
      </c>
      <c r="IG23" s="131" t="str">
        <f>IF(ISTEXT(INDEX('Abs Formation'!$B$4:$T$369,MATCH(IG$9*1,Tableau6[Date],0),MATCH(Tableau3[[#This Row],[Nom Prénom]],Tableau6[[#Headers],[Infirmière]:[Personne 19]],0)))=TRUE,"Form","")</f>
        <v/>
      </c>
      <c r="IH23" s="131" t="str">
        <f>IF(ISTEXT(INDEX('Abs Formation'!$B$4:$T$369,MATCH(IH$9*1,Tableau6[Date],0),MATCH(Tableau3[[#This Row],[Nom Prénom]],Tableau6[[#Headers],[Infirmière]:[Personne 19]],0)))=TRUE,"Form","")</f>
        <v/>
      </c>
      <c r="II23" s="131" t="str">
        <f>IF(ISTEXT(INDEX('Abs Formation'!$B$4:$T$369,MATCH(II$9*1,Tableau6[Date],0),MATCH(Tableau3[[#This Row],[Nom Prénom]],Tableau6[[#Headers],[Infirmière]:[Personne 19]],0)))=TRUE,"Form","")</f>
        <v/>
      </c>
      <c r="IJ23" s="131" t="str">
        <f>IF(ISTEXT(INDEX('Abs Formation'!$B$4:$T$369,MATCH(IJ$9*1,Tableau6[Date],0),MATCH(Tableau3[[#This Row],[Nom Prénom]],Tableau6[[#Headers],[Infirmière]:[Personne 19]],0)))=TRUE,"Form","")</f>
        <v/>
      </c>
      <c r="IK23" s="131" t="str">
        <f>IF(ISTEXT(INDEX('Abs Formation'!$B$4:$T$369,MATCH(IK$9*1,Tableau6[Date],0),MATCH(Tableau3[[#This Row],[Nom Prénom]],Tableau6[[#Headers],[Infirmière]:[Personne 19]],0)))=TRUE,"Form","")</f>
        <v/>
      </c>
      <c r="IL23" s="131" t="str">
        <f>IF(ISTEXT(INDEX('Abs Formation'!$B$4:$T$369,MATCH(IL$9*1,Tableau6[Date],0),MATCH(Tableau3[[#This Row],[Nom Prénom]],Tableau6[[#Headers],[Infirmière]:[Personne 19]],0)))=TRUE,"Form","")</f>
        <v/>
      </c>
      <c r="IM23" s="131" t="str">
        <f>IF(ISTEXT(INDEX('Abs Formation'!$B$4:$T$369,MATCH(IM$9*1,Tableau6[Date],0),MATCH(Tableau3[[#This Row],[Nom Prénom]],Tableau6[[#Headers],[Infirmière]:[Personne 19]],0)))=TRUE,"Form","")</f>
        <v/>
      </c>
      <c r="IN23" s="131" t="str">
        <f>IF(ISTEXT(INDEX('Abs Formation'!$B$4:$T$369,MATCH(IN$9*1,Tableau6[Date],0),MATCH(Tableau3[[#This Row],[Nom Prénom]],Tableau6[[#Headers],[Infirmière]:[Personne 19]],0)))=TRUE,"Form","")</f>
        <v/>
      </c>
      <c r="IO23" s="131" t="str">
        <f>IF(ISTEXT(INDEX('Abs Formation'!$B$4:$T$369,MATCH(IO$9*1,Tableau6[Date],0),MATCH(Tableau3[[#This Row],[Nom Prénom]],Tableau6[[#Headers],[Infirmière]:[Personne 19]],0)))=TRUE,"Form","")</f>
        <v/>
      </c>
      <c r="IP23" s="131" t="str">
        <f>IF(ISTEXT(INDEX('Abs Formation'!$B$4:$T$369,MATCH(IP$9*1,Tableau6[Date],0),MATCH(Tableau3[[#This Row],[Nom Prénom]],Tableau6[[#Headers],[Infirmière]:[Personne 19]],0)))=TRUE,"Form","")</f>
        <v/>
      </c>
      <c r="IQ23" s="131" t="str">
        <f>IF(ISTEXT(INDEX('Abs Formation'!$B$4:$T$369,MATCH(IQ$9*1,Tableau6[Date],0),MATCH(Tableau3[[#This Row],[Nom Prénom]],Tableau6[[#Headers],[Infirmière]:[Personne 19]],0)))=TRUE,"Form","")</f>
        <v/>
      </c>
      <c r="IR23" s="131" t="str">
        <f>IF(ISTEXT(INDEX('Abs Formation'!$B$4:$T$369,MATCH(IR$9*1,Tableau6[Date],0),MATCH(Tableau3[[#This Row],[Nom Prénom]],Tableau6[[#Headers],[Infirmière]:[Personne 19]],0)))=TRUE,"Form","")</f>
        <v/>
      </c>
      <c r="IS23" s="131" t="str">
        <f>IF(ISTEXT(INDEX('Abs Formation'!$B$4:$T$369,MATCH(IS$9*1,Tableau6[Date],0),MATCH(Tableau3[[#This Row],[Nom Prénom]],Tableau6[[#Headers],[Infirmière]:[Personne 19]],0)))=TRUE,"Form","")</f>
        <v/>
      </c>
      <c r="IT23" s="131" t="str">
        <f>IF(ISTEXT(INDEX('Abs Formation'!$B$4:$T$369,MATCH(IT$9*1,Tableau6[Date],0),MATCH(Tableau3[[#This Row],[Nom Prénom]],Tableau6[[#Headers],[Infirmière]:[Personne 19]],0)))=TRUE,"Form","")</f>
        <v/>
      </c>
      <c r="IU23" s="131" t="str">
        <f>IF(ISTEXT(INDEX('Abs Formation'!$B$4:$T$369,MATCH(IU$9*1,Tableau6[Date],0),MATCH(Tableau3[[#This Row],[Nom Prénom]],Tableau6[[#Headers],[Infirmière]:[Personne 19]],0)))=TRUE,"Form","")</f>
        <v/>
      </c>
      <c r="IV23" s="131" t="str">
        <f>IF(ISTEXT(INDEX('Abs Formation'!$B$4:$T$369,MATCH(IV$9*1,Tableau6[Date],0),MATCH(Tableau3[[#This Row],[Nom Prénom]],Tableau6[[#Headers],[Infirmière]:[Personne 19]],0)))=TRUE,"Form","")</f>
        <v/>
      </c>
      <c r="IW23" s="131" t="str">
        <f>IF(ISTEXT(INDEX('Abs Formation'!$B$4:$T$369,MATCH(IW$9*1,Tableau6[Date],0),MATCH(Tableau3[[#This Row],[Nom Prénom]],Tableau6[[#Headers],[Infirmière]:[Personne 19]],0)))=TRUE,"Form","")</f>
        <v/>
      </c>
      <c r="IX23" s="131" t="str">
        <f>IF(ISTEXT(INDEX('Abs Formation'!$B$4:$T$369,MATCH(IX$9*1,Tableau6[Date],0),MATCH(Tableau3[[#This Row],[Nom Prénom]],Tableau6[[#Headers],[Infirmière]:[Personne 19]],0)))=TRUE,"Form","")</f>
        <v/>
      </c>
      <c r="IY23" s="138" t="str">
        <f>IF(ISTEXT(INDEX('Abs Formation'!$B$4:$T$369,MATCH(IY$9*1,Tableau6[Date],0),MATCH(Tableau3[[#This Row],[Nom Prénom]],Tableau6[[#Headers],[Infirmière]:[Personne 19]],0)))=TRUE,"Form","")</f>
        <v/>
      </c>
      <c r="IZ23" s="138" t="str">
        <f>IF(ISTEXT(INDEX('Abs Formation'!$B$4:$T$369,MATCH(IZ$9*1,Tableau6[Date],0),MATCH(Tableau3[[#This Row],[Nom Prénom]],Tableau6[[#Headers],[Infirmière]:[Personne 19]],0)))=TRUE,"Form","")</f>
        <v/>
      </c>
      <c r="JA23" s="138" t="str">
        <f>IF(ISTEXT(INDEX('Abs Formation'!$B$4:$T$369,MATCH(JA$9*1,Tableau6[Date],0),MATCH(Tableau3[[#This Row],[Nom Prénom]],Tableau6[[#Headers],[Infirmière]:[Personne 19]],0)))=TRUE,"Form","")</f>
        <v/>
      </c>
      <c r="JB23" s="138" t="str">
        <f>IF(ISTEXT(INDEX('Abs Formation'!$B$4:$T$369,MATCH(JB$9*1,Tableau6[Date],0),MATCH(Tableau3[[#This Row],[Nom Prénom]],Tableau6[[#Headers],[Infirmière]:[Personne 19]],0)))=TRUE,"Form","")</f>
        <v/>
      </c>
      <c r="JC23" s="138" t="str">
        <f>IF(ISTEXT(INDEX('Abs Formation'!$B$4:$T$369,MATCH(JC$9*1,Tableau6[Date],0),MATCH(Tableau3[[#This Row],[Nom Prénom]],Tableau6[[#Headers],[Infirmière]:[Personne 19]],0)))=TRUE,"Form","")</f>
        <v/>
      </c>
      <c r="JD23" s="138" t="str">
        <f>IF(ISTEXT(INDEX('Abs Formation'!$B$4:$T$369,MATCH(JD$9*1,Tableau6[Date],0),MATCH(Tableau3[[#This Row],[Nom Prénom]],Tableau6[[#Headers],[Infirmière]:[Personne 19]],0)))=TRUE,"Form","")</f>
        <v/>
      </c>
      <c r="JE23" s="138" t="str">
        <f>IF(ISTEXT(INDEX('Abs Formation'!$B$4:$T$369,MATCH(JE$9*1,Tableau6[Date],0),MATCH(Tableau3[[#This Row],[Nom Prénom]],Tableau6[[#Headers],[Infirmière]:[Personne 19]],0)))=TRUE,"Form","")</f>
        <v/>
      </c>
      <c r="JF23" s="138" t="str">
        <f>IF(ISTEXT(INDEX('Abs Formation'!$B$4:$T$369,MATCH(JF$9*1,Tableau6[Date],0),MATCH(Tableau3[[#This Row],[Nom Prénom]],Tableau6[[#Headers],[Infirmière]:[Personne 19]],0)))=TRUE,"Form","")</f>
        <v/>
      </c>
      <c r="JG23" s="138" t="str">
        <f>IF(ISTEXT(INDEX('Abs Formation'!$B$4:$T$369,MATCH(JG$9*1,Tableau6[Date],0),MATCH(Tableau3[[#This Row],[Nom Prénom]],Tableau6[[#Headers],[Infirmière]:[Personne 19]],0)))=TRUE,"Form","")</f>
        <v/>
      </c>
      <c r="JH23" s="138" t="str">
        <f>IF(ISTEXT(INDEX('Abs Formation'!$B$4:$T$369,MATCH(JH$9*1,Tableau6[Date],0),MATCH(Tableau3[[#This Row],[Nom Prénom]],Tableau6[[#Headers],[Infirmière]:[Personne 19]],0)))=TRUE,"Form","")</f>
        <v/>
      </c>
      <c r="JI23" s="138" t="str">
        <f>IF(ISTEXT(INDEX('Abs Formation'!$B$4:$T$369,MATCH(JI$9*1,Tableau6[Date],0),MATCH(Tableau3[[#This Row],[Nom Prénom]],Tableau6[[#Headers],[Infirmière]:[Personne 19]],0)))=TRUE,"Form","")</f>
        <v/>
      </c>
      <c r="JJ23" s="138" t="str">
        <f>IF(ISTEXT(INDEX('Abs Formation'!$B$4:$T$369,MATCH(JJ$9*1,Tableau6[Date],0),MATCH(Tableau3[[#This Row],[Nom Prénom]],Tableau6[[#Headers],[Infirmière]:[Personne 19]],0)))=TRUE,"Form","")</f>
        <v/>
      </c>
      <c r="JK23" s="138" t="str">
        <f>IF(ISTEXT(INDEX('Abs Formation'!$B$4:$T$369,MATCH(JK$9*1,Tableau6[Date],0),MATCH(Tableau3[[#This Row],[Nom Prénom]],Tableau6[[#Headers],[Infirmière]:[Personne 19]],0)))=TRUE,"Form","")</f>
        <v/>
      </c>
      <c r="JL23" s="138" t="str">
        <f>IF(ISTEXT(INDEX('Abs Formation'!$B$4:$T$369,MATCH(JL$9*1,Tableau6[Date],0),MATCH(Tableau3[[#This Row],[Nom Prénom]],Tableau6[[#Headers],[Infirmière]:[Personne 19]],0)))=TRUE,"Form","")</f>
        <v/>
      </c>
      <c r="JM23" s="138" t="str">
        <f>IF(ISTEXT(INDEX('Abs Formation'!$B$4:$T$369,MATCH(JM$9*1,Tableau6[Date],0),MATCH(Tableau3[[#This Row],[Nom Prénom]],Tableau6[[#Headers],[Infirmière]:[Personne 19]],0)))=TRUE,"Form","")</f>
        <v/>
      </c>
      <c r="JN23" s="138" t="str">
        <f>IF(ISTEXT(INDEX('Abs Formation'!$B$4:$T$369,MATCH(JN$9*1,Tableau6[Date],0),MATCH(Tableau3[[#This Row],[Nom Prénom]],Tableau6[[#Headers],[Infirmière]:[Personne 19]],0)))=TRUE,"Form","")</f>
        <v/>
      </c>
      <c r="JO23" s="138" t="str">
        <f>IF(ISTEXT(INDEX('Abs Formation'!$B$4:$T$369,MATCH(JO$9*1,Tableau6[Date],0),MATCH(Tableau3[[#This Row],[Nom Prénom]],Tableau6[[#Headers],[Infirmière]:[Personne 19]],0)))=TRUE,"Form","")</f>
        <v/>
      </c>
      <c r="JP23" s="138" t="str">
        <f>IF(ISTEXT(INDEX('Abs Formation'!$B$4:$T$369,MATCH(JP$9*1,Tableau6[Date],0),MATCH(Tableau3[[#This Row],[Nom Prénom]],Tableau6[[#Headers],[Infirmière]:[Personne 19]],0)))=TRUE,"Form","")</f>
        <v/>
      </c>
      <c r="JQ23" s="138" t="str">
        <f>IF(ISTEXT(INDEX('Abs Formation'!$B$4:$T$369,MATCH(JQ$9*1,Tableau6[Date],0),MATCH(Tableau3[[#This Row],[Nom Prénom]],Tableau6[[#Headers],[Infirmière]:[Personne 19]],0)))=TRUE,"Form","")</f>
        <v/>
      </c>
      <c r="JR23" s="138" t="str">
        <f>IF(ISTEXT(INDEX('Abs Formation'!$B$4:$T$369,MATCH(JR$9*1,Tableau6[Date],0),MATCH(Tableau3[[#This Row],[Nom Prénom]],Tableau6[[#Headers],[Infirmière]:[Personne 19]],0)))=TRUE,"Form","")</f>
        <v/>
      </c>
      <c r="JS23" s="138" t="str">
        <f>IF(ISTEXT(INDEX('Abs Formation'!$B$4:$T$369,MATCH(JS$9*1,Tableau6[Date],0),MATCH(Tableau3[[#This Row],[Nom Prénom]],Tableau6[[#Headers],[Infirmière]:[Personne 19]],0)))=TRUE,"Form","")</f>
        <v/>
      </c>
      <c r="JT23" s="138" t="str">
        <f>IF(ISTEXT(INDEX('Abs Formation'!$B$4:$T$369,MATCH(JT$9*1,Tableau6[Date],0),MATCH(Tableau3[[#This Row],[Nom Prénom]],Tableau6[[#Headers],[Infirmière]:[Personne 19]],0)))=TRUE,"Form","")</f>
        <v/>
      </c>
      <c r="JU23" s="138" t="str">
        <f>IF(ISTEXT(INDEX('Abs Formation'!$B$4:$T$369,MATCH(JU$9*1,Tableau6[Date],0),MATCH(Tableau3[[#This Row],[Nom Prénom]],Tableau6[[#Headers],[Infirmière]:[Personne 19]],0)))=TRUE,"Form","")</f>
        <v/>
      </c>
      <c r="JV23" s="138" t="str">
        <f>IF(ISTEXT(INDEX('Abs Formation'!$B$4:$T$369,MATCH(JV$9*1,Tableau6[Date],0),MATCH(Tableau3[[#This Row],[Nom Prénom]],Tableau6[[#Headers],[Infirmière]:[Personne 19]],0)))=TRUE,"Form","")</f>
        <v/>
      </c>
      <c r="JW23" s="138" t="str">
        <f>IF(ISTEXT(INDEX('Abs Formation'!$B$4:$T$369,MATCH(JW$9*1,Tableau6[Date],0),MATCH(Tableau3[[#This Row],[Nom Prénom]],Tableau6[[#Headers],[Infirmière]:[Personne 19]],0)))=TRUE,"Form","")</f>
        <v/>
      </c>
      <c r="JX23" s="138" t="str">
        <f>IF(ISTEXT(INDEX('Abs Formation'!$B$4:$T$369,MATCH(JX$9*1,Tableau6[Date],0),MATCH(Tableau3[[#This Row],[Nom Prénom]],Tableau6[[#Headers],[Infirmière]:[Personne 19]],0)))=TRUE,"Form","")</f>
        <v/>
      </c>
      <c r="JY23" s="138" t="str">
        <f>IF(ISTEXT(INDEX('Abs Formation'!$B$4:$T$369,MATCH(JY$9*1,Tableau6[Date],0),MATCH(Tableau3[[#This Row],[Nom Prénom]],Tableau6[[#Headers],[Infirmière]:[Personne 19]],0)))=TRUE,"Form","")</f>
        <v/>
      </c>
      <c r="JZ23" s="138" t="str">
        <f>IF(ISTEXT(INDEX('Abs Formation'!$B$4:$T$369,MATCH(JZ$9*1,Tableau6[Date],0),MATCH(Tableau3[[#This Row],[Nom Prénom]],Tableau6[[#Headers],[Infirmière]:[Personne 19]],0)))=TRUE,"Form","")</f>
        <v/>
      </c>
      <c r="KA23" s="138" t="str">
        <f>IF(ISTEXT(INDEX('Abs Formation'!$B$4:$T$369,MATCH(KA$9*1,Tableau6[Date],0),MATCH(Tableau3[[#This Row],[Nom Prénom]],Tableau6[[#Headers],[Infirmière]:[Personne 19]],0)))=TRUE,"Form","")</f>
        <v/>
      </c>
      <c r="KB23" s="138" t="str">
        <f>IF(ISTEXT(INDEX('Abs Formation'!$B$4:$T$369,MATCH(KB$9*1,Tableau6[Date],0),MATCH(Tableau3[[#This Row],[Nom Prénom]],Tableau6[[#Headers],[Infirmière]:[Personne 19]],0)))=TRUE,"Form","")</f>
        <v/>
      </c>
      <c r="KC23" s="139" t="str">
        <f>IF(ISTEXT(INDEX('Abs Formation'!$B$4:$T$369,MATCH(KC$9*1,Tableau6[Date],0),MATCH(Tableau3[[#This Row],[Nom Prénom]],Tableau6[[#Headers],[Infirmière]:[Personne 19]],0)))=TRUE,"Form","")</f>
        <v/>
      </c>
      <c r="KD23" s="139" t="str">
        <f>IF(ISTEXT(INDEX('Abs Formation'!$B$4:$T$369,MATCH(KD$9*1,Tableau6[Date],0),MATCH(Tableau3[[#This Row],[Nom Prénom]],Tableau6[[#Headers],[Infirmière]:[Personne 19]],0)))=TRUE,"Form","")</f>
        <v/>
      </c>
      <c r="KE23" s="139" t="str">
        <f>IF(ISTEXT(INDEX('Abs Formation'!$B$4:$T$369,MATCH(KE$9*1,Tableau6[Date],0),MATCH(Tableau3[[#This Row],[Nom Prénom]],Tableau6[[#Headers],[Infirmière]:[Personne 19]],0)))=TRUE,"Form","")</f>
        <v/>
      </c>
      <c r="KF23" s="139" t="str">
        <f>IF(ISTEXT(INDEX('Abs Formation'!$B$4:$T$369,MATCH(KF$9*1,Tableau6[Date],0),MATCH(Tableau3[[#This Row],[Nom Prénom]],Tableau6[[#Headers],[Infirmière]:[Personne 19]],0)))=TRUE,"Form","")</f>
        <v/>
      </c>
      <c r="KG23" s="139" t="str">
        <f>IF(ISTEXT(INDEX('Abs Formation'!$B$4:$T$369,MATCH(KG$9*1,Tableau6[Date],0),MATCH(Tableau3[[#This Row],[Nom Prénom]],Tableau6[[#Headers],[Infirmière]:[Personne 19]],0)))=TRUE,"Form","")</f>
        <v/>
      </c>
      <c r="KH23" s="139" t="str">
        <f>IF(ISTEXT(INDEX('Abs Formation'!$B$4:$T$369,MATCH(KH$9*1,Tableau6[Date],0),MATCH(Tableau3[[#This Row],[Nom Prénom]],Tableau6[[#Headers],[Infirmière]:[Personne 19]],0)))=TRUE,"Form","")</f>
        <v/>
      </c>
      <c r="KI23" s="139" t="str">
        <f>IF(ISTEXT(INDEX('Abs Formation'!$B$4:$T$369,MATCH(KI$9*1,Tableau6[Date],0),MATCH(Tableau3[[#This Row],[Nom Prénom]],Tableau6[[#Headers],[Infirmière]:[Personne 19]],0)))=TRUE,"Form","")</f>
        <v/>
      </c>
      <c r="KJ23" s="139" t="str">
        <f>IF(ISTEXT(INDEX('Abs Formation'!$B$4:$T$369,MATCH(KJ$9*1,Tableau6[Date],0),MATCH(Tableau3[[#This Row],[Nom Prénom]],Tableau6[[#Headers],[Infirmière]:[Personne 19]],0)))=TRUE,"Form","")</f>
        <v/>
      </c>
      <c r="KK23" s="139" t="str">
        <f>IF(ISTEXT(INDEX('Abs Formation'!$B$4:$T$369,MATCH(KK$9*1,Tableau6[Date],0),MATCH(Tableau3[[#This Row],[Nom Prénom]],Tableau6[[#Headers],[Infirmière]:[Personne 19]],0)))=TRUE,"Form","")</f>
        <v/>
      </c>
      <c r="KL23" s="139" t="str">
        <f>IF(ISTEXT(INDEX('Abs Formation'!$B$4:$T$369,MATCH(KL$9*1,Tableau6[Date],0),MATCH(Tableau3[[#This Row],[Nom Prénom]],Tableau6[[#Headers],[Infirmière]:[Personne 19]],0)))=TRUE,"Form","")</f>
        <v/>
      </c>
      <c r="KM23" s="139" t="str">
        <f>IF(ISTEXT(INDEX('Abs Formation'!$B$4:$T$369,MATCH(KM$9*1,Tableau6[Date],0),MATCH(Tableau3[[#This Row],[Nom Prénom]],Tableau6[[#Headers],[Infirmière]:[Personne 19]],0)))=TRUE,"Form","")</f>
        <v/>
      </c>
      <c r="KN23" s="139" t="str">
        <f>IF(ISTEXT(INDEX('Abs Formation'!$B$4:$T$369,MATCH(KN$9*1,Tableau6[Date],0),MATCH(Tableau3[[#This Row],[Nom Prénom]],Tableau6[[#Headers],[Infirmière]:[Personne 19]],0)))=TRUE,"Form","")</f>
        <v/>
      </c>
      <c r="KO23" s="139" t="str">
        <f>IF(ISTEXT(INDEX('Abs Formation'!$B$4:$T$369,MATCH(KO$9*1,Tableau6[Date],0),MATCH(Tableau3[[#This Row],[Nom Prénom]],Tableau6[[#Headers],[Infirmière]:[Personne 19]],0)))=TRUE,"Form","")</f>
        <v/>
      </c>
      <c r="KP23" s="139" t="str">
        <f>IF(ISTEXT(INDEX('Abs Formation'!$B$4:$T$369,MATCH(KP$9*1,Tableau6[Date],0),MATCH(Tableau3[[#This Row],[Nom Prénom]],Tableau6[[#Headers],[Infirmière]:[Personne 19]],0)))=TRUE,"Form","")</f>
        <v/>
      </c>
      <c r="KQ23" s="139" t="str">
        <f>IF(ISTEXT(INDEX('Abs Formation'!$B$4:$T$369,MATCH(KQ$9*1,Tableau6[Date],0),MATCH(Tableau3[[#This Row],[Nom Prénom]],Tableau6[[#Headers],[Infirmière]:[Personne 19]],0)))=TRUE,"Form","")</f>
        <v/>
      </c>
      <c r="KR23" s="139" t="str">
        <f>IF(ISTEXT(INDEX('Abs Formation'!$B$4:$T$369,MATCH(KR$9*1,Tableau6[Date],0),MATCH(Tableau3[[#This Row],[Nom Prénom]],Tableau6[[#Headers],[Infirmière]:[Personne 19]],0)))=TRUE,"Form","")</f>
        <v/>
      </c>
      <c r="KS23" s="139" t="str">
        <f>IF(ISTEXT(INDEX('Abs Formation'!$B$4:$T$369,MATCH(KS$9*1,Tableau6[Date],0),MATCH(Tableau3[[#This Row],[Nom Prénom]],Tableau6[[#Headers],[Infirmière]:[Personne 19]],0)))=TRUE,"Form","")</f>
        <v/>
      </c>
      <c r="KT23" s="139" t="str">
        <f>IF(ISTEXT(INDEX('Abs Formation'!$B$4:$T$369,MATCH(KT$9*1,Tableau6[Date],0),MATCH(Tableau3[[#This Row],[Nom Prénom]],Tableau6[[#Headers],[Infirmière]:[Personne 19]],0)))=TRUE,"Form","")</f>
        <v/>
      </c>
      <c r="KU23" s="139" t="str">
        <f>IF(ISTEXT(INDEX('Abs Formation'!$B$4:$T$369,MATCH(KU$9*1,Tableau6[Date],0),MATCH(Tableau3[[#This Row],[Nom Prénom]],Tableau6[[#Headers],[Infirmière]:[Personne 19]],0)))=TRUE,"Form","")</f>
        <v/>
      </c>
      <c r="KV23" s="139" t="str">
        <f>IF(ISTEXT(INDEX('Abs Formation'!$B$4:$T$369,MATCH(KV$9*1,Tableau6[Date],0),MATCH(Tableau3[[#This Row],[Nom Prénom]],Tableau6[[#Headers],[Infirmière]:[Personne 19]],0)))=TRUE,"Form","")</f>
        <v/>
      </c>
      <c r="KW23" s="139" t="str">
        <f>IF(ISTEXT(INDEX('Abs Formation'!$B$4:$T$369,MATCH(KW$9*1,Tableau6[Date],0),MATCH(Tableau3[[#This Row],[Nom Prénom]],Tableau6[[#Headers],[Infirmière]:[Personne 19]],0)))=TRUE,"Form","")</f>
        <v/>
      </c>
      <c r="KX23" s="139" t="str">
        <f>IF(ISTEXT(INDEX('Abs Formation'!$B$4:$T$369,MATCH(KX$9*1,Tableau6[Date],0),MATCH(Tableau3[[#This Row],[Nom Prénom]],Tableau6[[#Headers],[Infirmière]:[Personne 19]],0)))=TRUE,"Form","")</f>
        <v/>
      </c>
      <c r="KY23" s="139" t="str">
        <f>IF(ISTEXT(INDEX('Abs Formation'!$B$4:$T$369,MATCH(KY$9*1,Tableau6[Date],0),MATCH(Tableau3[[#This Row],[Nom Prénom]],Tableau6[[#Headers],[Infirmière]:[Personne 19]],0)))=TRUE,"Form","")</f>
        <v/>
      </c>
      <c r="KZ23" s="139" t="str">
        <f>IF(ISTEXT(INDEX('Abs Formation'!$B$4:$T$369,MATCH(KZ$9*1,Tableau6[Date],0),MATCH(Tableau3[[#This Row],[Nom Prénom]],Tableau6[[#Headers],[Infirmière]:[Personne 19]],0)))=TRUE,"Form","")</f>
        <v/>
      </c>
      <c r="LA23" s="139" t="str">
        <f>IF(ISTEXT(INDEX('Abs Formation'!$B$4:$T$369,MATCH(LA$9*1,Tableau6[Date],0),MATCH(Tableau3[[#This Row],[Nom Prénom]],Tableau6[[#Headers],[Infirmière]:[Personne 19]],0)))=TRUE,"Form","")</f>
        <v/>
      </c>
      <c r="LB23" s="139" t="str">
        <f>IF(ISTEXT(INDEX('Abs Formation'!$B$4:$T$369,MATCH(LB$9*1,Tableau6[Date],0),MATCH(Tableau3[[#This Row],[Nom Prénom]],Tableau6[[#Headers],[Infirmière]:[Personne 19]],0)))=TRUE,"Form","")</f>
        <v/>
      </c>
      <c r="LC23" s="139" t="str">
        <f>IF(ISTEXT(INDEX('Abs Formation'!$B$4:$T$369,MATCH(LC$9*1,Tableau6[Date],0),MATCH(Tableau3[[#This Row],[Nom Prénom]],Tableau6[[#Headers],[Infirmière]:[Personne 19]],0)))=TRUE,"Form","")</f>
        <v/>
      </c>
      <c r="LD23" s="139" t="str">
        <f>IF(ISTEXT(INDEX('Abs Formation'!$B$4:$T$369,MATCH(LD$9*1,Tableau6[Date],0),MATCH(Tableau3[[#This Row],[Nom Prénom]],Tableau6[[#Headers],[Infirmière]:[Personne 19]],0)))=TRUE,"Form","")</f>
        <v/>
      </c>
      <c r="LE23" s="139" t="str">
        <f>IF(ISTEXT(INDEX('Abs Formation'!$B$4:$T$369,MATCH(LE$9*1,Tableau6[Date],0),MATCH(Tableau3[[#This Row],[Nom Prénom]],Tableau6[[#Headers],[Infirmière]:[Personne 19]],0)))=TRUE,"Form","")</f>
        <v/>
      </c>
      <c r="LF23" s="139" t="str">
        <f>IF(ISTEXT(INDEX('Abs Formation'!$B$4:$T$369,MATCH(LF$9*1,Tableau6[Date],0),MATCH(Tableau3[[#This Row],[Nom Prénom]],Tableau6[[#Headers],[Infirmière]:[Personne 19]],0)))=TRUE,"Form","")</f>
        <v/>
      </c>
      <c r="LG23" s="139" t="str">
        <f>IF(ISTEXT(INDEX('Abs Formation'!$B$4:$T$369,MATCH(LG$9*1,Tableau6[Date],0),MATCH(Tableau3[[#This Row],[Nom Prénom]],Tableau6[[#Headers],[Infirmière]:[Personne 19]],0)))=TRUE,"Form","")</f>
        <v/>
      </c>
      <c r="LH23" s="140" t="str">
        <f>IF(ISTEXT(INDEX('Abs Formation'!$B$4:$T$369,MATCH(LH$9*1,Tableau6[Date],0),MATCH(Tableau3[[#This Row],[Nom Prénom]],Tableau6[[#Headers],[Infirmière]:[Personne 19]],0)))=TRUE,"Form","")</f>
        <v/>
      </c>
      <c r="LI23" s="140" t="str">
        <f>IF(ISTEXT(INDEX('Abs Formation'!$B$4:$T$369,MATCH(LI$9*1,Tableau6[Date],0),MATCH(Tableau3[[#This Row],[Nom Prénom]],Tableau6[[#Headers],[Infirmière]:[Personne 19]],0)))=TRUE,"Form","")</f>
        <v/>
      </c>
      <c r="LJ23" s="140" t="str">
        <f>IF(ISTEXT(INDEX('Abs Formation'!$B$4:$T$369,MATCH(LJ$9*1,Tableau6[Date],0),MATCH(Tableau3[[#This Row],[Nom Prénom]],Tableau6[[#Headers],[Infirmière]:[Personne 19]],0)))=TRUE,"Form","")</f>
        <v/>
      </c>
      <c r="LK23" s="140" t="str">
        <f>IF(ISTEXT(INDEX('Abs Formation'!$B$4:$T$369,MATCH(LK$9*1,Tableau6[Date],0),MATCH(Tableau3[[#This Row],[Nom Prénom]],Tableau6[[#Headers],[Infirmière]:[Personne 19]],0)))=TRUE,"Form","")</f>
        <v/>
      </c>
      <c r="LL23" s="140" t="str">
        <f>IF(ISTEXT(INDEX('Abs Formation'!$B$4:$T$369,MATCH(LL$9*1,Tableau6[Date],0),MATCH(Tableau3[[#This Row],[Nom Prénom]],Tableau6[[#Headers],[Infirmière]:[Personne 19]],0)))=TRUE,"Form","")</f>
        <v/>
      </c>
      <c r="LM23" s="140" t="str">
        <f>IF(ISTEXT(INDEX('Abs Formation'!$B$4:$T$369,MATCH(LM$9*1,Tableau6[Date],0),MATCH(Tableau3[[#This Row],[Nom Prénom]],Tableau6[[#Headers],[Infirmière]:[Personne 19]],0)))=TRUE,"Form","")</f>
        <v/>
      </c>
      <c r="LN23" s="140" t="str">
        <f>IF(ISTEXT(INDEX('Abs Formation'!$B$4:$T$369,MATCH(LN$9*1,Tableau6[Date],0),MATCH(Tableau3[[#This Row],[Nom Prénom]],Tableau6[[#Headers],[Infirmière]:[Personne 19]],0)))=TRUE,"Form","")</f>
        <v/>
      </c>
      <c r="LO23" s="140" t="str">
        <f>IF(ISTEXT(INDEX('Abs Formation'!$B$4:$T$369,MATCH(LO$9*1,Tableau6[Date],0),MATCH(Tableau3[[#This Row],[Nom Prénom]],Tableau6[[#Headers],[Infirmière]:[Personne 19]],0)))=TRUE,"Form","")</f>
        <v/>
      </c>
      <c r="LP23" s="140" t="str">
        <f>IF(ISTEXT(INDEX('Abs Formation'!$B$4:$T$369,MATCH(LP$9*1,Tableau6[Date],0),MATCH(Tableau3[[#This Row],[Nom Prénom]],Tableau6[[#Headers],[Infirmière]:[Personne 19]],0)))=TRUE,"Form","")</f>
        <v/>
      </c>
      <c r="LQ23" s="140" t="str">
        <f>IF(ISTEXT(INDEX('Abs Formation'!$B$4:$T$369,MATCH(LQ$9*1,Tableau6[Date],0),MATCH(Tableau3[[#This Row],[Nom Prénom]],Tableau6[[#Headers],[Infirmière]:[Personne 19]],0)))=TRUE,"Form","")</f>
        <v/>
      </c>
      <c r="LR23" s="140" t="str">
        <f>IF(ISTEXT(INDEX('Abs Formation'!$B$4:$T$369,MATCH(LR$9*1,Tableau6[Date],0),MATCH(Tableau3[[#This Row],[Nom Prénom]],Tableau6[[#Headers],[Infirmière]:[Personne 19]],0)))=TRUE,"Form","")</f>
        <v/>
      </c>
      <c r="LS23" s="140" t="str">
        <f>IF(ISTEXT(INDEX('Abs Formation'!$B$4:$T$369,MATCH(LS$9*1,Tableau6[Date],0),MATCH(Tableau3[[#This Row],[Nom Prénom]],Tableau6[[#Headers],[Infirmière]:[Personne 19]],0)))=TRUE,"Form","")</f>
        <v/>
      </c>
      <c r="LT23" s="140" t="str">
        <f>IF(ISTEXT(INDEX('Abs Formation'!$B$4:$T$369,MATCH(LT$9*1,Tableau6[Date],0),MATCH(Tableau3[[#This Row],[Nom Prénom]],Tableau6[[#Headers],[Infirmière]:[Personne 19]],0)))=TRUE,"Form","")</f>
        <v/>
      </c>
      <c r="LU23" s="140" t="str">
        <f>IF(ISTEXT(INDEX('Abs Formation'!$B$4:$T$369,MATCH(LU$9*1,Tableau6[Date],0),MATCH(Tableau3[[#This Row],[Nom Prénom]],Tableau6[[#Headers],[Infirmière]:[Personne 19]],0)))=TRUE,"Form","")</f>
        <v/>
      </c>
      <c r="LV23" s="140" t="str">
        <f>IF(ISTEXT(INDEX('Abs Formation'!$B$4:$T$369,MATCH(LV$9*1,Tableau6[Date],0),MATCH(Tableau3[[#This Row],[Nom Prénom]],Tableau6[[#Headers],[Infirmière]:[Personne 19]],0)))=TRUE,"Form","")</f>
        <v/>
      </c>
      <c r="LW23" s="140" t="str">
        <f>IF(ISTEXT(INDEX('Abs Formation'!$B$4:$T$369,MATCH(LW$9*1,Tableau6[Date],0),MATCH(Tableau3[[#This Row],[Nom Prénom]],Tableau6[[#Headers],[Infirmière]:[Personne 19]],0)))=TRUE,"Form","")</f>
        <v/>
      </c>
      <c r="LX23" s="140" t="str">
        <f>IF(ISTEXT(INDEX('Abs Formation'!$B$4:$T$369,MATCH(LX$9*1,Tableau6[Date],0),MATCH(Tableau3[[#This Row],[Nom Prénom]],Tableau6[[#Headers],[Infirmière]:[Personne 19]],0)))=TRUE,"Form","")</f>
        <v/>
      </c>
      <c r="LY23" s="140" t="str">
        <f>IF(ISTEXT(INDEX('Abs Formation'!$B$4:$T$369,MATCH(LY$9*1,Tableau6[Date],0),MATCH(Tableau3[[#This Row],[Nom Prénom]],Tableau6[[#Headers],[Infirmière]:[Personne 19]],0)))=TRUE,"Form","")</f>
        <v/>
      </c>
      <c r="LZ23" s="140" t="str">
        <f>IF(ISTEXT(INDEX('Abs Formation'!$B$4:$T$369,MATCH(LZ$9*1,Tableau6[Date],0),MATCH(Tableau3[[#This Row],[Nom Prénom]],Tableau6[[#Headers],[Infirmière]:[Personne 19]],0)))=TRUE,"Form","")</f>
        <v/>
      </c>
      <c r="MA23" s="140" t="str">
        <f>IF(ISTEXT(INDEX('Abs Formation'!$B$4:$T$369,MATCH(MA$9*1,Tableau6[Date],0),MATCH(Tableau3[[#This Row],[Nom Prénom]],Tableau6[[#Headers],[Infirmière]:[Personne 19]],0)))=TRUE,"Form","")</f>
        <v/>
      </c>
      <c r="MB23" s="140" t="str">
        <f>IF(ISTEXT(INDEX('Abs Formation'!$B$4:$T$369,MATCH(MB$9*1,Tableau6[Date],0),MATCH(Tableau3[[#This Row],[Nom Prénom]],Tableau6[[#Headers],[Infirmière]:[Personne 19]],0)))=TRUE,"Form","")</f>
        <v/>
      </c>
      <c r="MC23" s="140" t="str">
        <f>IF(ISTEXT(INDEX('Abs Formation'!$B$4:$T$369,MATCH(MC$9*1,Tableau6[Date],0),MATCH(Tableau3[[#This Row],[Nom Prénom]],Tableau6[[#Headers],[Infirmière]:[Personne 19]],0)))=TRUE,"Form","")</f>
        <v/>
      </c>
      <c r="MD23" s="140" t="str">
        <f>IF(ISTEXT(INDEX('Abs Formation'!$B$4:$T$369,MATCH(MD$9*1,Tableau6[Date],0),MATCH(Tableau3[[#This Row],[Nom Prénom]],Tableau6[[#Headers],[Infirmière]:[Personne 19]],0)))=TRUE,"Form","")</f>
        <v/>
      </c>
      <c r="ME23" s="140" t="str">
        <f>IF(ISTEXT(INDEX('Abs Formation'!$B$4:$T$369,MATCH(ME$9*1,Tableau6[Date],0),MATCH(Tableau3[[#This Row],[Nom Prénom]],Tableau6[[#Headers],[Infirmière]:[Personne 19]],0)))=TRUE,"Form","")</f>
        <v/>
      </c>
      <c r="MF23" s="140" t="str">
        <f>IF(ISTEXT(INDEX('Abs Formation'!$B$4:$T$369,MATCH(MF$9*1,Tableau6[Date],0),MATCH(Tableau3[[#This Row],[Nom Prénom]],Tableau6[[#Headers],[Infirmière]:[Personne 19]],0)))=TRUE,"Form","")</f>
        <v/>
      </c>
      <c r="MG23" s="140" t="str">
        <f>IF(ISTEXT(INDEX('Abs Formation'!$B$4:$T$369,MATCH(MG$9*1,Tableau6[Date],0),MATCH(Tableau3[[#This Row],[Nom Prénom]],Tableau6[[#Headers],[Infirmière]:[Personne 19]],0)))=TRUE,"Form","")</f>
        <v/>
      </c>
      <c r="MH23" s="140" t="str">
        <f>IF(ISTEXT(INDEX('Abs Formation'!$B$4:$T$369,MATCH(MH$9*1,Tableau6[Date],0),MATCH(Tableau3[[#This Row],[Nom Prénom]],Tableau6[[#Headers],[Infirmière]:[Personne 19]],0)))=TRUE,"Form","")</f>
        <v/>
      </c>
      <c r="MI23" s="140" t="str">
        <f>IF(ISTEXT(INDEX('Abs Formation'!$B$4:$T$369,MATCH(MI$9*1,Tableau6[Date],0),MATCH(Tableau3[[#This Row],[Nom Prénom]],Tableau6[[#Headers],[Infirmière]:[Personne 19]],0)))=TRUE,"Form","")</f>
        <v/>
      </c>
      <c r="MJ23" s="140" t="str">
        <f>IF(ISTEXT(INDEX('Abs Formation'!$B$4:$T$369,MATCH(MJ$9*1,Tableau6[Date],0),MATCH(Tableau3[[#This Row],[Nom Prénom]],Tableau6[[#Headers],[Infirmière]:[Personne 19]],0)))=TRUE,"Form","")</f>
        <v/>
      </c>
      <c r="MK23" s="140" t="str">
        <f>IF(ISTEXT(INDEX('Abs Formation'!$B$4:$T$369,MATCH(MK$9*1,Tableau6[Date],0),MATCH(Tableau3[[#This Row],[Nom Prénom]],Tableau6[[#Headers],[Infirmière]:[Personne 19]],0)))=TRUE,"Form","")</f>
        <v/>
      </c>
      <c r="ML23" s="141" t="str">
        <f>IF(ISTEXT(INDEX('Abs Formation'!$B$4:$T$369,MATCH(ML$9*1,Tableau6[Date],0),MATCH(Tableau3[[#This Row],[Nom Prénom]],Tableau6[[#Headers],[Infirmière]:[Personne 19]],0)))=TRUE,"Form","")</f>
        <v/>
      </c>
      <c r="MM23" s="141" t="str">
        <f>IF(ISTEXT(INDEX('Abs Formation'!$B$4:$T$369,MATCH(MM$9*1,Tableau6[Date],0),MATCH(Tableau3[[#This Row],[Nom Prénom]],Tableau6[[#Headers],[Infirmière]:[Personne 19]],0)))=TRUE,"Form","")</f>
        <v/>
      </c>
      <c r="MN23" s="141" t="str">
        <f>IF(ISTEXT(INDEX('Abs Formation'!$B$4:$T$369,MATCH(MN$9*1,Tableau6[Date],0),MATCH(Tableau3[[#This Row],[Nom Prénom]],Tableau6[[#Headers],[Infirmière]:[Personne 19]],0)))=TRUE,"Form","")</f>
        <v/>
      </c>
      <c r="MO23" s="141" t="str">
        <f>IF(ISTEXT(INDEX('Abs Formation'!$B$4:$T$369,MATCH(MO$9*1,Tableau6[Date],0),MATCH(Tableau3[[#This Row],[Nom Prénom]],Tableau6[[#Headers],[Infirmière]:[Personne 19]],0)))=TRUE,"Form","")</f>
        <v/>
      </c>
      <c r="MP23" s="141" t="str">
        <f>IF(ISTEXT(INDEX('Abs Formation'!$B$4:$T$369,MATCH(MP$9*1,Tableau6[Date],0),MATCH(Tableau3[[#This Row],[Nom Prénom]],Tableau6[[#Headers],[Infirmière]:[Personne 19]],0)))=TRUE,"Form","")</f>
        <v/>
      </c>
      <c r="MQ23" s="141" t="str">
        <f>IF(ISTEXT(INDEX('Abs Formation'!$B$4:$T$369,MATCH(MQ$9*1,Tableau6[Date],0),MATCH(Tableau3[[#This Row],[Nom Prénom]],Tableau6[[#Headers],[Infirmière]:[Personne 19]],0)))=TRUE,"Form","")</f>
        <v/>
      </c>
      <c r="MR23" s="141" t="str">
        <f>IF(ISTEXT(INDEX('Abs Formation'!$B$4:$T$369,MATCH(MR$9*1,Tableau6[Date],0),MATCH(Tableau3[[#This Row],[Nom Prénom]],Tableau6[[#Headers],[Infirmière]:[Personne 19]],0)))=TRUE,"Form","")</f>
        <v/>
      </c>
      <c r="MS23" s="141" t="str">
        <f>IF(ISTEXT(INDEX('Abs Formation'!$B$4:$T$369,MATCH(MS$9*1,Tableau6[Date],0),MATCH(Tableau3[[#This Row],[Nom Prénom]],Tableau6[[#Headers],[Infirmière]:[Personne 19]],0)))=TRUE,"Form","")</f>
        <v/>
      </c>
      <c r="MT23" s="141" t="str">
        <f>IF(ISTEXT(INDEX('Abs Formation'!$B$4:$T$369,MATCH(MT$9*1,Tableau6[Date],0),MATCH(Tableau3[[#This Row],[Nom Prénom]],Tableau6[[#Headers],[Infirmière]:[Personne 19]],0)))=TRUE,"Form","")</f>
        <v/>
      </c>
      <c r="MU23" s="141" t="str">
        <f>IF(ISTEXT(INDEX('Abs Formation'!$B$4:$T$369,MATCH(MU$9*1,Tableau6[Date],0),MATCH(Tableau3[[#This Row],[Nom Prénom]],Tableau6[[#Headers],[Infirmière]:[Personne 19]],0)))=TRUE,"Form","")</f>
        <v/>
      </c>
      <c r="MV23" s="141" t="str">
        <f>IF(ISTEXT(INDEX('Abs Formation'!$B$4:$T$369,MATCH(MV$9*1,Tableau6[Date],0),MATCH(Tableau3[[#This Row],[Nom Prénom]],Tableau6[[#Headers],[Infirmière]:[Personne 19]],0)))=TRUE,"Form","")</f>
        <v/>
      </c>
      <c r="MW23" s="141" t="str">
        <f>IF(ISTEXT(INDEX('Abs Formation'!$B$4:$T$369,MATCH(MW$9*1,Tableau6[Date],0),MATCH(Tableau3[[#This Row],[Nom Prénom]],Tableau6[[#Headers],[Infirmière]:[Personne 19]],0)))=TRUE,"Form","")</f>
        <v/>
      </c>
      <c r="MX23" s="141" t="str">
        <f>IF(ISTEXT(INDEX('Abs Formation'!$B$4:$T$369,MATCH(MX$9*1,Tableau6[Date],0),MATCH(Tableau3[[#This Row],[Nom Prénom]],Tableau6[[#Headers],[Infirmière]:[Personne 19]],0)))=TRUE,"Form","")</f>
        <v/>
      </c>
      <c r="MY23" s="141" t="str">
        <f>IF(ISTEXT(INDEX('Abs Formation'!$B$4:$T$369,MATCH(MY$9*1,Tableau6[Date],0),MATCH(Tableau3[[#This Row],[Nom Prénom]],Tableau6[[#Headers],[Infirmière]:[Personne 19]],0)))=TRUE,"Form","")</f>
        <v/>
      </c>
      <c r="MZ23" s="141" t="str">
        <f>IF(ISTEXT(INDEX('Abs Formation'!$B$4:$T$369,MATCH(MZ$9*1,Tableau6[Date],0),MATCH(Tableau3[[#This Row],[Nom Prénom]],Tableau6[[#Headers],[Infirmière]:[Personne 19]],0)))=TRUE,"Form","")</f>
        <v/>
      </c>
      <c r="NA23" s="141" t="str">
        <f>IF(ISTEXT(INDEX('Abs Formation'!$B$4:$T$369,MATCH(NA$9*1,Tableau6[Date],0),MATCH(Tableau3[[#This Row],[Nom Prénom]],Tableau6[[#Headers],[Infirmière]:[Personne 19]],0)))=TRUE,"Form","")</f>
        <v/>
      </c>
      <c r="NB23" s="141" t="str">
        <f>IF(ISTEXT(INDEX('Abs Formation'!$B$4:$T$369,MATCH(NB$9*1,Tableau6[Date],0),MATCH(Tableau3[[#This Row],[Nom Prénom]],Tableau6[[#Headers],[Infirmière]:[Personne 19]],0)))=TRUE,"Form","")</f>
        <v/>
      </c>
      <c r="NC23" s="141" t="str">
        <f>IF(ISTEXT(INDEX('Abs Formation'!$B$4:$T$369,MATCH(NC$9*1,Tableau6[Date],0),MATCH(Tableau3[[#This Row],[Nom Prénom]],Tableau6[[#Headers],[Infirmière]:[Personne 19]],0)))=TRUE,"Form","")</f>
        <v/>
      </c>
      <c r="ND23" s="141" t="str">
        <f>IF(ISTEXT(INDEX('Abs Formation'!$B$4:$T$369,MATCH(ND$9*1,Tableau6[Date],0),MATCH(Tableau3[[#This Row],[Nom Prénom]],Tableau6[[#Headers],[Infirmière]:[Personne 19]],0)))=TRUE,"Form","")</f>
        <v/>
      </c>
      <c r="NE23" s="141" t="str">
        <f>IF(ISTEXT(INDEX('Abs Formation'!$B$4:$T$369,MATCH(NE$9*1,Tableau6[Date],0),MATCH(Tableau3[[#This Row],[Nom Prénom]],Tableau6[[#Headers],[Infirmière]:[Personne 19]],0)))=TRUE,"Form","")</f>
        <v/>
      </c>
      <c r="NF23" s="141" t="str">
        <f>IF(ISTEXT(INDEX('Abs Formation'!$B$4:$T$369,MATCH(NF$9*1,Tableau6[Date],0),MATCH(Tableau3[[#This Row],[Nom Prénom]],Tableau6[[#Headers],[Infirmière]:[Personne 19]],0)))=TRUE,"Form","")</f>
        <v/>
      </c>
      <c r="NG23" s="141" t="str">
        <f>IF(ISTEXT(INDEX('Abs Formation'!$B$4:$T$369,MATCH(NG$9*1,Tableau6[Date],0),MATCH(Tableau3[[#This Row],[Nom Prénom]],Tableau6[[#Headers],[Infirmière]:[Personne 19]],0)))=TRUE,"Form","")</f>
        <v/>
      </c>
      <c r="NH23" s="141" t="str">
        <f>IF(ISTEXT(INDEX('Abs Formation'!$B$4:$T$369,MATCH(NH$9*1,Tableau6[Date],0),MATCH(Tableau3[[#This Row],[Nom Prénom]],Tableau6[[#Headers],[Infirmière]:[Personne 19]],0)))=TRUE,"Form","")</f>
        <v/>
      </c>
      <c r="NI23" s="141" t="str">
        <f>IF(ISTEXT(INDEX('Abs Formation'!$B$4:$T$369,MATCH(NI$9*1,Tableau6[Date],0),MATCH(Tableau3[[#This Row],[Nom Prénom]],Tableau6[[#Headers],[Infirmière]:[Personne 19]],0)))=TRUE,"Form","")</f>
        <v/>
      </c>
      <c r="NJ23" s="141" t="str">
        <f>IF(ISTEXT(INDEX('Abs Formation'!$B$4:$T$369,MATCH(NJ$9*1,Tableau6[Date],0),MATCH(Tableau3[[#This Row],[Nom Prénom]],Tableau6[[#Headers],[Infirmière]:[Personne 19]],0)))=TRUE,"Form","")</f>
        <v/>
      </c>
      <c r="NK23" s="141" t="str">
        <f>IF(ISTEXT(INDEX('Abs Formation'!$B$4:$T$369,MATCH(NK$9*1,Tableau6[Date],0),MATCH(Tableau3[[#This Row],[Nom Prénom]],Tableau6[[#Headers],[Infirmière]:[Personne 19]],0)))=TRUE,"Form","")</f>
        <v/>
      </c>
      <c r="NL23" s="141" t="str">
        <f>IF(ISTEXT(INDEX('Abs Formation'!$B$4:$T$369,MATCH(NL$9*1,Tableau6[Date],0),MATCH(Tableau3[[#This Row],[Nom Prénom]],Tableau6[[#Headers],[Infirmière]:[Personne 19]],0)))=TRUE,"Form","")</f>
        <v/>
      </c>
      <c r="NM23" s="141" t="str">
        <f>IF(ISTEXT(INDEX('Abs Formation'!$B$4:$T$369,MATCH(NM$9*1,Tableau6[Date],0),MATCH(Tableau3[[#This Row],[Nom Prénom]],Tableau6[[#Headers],[Infirmière]:[Personne 19]],0)))=TRUE,"Form","")</f>
        <v/>
      </c>
      <c r="NN23" s="141" t="str">
        <f>IF(ISTEXT(INDEX('Abs Formation'!$B$4:$T$369,MATCH(NN$9*1,Tableau6[Date],0),MATCH(Tableau3[[#This Row],[Nom Prénom]],Tableau6[[#Headers],[Infirmière]:[Personne 19]],0)))=TRUE,"Form","")</f>
        <v/>
      </c>
      <c r="NO23" s="141" t="str">
        <f>IF(ISTEXT(INDEX('Abs Formation'!$B$4:$T$369,MATCH(NO$9*1,Tableau6[Date],0),MATCH(Tableau3[[#This Row],[Nom Prénom]],Tableau6[[#Headers],[Infirmière]:[Personne 19]],0)))=TRUE,"Form","")</f>
        <v/>
      </c>
      <c r="NP23" s="145" t="str">
        <f>IF(ISTEXT(INDEX('Abs Formation'!$B$4:$T$369,MATCH(NP$9*1,Tableau6[Date],0),MATCH(Tableau3[[#This Row],[Nom Prénom]],Tableau6[[#Headers],[Infirmière]:[Personne 19]],0)))=TRUE,"Form","")</f>
        <v/>
      </c>
    </row>
    <row r="24" spans="1:380" ht="27" customHeight="1" x14ac:dyDescent="0.2">
      <c r="A24" s="77"/>
      <c r="B24" s="77"/>
      <c r="C24" s="77"/>
      <c r="D24" s="77">
        <f t="shared" si="0"/>
        <v>0</v>
      </c>
      <c r="E24" s="77">
        <f t="shared" si="1"/>
        <v>0</v>
      </c>
      <c r="F24" s="77">
        <f t="shared" si="2"/>
        <v>0</v>
      </c>
      <c r="G24" s="77">
        <f t="shared" si="3"/>
        <v>0</v>
      </c>
      <c r="H24" s="77">
        <f>A24-D24</f>
        <v>0</v>
      </c>
      <c r="I24" s="77">
        <f>B24-E24</f>
        <v>0</v>
      </c>
      <c r="J24" s="77">
        <f t="shared" si="4"/>
        <v>0</v>
      </c>
      <c r="K24" s="77"/>
      <c r="L24" s="77"/>
      <c r="M24" s="77"/>
      <c r="N24" s="148"/>
      <c r="O24" s="78"/>
      <c r="P24" s="131" t="str">
        <f>IF(ISTEXT(INDEX('Abs Formation'!$B$4:$T$369,MATCH(P$9*1,Tableau6[Date],0),MATCH(Tableau3[[#This Row],[Nom Prénom]],Tableau6[[#Headers],[Infirmière]:[Personne 19]],0)))=TRUE,"Form","")</f>
        <v/>
      </c>
      <c r="Q24" s="131" t="str">
        <f>IF(ISTEXT(INDEX('Abs Formation'!$B$4:$T$369,MATCH(Q$9*1,Tableau6[Date],0),MATCH(Tableau3[[#This Row],[Nom Prénom]],Tableau6[[#Headers],[Infirmière]:[Personne 19]],0)))=TRUE,"Form","")</f>
        <v/>
      </c>
      <c r="R24" s="131" t="str">
        <f>IF(ISTEXT(INDEX('Abs Formation'!$B$4:$T$369,MATCH(R$9*1,Tableau6[Date],0),MATCH(Tableau3[[#This Row],[Nom Prénom]],Tableau6[[#Headers],[Infirmière]:[Personne 19]],0)))=TRUE,"Form","")</f>
        <v/>
      </c>
      <c r="S24" s="131" t="str">
        <f>IF(ISTEXT(INDEX('Abs Formation'!$B$4:$T$369,MATCH(S$9*1,Tableau6[Date],0),MATCH(Tableau3[[#This Row],[Nom Prénom]],Tableau6[[#Headers],[Infirmière]:[Personne 19]],0)))=TRUE,"Form","")</f>
        <v/>
      </c>
      <c r="T24" s="131" t="str">
        <f>IF(ISTEXT(INDEX('Abs Formation'!$B$4:$T$369,MATCH(T$9*1,Tableau6[Date],0),MATCH(Tableau3[[#This Row],[Nom Prénom]],Tableau6[[#Headers],[Infirmière]:[Personne 19]],0)))=TRUE,"Form","")</f>
        <v/>
      </c>
      <c r="U24" s="131" t="str">
        <f>IF(ISTEXT(INDEX('Abs Formation'!$B$4:$T$369,MATCH(U$9*1,Tableau6[Date],0),MATCH(Tableau3[[#This Row],[Nom Prénom]],Tableau6[[#Headers],[Infirmière]:[Personne 19]],0)))=TRUE,"Form","")</f>
        <v/>
      </c>
      <c r="V24" s="131" t="str">
        <f>IF(ISTEXT(INDEX('Abs Formation'!$B$4:$T$369,MATCH(V$9*1,Tableau6[Date],0),MATCH(Tableau3[[#This Row],[Nom Prénom]],Tableau6[[#Headers],[Infirmière]:[Personne 19]],0)))=TRUE,"Form","")</f>
        <v/>
      </c>
      <c r="W24" s="131" t="str">
        <f>IF(ISTEXT(INDEX('Abs Formation'!$B$4:$T$369,MATCH(W$9*1,Tableau6[Date],0),MATCH(Tableau3[[#This Row],[Nom Prénom]],Tableau6[[#Headers],[Infirmière]:[Personne 19]],0)))=TRUE,"Form","")</f>
        <v/>
      </c>
      <c r="X24" s="131" t="str">
        <f>IF(ISTEXT(INDEX('Abs Formation'!$B$4:$T$369,MATCH(X$9*1,Tableau6[Date],0),MATCH(Tableau3[[#This Row],[Nom Prénom]],Tableau6[[#Headers],[Infirmière]:[Personne 19]],0)))=TRUE,"Form","")</f>
        <v/>
      </c>
      <c r="Y24" s="131" t="str">
        <f>IF(ISTEXT(INDEX('Abs Formation'!$B$4:$T$369,MATCH(Y$9*1,Tableau6[Date],0),MATCH(Tableau3[[#This Row],[Nom Prénom]],Tableau6[[#Headers],[Infirmière]:[Personne 19]],0)))=TRUE,"Form","")</f>
        <v/>
      </c>
      <c r="Z24" s="131" t="str">
        <f>IF(ISTEXT(INDEX('Abs Formation'!$B$4:$T$369,MATCH(Z$9*1,Tableau6[Date],0),MATCH(Tableau3[[#This Row],[Nom Prénom]],Tableau6[[#Headers],[Infirmière]:[Personne 19]],0)))=TRUE,"Form","")</f>
        <v/>
      </c>
      <c r="AA24" s="131" t="str">
        <f>IF(ISTEXT(INDEX('Abs Formation'!$B$4:$T$369,MATCH(AA$9*1,Tableau6[Date],0),MATCH(Tableau3[[#This Row],[Nom Prénom]],Tableau6[[#Headers],[Infirmière]:[Personne 19]],0)))=TRUE,"Form","")</f>
        <v/>
      </c>
      <c r="AB24" s="131" t="str">
        <f>IF(ISTEXT(INDEX('Abs Formation'!$B$4:$T$369,MATCH(AB$9*1,Tableau6[Date],0),MATCH(Tableau3[[#This Row],[Nom Prénom]],Tableau6[[#Headers],[Infirmière]:[Personne 19]],0)))=TRUE,"Form","")</f>
        <v/>
      </c>
      <c r="AC24" s="131" t="str">
        <f>IF(ISTEXT(INDEX('Abs Formation'!$B$4:$T$369,MATCH(AC$9*1,Tableau6[Date],0),MATCH(Tableau3[[#This Row],[Nom Prénom]],Tableau6[[#Headers],[Infirmière]:[Personne 19]],0)))=TRUE,"Form","")</f>
        <v/>
      </c>
      <c r="AD24" s="131" t="str">
        <f>IF(ISTEXT(INDEX('Abs Formation'!$B$4:$T$369,MATCH(AD$9*1,Tableau6[Date],0),MATCH(Tableau3[[#This Row],[Nom Prénom]],Tableau6[[#Headers],[Infirmière]:[Personne 19]],0)))=TRUE,"Form","")</f>
        <v/>
      </c>
      <c r="AE24" s="131" t="str">
        <f>IF(ISTEXT(INDEX('Abs Formation'!$B$4:$T$369,MATCH(AE$9*1,Tableau6[Date],0),MATCH(Tableau3[[#This Row],[Nom Prénom]],Tableau6[[#Headers],[Infirmière]:[Personne 19]],0)))=TRUE,"Form","")</f>
        <v/>
      </c>
      <c r="AF24" s="131" t="str">
        <f>IF(ISTEXT(INDEX('Abs Formation'!$B$4:$T$369,MATCH(AF$9*1,Tableau6[Date],0),MATCH(Tableau3[[#This Row],[Nom Prénom]],Tableau6[[#Headers],[Infirmière]:[Personne 19]],0)))=TRUE,"Form","")</f>
        <v/>
      </c>
      <c r="AG24" s="131" t="str">
        <f>IF(ISTEXT(INDEX('Abs Formation'!$B$4:$T$369,MATCH(AG$9*1,Tableau6[Date],0),MATCH(Tableau3[[#This Row],[Nom Prénom]],Tableau6[[#Headers],[Infirmière]:[Personne 19]],0)))=TRUE,"Form","")</f>
        <v/>
      </c>
      <c r="AH24" s="131" t="str">
        <f>IF(ISTEXT(INDEX('Abs Formation'!$B$4:$T$369,MATCH(AH$9*1,Tableau6[Date],0),MATCH(Tableau3[[#This Row],[Nom Prénom]],Tableau6[[#Headers],[Infirmière]:[Personne 19]],0)))=TRUE,"Form","")</f>
        <v/>
      </c>
      <c r="AI24" s="131" t="str">
        <f>IF(ISTEXT(INDEX('Abs Formation'!$B$4:$T$369,MATCH(AI$9*1,Tableau6[Date],0),MATCH(Tableau3[[#This Row],[Nom Prénom]],Tableau6[[#Headers],[Infirmière]:[Personne 19]],0)))=TRUE,"Form","")</f>
        <v/>
      </c>
      <c r="AJ24" s="131" t="str">
        <f>IF(ISTEXT(INDEX('Abs Formation'!$B$4:$T$369,MATCH(AJ$9*1,Tableau6[Date],0),MATCH(Tableau3[[#This Row],[Nom Prénom]],Tableau6[[#Headers],[Infirmière]:[Personne 19]],0)))=TRUE,"Form","")</f>
        <v/>
      </c>
      <c r="AK24" s="131" t="str">
        <f>IF(ISTEXT(INDEX('Abs Formation'!$B$4:$T$369,MATCH(AK$9*1,Tableau6[Date],0),MATCH(Tableau3[[#This Row],[Nom Prénom]],Tableau6[[#Headers],[Infirmière]:[Personne 19]],0)))=TRUE,"Form","")</f>
        <v/>
      </c>
      <c r="AL24" s="131" t="str">
        <f>IF(ISTEXT(INDEX('Abs Formation'!$B$4:$T$369,MATCH(AL$9*1,Tableau6[Date],0),MATCH(Tableau3[[#This Row],[Nom Prénom]],Tableau6[[#Headers],[Infirmière]:[Personne 19]],0)))=TRUE,"Form","")</f>
        <v/>
      </c>
      <c r="AM24" s="131" t="str">
        <f>IF(ISTEXT(INDEX('Abs Formation'!$B$4:$T$369,MATCH(AM$9*1,Tableau6[Date],0),MATCH(Tableau3[[#This Row],[Nom Prénom]],Tableau6[[#Headers],[Infirmière]:[Personne 19]],0)))=TRUE,"Form","")</f>
        <v/>
      </c>
      <c r="AN24" s="131" t="str">
        <f>IF(ISTEXT(INDEX('Abs Formation'!$B$4:$T$369,MATCH(AN$9*1,Tableau6[Date],0),MATCH(Tableau3[[#This Row],[Nom Prénom]],Tableau6[[#Headers],[Infirmière]:[Personne 19]],0)))=TRUE,"Form","")</f>
        <v/>
      </c>
      <c r="AO24" s="131" t="str">
        <f>IF(ISTEXT(INDEX('Abs Formation'!$B$4:$T$369,MATCH(AO$9*1,Tableau6[Date],0),MATCH(Tableau3[[#This Row],[Nom Prénom]],Tableau6[[#Headers],[Infirmière]:[Personne 19]],0)))=TRUE,"Form","")</f>
        <v/>
      </c>
      <c r="AP24" s="131" t="str">
        <f>IF(ISTEXT(INDEX('Abs Formation'!$B$4:$T$369,MATCH(AP$9*1,Tableau6[Date],0),MATCH(Tableau3[[#This Row],[Nom Prénom]],Tableau6[[#Headers],[Infirmière]:[Personne 19]],0)))=TRUE,"Form","")</f>
        <v/>
      </c>
      <c r="AQ24" s="131" t="str">
        <f>IF(ISTEXT(INDEX('Abs Formation'!$B$4:$T$369,MATCH(AQ$9*1,Tableau6[Date],0),MATCH(Tableau3[[#This Row],[Nom Prénom]],Tableau6[[#Headers],[Infirmière]:[Personne 19]],0)))=TRUE,"Form","")</f>
        <v/>
      </c>
      <c r="AR24" s="131" t="str">
        <f>IF(ISTEXT(INDEX('Abs Formation'!$B$4:$T$369,MATCH(AR$9*1,Tableau6[Date],0),MATCH(Tableau3[[#This Row],[Nom Prénom]],Tableau6[[#Headers],[Infirmière]:[Personne 19]],0)))=TRUE,"Form","")</f>
        <v/>
      </c>
      <c r="AS24" s="131" t="str">
        <f>IF(ISTEXT(INDEX('Abs Formation'!$B$4:$T$369,MATCH(AS$9*1,Tableau6[Date],0),MATCH(Tableau3[[#This Row],[Nom Prénom]],Tableau6[[#Headers],[Infirmière]:[Personne 19]],0)))=TRUE,"Form","")</f>
        <v/>
      </c>
      <c r="AT24" s="131" t="str">
        <f>IF(ISTEXT(INDEX('Abs Formation'!$B$4:$T$369,MATCH(AT$9*1,Tableau6[Date],0),MATCH(Tableau3[[#This Row],[Nom Prénom]],Tableau6[[#Headers],[Infirmière]:[Personne 19]],0)))=TRUE,"Form","")</f>
        <v/>
      </c>
      <c r="AU24" s="132" t="str">
        <f>IF(ISTEXT(INDEX('Abs Formation'!$B$4:$T$369,MATCH(AU$9*1,Tableau6[Date],0),MATCH(Tableau3[[#This Row],[Nom Prénom]],Tableau6[[#Headers],[Infirmière]:[Personne 19]],0)))=TRUE,"Form","")</f>
        <v/>
      </c>
      <c r="AV24" s="132" t="str">
        <f>IF(ISTEXT(INDEX('Abs Formation'!$B$4:$T$369,MATCH(AV$9*1,Tableau6[Date],0),MATCH(Tableau3[[#This Row],[Nom Prénom]],Tableau6[[#Headers],[Infirmière]:[Personne 19]],0)))=TRUE,"Form","")</f>
        <v/>
      </c>
      <c r="AW24" s="132" t="str">
        <f>IF(ISTEXT(INDEX('Abs Formation'!$B$4:$T$369,MATCH(AW$9*1,Tableau6[Date],0),MATCH(Tableau3[[#This Row],[Nom Prénom]],Tableau6[[#Headers],[Infirmière]:[Personne 19]],0)))=TRUE,"Form","")</f>
        <v/>
      </c>
      <c r="AX24" s="132" t="str">
        <f>IF(ISTEXT(INDEX('Abs Formation'!$B$4:$T$369,MATCH(AX$9*1,Tableau6[Date],0),MATCH(Tableau3[[#This Row],[Nom Prénom]],Tableau6[[#Headers],[Infirmière]:[Personne 19]],0)))=TRUE,"Form","")</f>
        <v/>
      </c>
      <c r="AY24" s="132" t="str">
        <f>IF(ISTEXT(INDEX('Abs Formation'!$B$4:$T$369,MATCH(AY$9*1,Tableau6[Date],0),MATCH(Tableau3[[#This Row],[Nom Prénom]],Tableau6[[#Headers],[Infirmière]:[Personne 19]],0)))=TRUE,"Form","")</f>
        <v/>
      </c>
      <c r="AZ24" s="132" t="str">
        <f>IF(ISTEXT(INDEX('Abs Formation'!$B$4:$T$369,MATCH(AZ$9*1,Tableau6[Date],0),MATCH(Tableau3[[#This Row],[Nom Prénom]],Tableau6[[#Headers],[Infirmière]:[Personne 19]],0)))=TRUE,"Form","")</f>
        <v/>
      </c>
      <c r="BA24" s="132" t="str">
        <f>IF(ISTEXT(INDEX('Abs Formation'!$B$4:$T$369,MATCH(BA$9*1,Tableau6[Date],0),MATCH(Tableau3[[#This Row],[Nom Prénom]],Tableau6[[#Headers],[Infirmière]:[Personne 19]],0)))=TRUE,"Form","")</f>
        <v/>
      </c>
      <c r="BB24" s="132" t="str">
        <f>IF(ISTEXT(INDEX('Abs Formation'!$B$4:$T$369,MATCH(BB$9*1,Tableau6[Date],0),MATCH(Tableau3[[#This Row],[Nom Prénom]],Tableau6[[#Headers],[Infirmière]:[Personne 19]],0)))=TRUE,"Form","")</f>
        <v/>
      </c>
      <c r="BC24" s="132" t="str">
        <f>IF(ISTEXT(INDEX('Abs Formation'!$B$4:$T$369,MATCH(BC$9*1,Tableau6[Date],0),MATCH(Tableau3[[#This Row],[Nom Prénom]],Tableau6[[#Headers],[Infirmière]:[Personne 19]],0)))=TRUE,"Form","")</f>
        <v/>
      </c>
      <c r="BD24" s="132" t="str">
        <f>IF(ISTEXT(INDEX('Abs Formation'!$B$4:$T$369,MATCH(BD$9*1,Tableau6[Date],0),MATCH(Tableau3[[#This Row],[Nom Prénom]],Tableau6[[#Headers],[Infirmière]:[Personne 19]],0)))=TRUE,"Form","")</f>
        <v/>
      </c>
      <c r="BE24" s="132" t="str">
        <f>IF(ISTEXT(INDEX('Abs Formation'!$B$4:$T$369,MATCH(BE$9*1,Tableau6[Date],0),MATCH(Tableau3[[#This Row],[Nom Prénom]],Tableau6[[#Headers],[Infirmière]:[Personne 19]],0)))=TRUE,"Form","")</f>
        <v/>
      </c>
      <c r="BF24" s="132" t="str">
        <f>IF(ISTEXT(INDEX('Abs Formation'!$B$4:$T$369,MATCH(BF$9*1,Tableau6[Date],0),MATCH(Tableau3[[#This Row],[Nom Prénom]],Tableau6[[#Headers],[Infirmière]:[Personne 19]],0)))=TRUE,"Form","")</f>
        <v/>
      </c>
      <c r="BG24" s="132" t="str">
        <f>IF(ISTEXT(INDEX('Abs Formation'!$B$4:$T$369,MATCH(BG$9*1,Tableau6[Date],0),MATCH(Tableau3[[#This Row],[Nom Prénom]],Tableau6[[#Headers],[Infirmière]:[Personne 19]],0)))=TRUE,"Form","")</f>
        <v/>
      </c>
      <c r="BH24" s="132" t="str">
        <f>IF(ISTEXT(INDEX('Abs Formation'!$B$4:$T$369,MATCH(BH$9*1,Tableau6[Date],0),MATCH(Tableau3[[#This Row],[Nom Prénom]],Tableau6[[#Headers],[Infirmière]:[Personne 19]],0)))=TRUE,"Form","")</f>
        <v/>
      </c>
      <c r="BI24" s="132" t="str">
        <f>IF(ISTEXT(INDEX('Abs Formation'!$B$4:$T$369,MATCH(BI$9*1,Tableau6[Date],0),MATCH(Tableau3[[#This Row],[Nom Prénom]],Tableau6[[#Headers],[Infirmière]:[Personne 19]],0)))=TRUE,"Form","")</f>
        <v/>
      </c>
      <c r="BJ24" s="132" t="str">
        <f>IF(ISTEXT(INDEX('Abs Formation'!$B$4:$T$369,MATCH(BJ$9*1,Tableau6[Date],0),MATCH(Tableau3[[#This Row],[Nom Prénom]],Tableau6[[#Headers],[Infirmière]:[Personne 19]],0)))=TRUE,"Form","")</f>
        <v/>
      </c>
      <c r="BK24" s="132" t="str">
        <f>IF(ISTEXT(INDEX('Abs Formation'!$B$4:$T$369,MATCH(BK$9*1,Tableau6[Date],0),MATCH(Tableau3[[#This Row],[Nom Prénom]],Tableau6[[#Headers],[Infirmière]:[Personne 19]],0)))=TRUE,"Form","")</f>
        <v/>
      </c>
      <c r="BL24" s="132" t="str">
        <f>IF(ISTEXT(INDEX('Abs Formation'!$B$4:$T$369,MATCH(BL$9*1,Tableau6[Date],0),MATCH(Tableau3[[#This Row],[Nom Prénom]],Tableau6[[#Headers],[Infirmière]:[Personne 19]],0)))=TRUE,"Form","")</f>
        <v/>
      </c>
      <c r="BM24" s="132" t="str">
        <f>IF(ISTEXT(INDEX('Abs Formation'!$B$4:$T$369,MATCH(BM$9*1,Tableau6[Date],0),MATCH(Tableau3[[#This Row],[Nom Prénom]],Tableau6[[#Headers],[Infirmière]:[Personne 19]],0)))=TRUE,"Form","")</f>
        <v/>
      </c>
      <c r="BN24" s="132" t="str">
        <f>IF(ISTEXT(INDEX('Abs Formation'!$B$4:$T$369,MATCH(BN$9*1,Tableau6[Date],0),MATCH(Tableau3[[#This Row],[Nom Prénom]],Tableau6[[#Headers],[Infirmière]:[Personne 19]],0)))=TRUE,"Form","")</f>
        <v/>
      </c>
      <c r="BO24" s="132" t="str">
        <f>IF(ISTEXT(INDEX('Abs Formation'!$B$4:$T$369,MATCH(BO$9*1,Tableau6[Date],0),MATCH(Tableau3[[#This Row],[Nom Prénom]],Tableau6[[#Headers],[Infirmière]:[Personne 19]],0)))=TRUE,"Form","")</f>
        <v/>
      </c>
      <c r="BP24" s="132" t="str">
        <f>IF(ISTEXT(INDEX('Abs Formation'!$B$4:$T$369,MATCH(BP$9*1,Tableau6[Date],0),MATCH(Tableau3[[#This Row],[Nom Prénom]],Tableau6[[#Headers],[Infirmière]:[Personne 19]],0)))=TRUE,"Form","")</f>
        <v/>
      </c>
      <c r="BQ24" s="132" t="str">
        <f>IF(ISTEXT(INDEX('Abs Formation'!$B$4:$T$369,MATCH(BQ$9*1,Tableau6[Date],0),MATCH(Tableau3[[#This Row],[Nom Prénom]],Tableau6[[#Headers],[Infirmière]:[Personne 19]],0)))=TRUE,"Form","")</f>
        <v/>
      </c>
      <c r="BR24" s="132" t="str">
        <f>IF(ISTEXT(INDEX('Abs Formation'!$B$4:$T$369,MATCH(BR$9*1,Tableau6[Date],0),MATCH(Tableau3[[#This Row],[Nom Prénom]],Tableau6[[#Headers],[Infirmière]:[Personne 19]],0)))=TRUE,"Form","")</f>
        <v/>
      </c>
      <c r="BS24" s="132" t="str">
        <f>IF(ISTEXT(INDEX('Abs Formation'!$B$4:$T$369,MATCH(BS$9*1,Tableau6[Date],0),MATCH(Tableau3[[#This Row],[Nom Prénom]],Tableau6[[#Headers],[Infirmière]:[Personne 19]],0)))=TRUE,"Form","")</f>
        <v/>
      </c>
      <c r="BT24" s="132" t="str">
        <f>IF(ISTEXT(INDEX('Abs Formation'!$B$4:$T$369,MATCH(BT$9*1,Tableau6[Date],0),MATCH(Tableau3[[#This Row],[Nom Prénom]],Tableau6[[#Headers],[Infirmière]:[Personne 19]],0)))=TRUE,"Form","")</f>
        <v/>
      </c>
      <c r="BU24" s="132" t="str">
        <f>IF(ISTEXT(INDEX('Abs Formation'!$B$4:$T$369,MATCH(BU$9*1,Tableau6[Date],0),MATCH(Tableau3[[#This Row],[Nom Prénom]],Tableau6[[#Headers],[Infirmière]:[Personne 19]],0)))=TRUE,"Form","")</f>
        <v/>
      </c>
      <c r="BV24" s="132" t="str">
        <f>IF(ISTEXT(INDEX('Abs Formation'!$B$4:$T$369,MATCH(BV$9*1,Tableau6[Date],0),MATCH(Tableau3[[#This Row],[Nom Prénom]],Tableau6[[#Headers],[Infirmière]:[Personne 19]],0)))=TRUE,"Form","")</f>
        <v/>
      </c>
      <c r="BW24" s="133" t="str">
        <f>IF(ISTEXT(INDEX('Abs Formation'!$B$4:$T$369,MATCH(BW$9*1,Tableau6[Date],0),MATCH(Tableau3[[#This Row],[Nom Prénom]],Tableau6[[#Headers],[Infirmière]:[Personne 19]],0)))=TRUE,"Form","")</f>
        <v/>
      </c>
      <c r="BX24" s="133" t="str">
        <f>IF(ISTEXT(INDEX('Abs Formation'!$B$4:$T$369,MATCH(BX$9*1,Tableau6[Date],0),MATCH(Tableau3[[#This Row],[Nom Prénom]],Tableau6[[#Headers],[Infirmière]:[Personne 19]],0)))=TRUE,"Form","")</f>
        <v/>
      </c>
      <c r="BY24" s="133" t="str">
        <f>IF(ISTEXT(INDEX('Abs Formation'!$B$4:$T$369,MATCH(BY$9*1,Tableau6[Date],0),MATCH(Tableau3[[#This Row],[Nom Prénom]],Tableau6[[#Headers],[Infirmière]:[Personne 19]],0)))=TRUE,"Form","")</f>
        <v/>
      </c>
      <c r="BZ24" s="133" t="str">
        <f>IF(ISTEXT(INDEX('Abs Formation'!$B$4:$T$369,MATCH(BZ$9*1,Tableau6[Date],0),MATCH(Tableau3[[#This Row],[Nom Prénom]],Tableau6[[#Headers],[Infirmière]:[Personne 19]],0)))=TRUE,"Form","")</f>
        <v/>
      </c>
      <c r="CA24" s="133" t="str">
        <f>IF(ISTEXT(INDEX('Abs Formation'!$B$4:$T$369,MATCH(CA$9*1,Tableau6[Date],0),MATCH(Tableau3[[#This Row],[Nom Prénom]],Tableau6[[#Headers],[Infirmière]:[Personne 19]],0)))=TRUE,"Form","")</f>
        <v/>
      </c>
      <c r="CB24" s="133" t="str">
        <f>IF(ISTEXT(INDEX('Abs Formation'!$B$4:$T$369,MATCH(CB$9*1,Tableau6[Date],0),MATCH(Tableau3[[#This Row],[Nom Prénom]],Tableau6[[#Headers],[Infirmière]:[Personne 19]],0)))=TRUE,"Form","")</f>
        <v/>
      </c>
      <c r="CC24" s="133" t="str">
        <f>IF(ISTEXT(INDEX('Abs Formation'!$B$4:$T$369,MATCH(CC$9*1,Tableau6[Date],0),MATCH(Tableau3[[#This Row],[Nom Prénom]],Tableau6[[#Headers],[Infirmière]:[Personne 19]],0)))=TRUE,"Form","")</f>
        <v/>
      </c>
      <c r="CD24" s="133" t="str">
        <f>IF(ISTEXT(INDEX('Abs Formation'!$B$4:$T$369,MATCH(CD$9*1,Tableau6[Date],0),MATCH(Tableau3[[#This Row],[Nom Prénom]],Tableau6[[#Headers],[Infirmière]:[Personne 19]],0)))=TRUE,"Form","")</f>
        <v/>
      </c>
      <c r="CE24" s="133" t="str">
        <f>IF(ISTEXT(INDEX('Abs Formation'!$B$4:$T$369,MATCH(CE$9*1,Tableau6[Date],0),MATCH(Tableau3[[#This Row],[Nom Prénom]],Tableau6[[#Headers],[Infirmière]:[Personne 19]],0)))=TRUE,"Form","")</f>
        <v/>
      </c>
      <c r="CF24" s="133" t="str">
        <f>IF(ISTEXT(INDEX('Abs Formation'!$B$4:$T$369,MATCH(CF$9*1,Tableau6[Date],0),MATCH(Tableau3[[#This Row],[Nom Prénom]],Tableau6[[#Headers],[Infirmière]:[Personne 19]],0)))=TRUE,"Form","")</f>
        <v/>
      </c>
      <c r="CG24" s="133" t="str">
        <f>IF(ISTEXT(INDEX('Abs Formation'!$B$4:$T$369,MATCH(CG$9*1,Tableau6[Date],0),MATCH(Tableau3[[#This Row],[Nom Prénom]],Tableau6[[#Headers],[Infirmière]:[Personne 19]],0)))=TRUE,"Form","")</f>
        <v/>
      </c>
      <c r="CH24" s="133" t="str">
        <f>IF(ISTEXT(INDEX('Abs Formation'!$B$4:$T$369,MATCH(CH$9*1,Tableau6[Date],0),MATCH(Tableau3[[#This Row],[Nom Prénom]],Tableau6[[#Headers],[Infirmière]:[Personne 19]],0)))=TRUE,"Form","")</f>
        <v/>
      </c>
      <c r="CI24" s="133" t="str">
        <f>IF(ISTEXT(INDEX('Abs Formation'!$B$4:$T$369,MATCH(CI$9*1,Tableau6[Date],0),MATCH(Tableau3[[#This Row],[Nom Prénom]],Tableau6[[#Headers],[Infirmière]:[Personne 19]],0)))=TRUE,"Form","")</f>
        <v/>
      </c>
      <c r="CJ24" s="133" t="str">
        <f>IF(ISTEXT(INDEX('Abs Formation'!$B$4:$T$369,MATCH(CJ$9*1,Tableau6[Date],0),MATCH(Tableau3[[#This Row],[Nom Prénom]],Tableau6[[#Headers],[Infirmière]:[Personne 19]],0)))=TRUE,"Form","")</f>
        <v/>
      </c>
      <c r="CK24" s="133" t="str">
        <f>IF(ISTEXT(INDEX('Abs Formation'!$B$4:$T$369,MATCH(CK$9*1,Tableau6[Date],0),MATCH(Tableau3[[#This Row],[Nom Prénom]],Tableau6[[#Headers],[Infirmière]:[Personne 19]],0)))=TRUE,"Form","")</f>
        <v/>
      </c>
      <c r="CL24" s="133" t="str">
        <f>IF(ISTEXT(INDEX('Abs Formation'!$B$4:$T$369,MATCH(CL$9*1,Tableau6[Date],0),MATCH(Tableau3[[#This Row],[Nom Prénom]],Tableau6[[#Headers],[Infirmière]:[Personne 19]],0)))=TRUE,"Form","")</f>
        <v/>
      </c>
      <c r="CM24" s="133" t="str">
        <f>IF(ISTEXT(INDEX('Abs Formation'!$B$4:$T$369,MATCH(CM$9*1,Tableau6[Date],0),MATCH(Tableau3[[#This Row],[Nom Prénom]],Tableau6[[#Headers],[Infirmière]:[Personne 19]],0)))=TRUE,"Form","")</f>
        <v/>
      </c>
      <c r="CN24" s="133" t="str">
        <f>IF(ISTEXT(INDEX('Abs Formation'!$B$4:$T$369,MATCH(CN$9*1,Tableau6[Date],0),MATCH(Tableau3[[#This Row],[Nom Prénom]],Tableau6[[#Headers],[Infirmière]:[Personne 19]],0)))=TRUE,"Form","")</f>
        <v/>
      </c>
      <c r="CO24" s="133" t="str">
        <f>IF(ISTEXT(INDEX('Abs Formation'!$B$4:$T$369,MATCH(CO$9*1,Tableau6[Date],0),MATCH(Tableau3[[#This Row],[Nom Prénom]],Tableau6[[#Headers],[Infirmière]:[Personne 19]],0)))=TRUE,"Form","")</f>
        <v/>
      </c>
      <c r="CP24" s="133" t="str">
        <f>IF(ISTEXT(INDEX('Abs Formation'!$B$4:$T$369,MATCH(CP$9*1,Tableau6[Date],0),MATCH(Tableau3[[#This Row],[Nom Prénom]],Tableau6[[#Headers],[Infirmière]:[Personne 19]],0)))=TRUE,"Form","")</f>
        <v/>
      </c>
      <c r="CQ24" s="133" t="str">
        <f>IF(ISTEXT(INDEX('Abs Formation'!$B$4:$T$369,MATCH(CQ$9*1,Tableau6[Date],0),MATCH(Tableau3[[#This Row],[Nom Prénom]],Tableau6[[#Headers],[Infirmière]:[Personne 19]],0)))=TRUE,"Form","")</f>
        <v/>
      </c>
      <c r="CR24" s="133" t="str">
        <f>IF(ISTEXT(INDEX('Abs Formation'!$B$4:$T$369,MATCH(CR$9*1,Tableau6[Date],0),MATCH(Tableau3[[#This Row],[Nom Prénom]],Tableau6[[#Headers],[Infirmière]:[Personne 19]],0)))=TRUE,"Form","")</f>
        <v/>
      </c>
      <c r="CS24" s="133" t="str">
        <f>IF(ISTEXT(INDEX('Abs Formation'!$B$4:$T$369,MATCH(CS$9*1,Tableau6[Date],0),MATCH(Tableau3[[#This Row],[Nom Prénom]],Tableau6[[#Headers],[Infirmière]:[Personne 19]],0)))=TRUE,"Form","")</f>
        <v/>
      </c>
      <c r="CT24" s="133" t="str">
        <f>IF(ISTEXT(INDEX('Abs Formation'!$B$4:$T$369,MATCH(CT$9*1,Tableau6[Date],0),MATCH(Tableau3[[#This Row],[Nom Prénom]],Tableau6[[#Headers],[Infirmière]:[Personne 19]],0)))=TRUE,"Form","")</f>
        <v/>
      </c>
      <c r="CU24" s="133" t="str">
        <f>IF(ISTEXT(INDEX('Abs Formation'!$B$4:$T$369,MATCH(CU$9*1,Tableau6[Date],0),MATCH(Tableau3[[#This Row],[Nom Prénom]],Tableau6[[#Headers],[Infirmière]:[Personne 19]],0)))=TRUE,"Form","")</f>
        <v/>
      </c>
      <c r="CV24" s="133" t="str">
        <f>IF(ISTEXT(INDEX('Abs Formation'!$B$4:$T$369,MATCH(CV$9*1,Tableau6[Date],0),MATCH(Tableau3[[#This Row],[Nom Prénom]],Tableau6[[#Headers],[Infirmière]:[Personne 19]],0)))=TRUE,"Form","")</f>
        <v/>
      </c>
      <c r="CW24" s="133" t="str">
        <f>IF(ISTEXT(INDEX('Abs Formation'!$B$4:$T$369,MATCH(CW$9*1,Tableau6[Date],0),MATCH(Tableau3[[#This Row],[Nom Prénom]],Tableau6[[#Headers],[Infirmière]:[Personne 19]],0)))=TRUE,"Form","")</f>
        <v/>
      </c>
      <c r="CX24" s="133" t="str">
        <f>IF(ISTEXT(INDEX('Abs Formation'!$B$4:$T$369,MATCH(CX$9*1,Tableau6[Date],0),MATCH(Tableau3[[#This Row],[Nom Prénom]],Tableau6[[#Headers],[Infirmière]:[Personne 19]],0)))=TRUE,"Form","")</f>
        <v/>
      </c>
      <c r="CY24" s="133" t="str">
        <f>IF(ISTEXT(INDEX('Abs Formation'!$B$4:$T$369,MATCH(CY$9*1,Tableau6[Date],0),MATCH(Tableau3[[#This Row],[Nom Prénom]],Tableau6[[#Headers],[Infirmière]:[Personne 19]],0)))=TRUE,"Form","")</f>
        <v/>
      </c>
      <c r="CZ24" s="133" t="str">
        <f>IF(ISTEXT(INDEX('Abs Formation'!$B$4:$T$369,MATCH(CZ$9*1,Tableau6[Date],0),MATCH(Tableau3[[#This Row],[Nom Prénom]],Tableau6[[#Headers],[Infirmière]:[Personne 19]],0)))=TRUE,"Form","")</f>
        <v/>
      </c>
      <c r="DA24" s="133" t="str">
        <f>IF(ISTEXT(INDEX('Abs Formation'!$B$4:$T$369,MATCH(DA$9*1,Tableau6[Date],0),MATCH(Tableau3[[#This Row],[Nom Prénom]],Tableau6[[#Headers],[Infirmière]:[Personne 19]],0)))=TRUE,"Form","")</f>
        <v/>
      </c>
      <c r="DB24" s="134" t="str">
        <f>IF(ISTEXT(INDEX('Abs Formation'!$B$4:$T$369,MATCH(DB$9*1,Tableau6[Date],0),MATCH(Tableau3[[#This Row],[Nom Prénom]],Tableau6[[#Headers],[Infirmière]:[Personne 19]],0)))=TRUE,"Form","")</f>
        <v/>
      </c>
      <c r="DC24" s="134" t="str">
        <f>IF(ISTEXT(INDEX('Abs Formation'!$B$4:$T$369,MATCH(DC$9*1,Tableau6[Date],0),MATCH(Tableau3[[#This Row],[Nom Prénom]],Tableau6[[#Headers],[Infirmière]:[Personne 19]],0)))=TRUE,"Form","")</f>
        <v/>
      </c>
      <c r="DD24" s="134" t="str">
        <f>IF(ISTEXT(INDEX('Abs Formation'!$B$4:$T$369,MATCH(DD$9*1,Tableau6[Date],0),MATCH(Tableau3[[#This Row],[Nom Prénom]],Tableau6[[#Headers],[Infirmière]:[Personne 19]],0)))=TRUE,"Form","")</f>
        <v/>
      </c>
      <c r="DE24" s="134" t="str">
        <f>IF(ISTEXT(INDEX('Abs Formation'!$B$4:$T$369,MATCH(DE$9*1,Tableau6[Date],0),MATCH(Tableau3[[#This Row],[Nom Prénom]],Tableau6[[#Headers],[Infirmière]:[Personne 19]],0)))=TRUE,"Form","")</f>
        <v/>
      </c>
      <c r="DF24" s="134" t="str">
        <f>IF(ISTEXT(INDEX('Abs Formation'!$B$4:$T$369,MATCH(DF$9*1,Tableau6[Date],0),MATCH(Tableau3[[#This Row],[Nom Prénom]],Tableau6[[#Headers],[Infirmière]:[Personne 19]],0)))=TRUE,"Form","")</f>
        <v/>
      </c>
      <c r="DG24" s="134" t="str">
        <f>IF(ISTEXT(INDEX('Abs Formation'!$B$4:$T$369,MATCH(DG$9*1,Tableau6[Date],0),MATCH(Tableau3[[#This Row],[Nom Prénom]],Tableau6[[#Headers],[Infirmière]:[Personne 19]],0)))=TRUE,"Form","")</f>
        <v/>
      </c>
      <c r="DH24" s="134" t="str">
        <f>IF(ISTEXT(INDEX('Abs Formation'!$B$4:$T$369,MATCH(DH$9*1,Tableau6[Date],0),MATCH(Tableau3[[#This Row],[Nom Prénom]],Tableau6[[#Headers],[Infirmière]:[Personne 19]],0)))=TRUE,"Form","")</f>
        <v/>
      </c>
      <c r="DI24" s="134" t="str">
        <f>IF(ISTEXT(INDEX('Abs Formation'!$B$4:$T$369,MATCH(DI$9*1,Tableau6[Date],0),MATCH(Tableau3[[#This Row],[Nom Prénom]],Tableau6[[#Headers],[Infirmière]:[Personne 19]],0)))=TRUE,"Form","")</f>
        <v/>
      </c>
      <c r="DJ24" s="134" t="str">
        <f>IF(ISTEXT(INDEX('Abs Formation'!$B$4:$T$369,MATCH(DJ$9*1,Tableau6[Date],0),MATCH(Tableau3[[#This Row],[Nom Prénom]],Tableau6[[#Headers],[Infirmière]:[Personne 19]],0)))=TRUE,"Form","")</f>
        <v/>
      </c>
      <c r="DK24" s="134" t="str">
        <f>IF(ISTEXT(INDEX('Abs Formation'!$B$4:$T$369,MATCH(DK$9*1,Tableau6[Date],0),MATCH(Tableau3[[#This Row],[Nom Prénom]],Tableau6[[#Headers],[Infirmière]:[Personne 19]],0)))=TRUE,"Form","")</f>
        <v/>
      </c>
      <c r="DL24" s="134" t="str">
        <f>IF(ISTEXT(INDEX('Abs Formation'!$B$4:$T$369,MATCH(DL$9*1,Tableau6[Date],0),MATCH(Tableau3[[#This Row],[Nom Prénom]],Tableau6[[#Headers],[Infirmière]:[Personne 19]],0)))=TRUE,"Form","")</f>
        <v/>
      </c>
      <c r="DM24" s="134" t="str">
        <f>IF(ISTEXT(INDEX('Abs Formation'!$B$4:$T$369,MATCH(DM$9*1,Tableau6[Date],0),MATCH(Tableau3[[#This Row],[Nom Prénom]],Tableau6[[#Headers],[Infirmière]:[Personne 19]],0)))=TRUE,"Form","")</f>
        <v/>
      </c>
      <c r="DN24" s="134" t="str">
        <f>IF(ISTEXT(INDEX('Abs Formation'!$B$4:$T$369,MATCH(DN$9*1,Tableau6[Date],0),MATCH(Tableau3[[#This Row],[Nom Prénom]],Tableau6[[#Headers],[Infirmière]:[Personne 19]],0)))=TRUE,"Form","")</f>
        <v/>
      </c>
      <c r="DO24" s="134" t="str">
        <f>IF(ISTEXT(INDEX('Abs Formation'!$B$4:$T$369,MATCH(DO$9*1,Tableau6[Date],0),MATCH(Tableau3[[#This Row],[Nom Prénom]],Tableau6[[#Headers],[Infirmière]:[Personne 19]],0)))=TRUE,"Form","")</f>
        <v/>
      </c>
      <c r="DP24" s="134" t="str">
        <f>IF(ISTEXT(INDEX('Abs Formation'!$B$4:$T$369,MATCH(DP$9*1,Tableau6[Date],0),MATCH(Tableau3[[#This Row],[Nom Prénom]],Tableau6[[#Headers],[Infirmière]:[Personne 19]],0)))=TRUE,"Form","")</f>
        <v/>
      </c>
      <c r="DQ24" s="134" t="str">
        <f>IF(ISTEXT(INDEX('Abs Formation'!$B$4:$T$369,MATCH(DQ$9*1,Tableau6[Date],0),MATCH(Tableau3[[#This Row],[Nom Prénom]],Tableau6[[#Headers],[Infirmière]:[Personne 19]],0)))=TRUE,"Form","")</f>
        <v/>
      </c>
      <c r="DR24" s="134" t="str">
        <f>IF(ISTEXT(INDEX('Abs Formation'!$B$4:$T$369,MATCH(DR$9*1,Tableau6[Date],0),MATCH(Tableau3[[#This Row],[Nom Prénom]],Tableau6[[#Headers],[Infirmière]:[Personne 19]],0)))=TRUE,"Form","")</f>
        <v/>
      </c>
      <c r="DS24" s="134" t="str">
        <f>IF(ISTEXT(INDEX('Abs Formation'!$B$4:$T$369,MATCH(DS$9*1,Tableau6[Date],0),MATCH(Tableau3[[#This Row],[Nom Prénom]],Tableau6[[#Headers],[Infirmière]:[Personne 19]],0)))=TRUE,"Form","")</f>
        <v/>
      </c>
      <c r="DT24" s="134" t="str">
        <f>IF(ISTEXT(INDEX('Abs Formation'!$B$4:$T$369,MATCH(DT$9*1,Tableau6[Date],0),MATCH(Tableau3[[#This Row],[Nom Prénom]],Tableau6[[#Headers],[Infirmière]:[Personne 19]],0)))=TRUE,"Form","")</f>
        <v/>
      </c>
      <c r="DU24" s="134" t="str">
        <f>IF(ISTEXT(INDEX('Abs Formation'!$B$4:$T$369,MATCH(DU$9*1,Tableau6[Date],0),MATCH(Tableau3[[#This Row],[Nom Prénom]],Tableau6[[#Headers],[Infirmière]:[Personne 19]],0)))=TRUE,"Form","")</f>
        <v/>
      </c>
      <c r="DV24" s="134" t="str">
        <f>IF(ISTEXT(INDEX('Abs Formation'!$B$4:$T$369,MATCH(DV$9*1,Tableau6[Date],0),MATCH(Tableau3[[#This Row],[Nom Prénom]],Tableau6[[#Headers],[Infirmière]:[Personne 19]],0)))=TRUE,"Form","")</f>
        <v/>
      </c>
      <c r="DW24" s="134" t="str">
        <f>IF(ISTEXT(INDEX('Abs Formation'!$B$4:$T$369,MATCH(DW$9*1,Tableau6[Date],0),MATCH(Tableau3[[#This Row],[Nom Prénom]],Tableau6[[#Headers],[Infirmière]:[Personne 19]],0)))=TRUE,"Form","")</f>
        <v/>
      </c>
      <c r="DX24" s="134" t="str">
        <f>IF(ISTEXT(INDEX('Abs Formation'!$B$4:$T$369,MATCH(DX$9*1,Tableau6[Date],0),MATCH(Tableau3[[#This Row],[Nom Prénom]],Tableau6[[#Headers],[Infirmière]:[Personne 19]],0)))=TRUE,"Form","")</f>
        <v/>
      </c>
      <c r="DY24" s="134" t="str">
        <f>IF(ISTEXT(INDEX('Abs Formation'!$B$4:$T$369,MATCH(DY$9*1,Tableau6[Date],0),MATCH(Tableau3[[#This Row],[Nom Prénom]],Tableau6[[#Headers],[Infirmière]:[Personne 19]],0)))=TRUE,"Form","")</f>
        <v/>
      </c>
      <c r="DZ24" s="134" t="str">
        <f>IF(ISTEXT(INDEX('Abs Formation'!$B$4:$T$369,MATCH(DZ$9*1,Tableau6[Date],0),MATCH(Tableau3[[#This Row],[Nom Prénom]],Tableau6[[#Headers],[Infirmière]:[Personne 19]],0)))=TRUE,"Form","")</f>
        <v/>
      </c>
      <c r="EA24" s="134" t="str">
        <f>IF(ISTEXT(INDEX('Abs Formation'!$B$4:$T$369,MATCH(EA$9*1,Tableau6[Date],0),MATCH(Tableau3[[#This Row],[Nom Prénom]],Tableau6[[#Headers],[Infirmière]:[Personne 19]],0)))=TRUE,"Form","")</f>
        <v/>
      </c>
      <c r="EB24" s="134" t="str">
        <f>IF(ISTEXT(INDEX('Abs Formation'!$B$4:$T$369,MATCH(EB$9*1,Tableau6[Date],0),MATCH(Tableau3[[#This Row],[Nom Prénom]],Tableau6[[#Headers],[Infirmière]:[Personne 19]],0)))=TRUE,"Form","")</f>
        <v/>
      </c>
      <c r="EC24" s="134" t="str">
        <f>IF(ISTEXT(INDEX('Abs Formation'!$B$4:$T$369,MATCH(EC$9*1,Tableau6[Date],0),MATCH(Tableau3[[#This Row],[Nom Prénom]],Tableau6[[#Headers],[Infirmière]:[Personne 19]],0)))=TRUE,"Form","")</f>
        <v/>
      </c>
      <c r="ED24" s="134" t="str">
        <f>IF(ISTEXT(INDEX('Abs Formation'!$B$4:$T$369,MATCH(ED$9*1,Tableau6[Date],0),MATCH(Tableau3[[#This Row],[Nom Prénom]],Tableau6[[#Headers],[Infirmière]:[Personne 19]],0)))=TRUE,"Form","")</f>
        <v/>
      </c>
      <c r="EE24" s="134" t="str">
        <f>IF(ISTEXT(INDEX('Abs Formation'!$B$4:$T$369,MATCH(EE$9*1,Tableau6[Date],0),MATCH(Tableau3[[#This Row],[Nom Prénom]],Tableau6[[#Headers],[Infirmière]:[Personne 19]],0)))=TRUE,"Form","")</f>
        <v/>
      </c>
      <c r="EF24" s="135" t="str">
        <f>IF(ISTEXT(INDEX('Abs Formation'!$B$4:$T$369,MATCH(EF$9*1,Tableau6[Date],0),MATCH(Tableau3[[#This Row],[Nom Prénom]],Tableau6[[#Headers],[Infirmière]:[Personne 19]],0)))=TRUE,"Form","")</f>
        <v/>
      </c>
      <c r="EG24" s="135" t="str">
        <f>IF(ISTEXT(INDEX('Abs Formation'!$B$4:$T$369,MATCH(EG$9*1,Tableau6[Date],0),MATCH(Tableau3[[#This Row],[Nom Prénom]],Tableau6[[#Headers],[Infirmière]:[Personne 19]],0)))=TRUE,"Form","")</f>
        <v/>
      </c>
      <c r="EH24" s="135" t="str">
        <f>IF(ISTEXT(INDEX('Abs Formation'!$B$4:$T$369,MATCH(EH$9*1,Tableau6[Date],0),MATCH(Tableau3[[#This Row],[Nom Prénom]],Tableau6[[#Headers],[Infirmière]:[Personne 19]],0)))=TRUE,"Form","")</f>
        <v/>
      </c>
      <c r="EI24" s="135" t="str">
        <f>IF(ISTEXT(INDEX('Abs Formation'!$B$4:$T$369,MATCH(EI$9*1,Tableau6[Date],0),MATCH(Tableau3[[#This Row],[Nom Prénom]],Tableau6[[#Headers],[Infirmière]:[Personne 19]],0)))=TRUE,"Form","")</f>
        <v/>
      </c>
      <c r="EJ24" s="135" t="str">
        <f>IF(ISTEXT(INDEX('Abs Formation'!$B$4:$T$369,MATCH(EJ$9*1,Tableau6[Date],0),MATCH(Tableau3[[#This Row],[Nom Prénom]],Tableau6[[#Headers],[Infirmière]:[Personne 19]],0)))=TRUE,"Form","")</f>
        <v/>
      </c>
      <c r="EK24" s="135" t="str">
        <f>IF(ISTEXT(INDEX('Abs Formation'!$B$4:$T$369,MATCH(EK$9*1,Tableau6[Date],0),MATCH(Tableau3[[#This Row],[Nom Prénom]],Tableau6[[#Headers],[Infirmière]:[Personne 19]],0)))=TRUE,"Form","")</f>
        <v/>
      </c>
      <c r="EL24" s="135" t="str">
        <f>IF(ISTEXT(INDEX('Abs Formation'!$B$4:$T$369,MATCH(EL$9*1,Tableau6[Date],0),MATCH(Tableau3[[#This Row],[Nom Prénom]],Tableau6[[#Headers],[Infirmière]:[Personne 19]],0)))=TRUE,"Form","")</f>
        <v/>
      </c>
      <c r="EM24" s="135" t="str">
        <f>IF(ISTEXT(INDEX('Abs Formation'!$B$4:$T$369,MATCH(EM$9*1,Tableau6[Date],0),MATCH(Tableau3[[#This Row],[Nom Prénom]],Tableau6[[#Headers],[Infirmière]:[Personne 19]],0)))=TRUE,"Form","")</f>
        <v/>
      </c>
      <c r="EN24" s="135" t="str">
        <f>IF(ISTEXT(INDEX('Abs Formation'!$B$4:$T$369,MATCH(EN$9*1,Tableau6[Date],0),MATCH(Tableau3[[#This Row],[Nom Prénom]],Tableau6[[#Headers],[Infirmière]:[Personne 19]],0)))=TRUE,"Form","")</f>
        <v/>
      </c>
      <c r="EO24" s="135" t="str">
        <f>IF(ISTEXT(INDEX('Abs Formation'!$B$4:$T$369,MATCH(EO$9*1,Tableau6[Date],0),MATCH(Tableau3[[#This Row],[Nom Prénom]],Tableau6[[#Headers],[Infirmière]:[Personne 19]],0)))=TRUE,"Form","")</f>
        <v/>
      </c>
      <c r="EP24" s="135" t="str">
        <f>IF(ISTEXT(INDEX('Abs Formation'!$B$4:$T$369,MATCH(EP$9*1,Tableau6[Date],0),MATCH(Tableau3[[#This Row],[Nom Prénom]],Tableau6[[#Headers],[Infirmière]:[Personne 19]],0)))=TRUE,"Form","")</f>
        <v/>
      </c>
      <c r="EQ24" s="135" t="str">
        <f>IF(ISTEXT(INDEX('Abs Formation'!$B$4:$T$369,MATCH(EQ$9*1,Tableau6[Date],0),MATCH(Tableau3[[#This Row],[Nom Prénom]],Tableau6[[#Headers],[Infirmière]:[Personne 19]],0)))=TRUE,"Form","")</f>
        <v/>
      </c>
      <c r="ER24" s="135" t="str">
        <f>IF(ISTEXT(INDEX('Abs Formation'!$B$4:$T$369,MATCH(ER$9*1,Tableau6[Date],0),MATCH(Tableau3[[#This Row],[Nom Prénom]],Tableau6[[#Headers],[Infirmière]:[Personne 19]],0)))=TRUE,"Form","")</f>
        <v/>
      </c>
      <c r="ES24" s="135" t="str">
        <f>IF(ISTEXT(INDEX('Abs Formation'!$B$4:$T$369,MATCH(ES$9*1,Tableau6[Date],0),MATCH(Tableau3[[#This Row],[Nom Prénom]],Tableau6[[#Headers],[Infirmière]:[Personne 19]],0)))=TRUE,"Form","")</f>
        <v/>
      </c>
      <c r="ET24" s="135" t="str">
        <f>IF(ISTEXT(INDEX('Abs Formation'!$B$4:$T$369,MATCH(ET$9*1,Tableau6[Date],0),MATCH(Tableau3[[#This Row],[Nom Prénom]],Tableau6[[#Headers],[Infirmière]:[Personne 19]],0)))=TRUE,"Form","")</f>
        <v/>
      </c>
      <c r="EU24" s="135" t="str">
        <f>IF(ISTEXT(INDEX('Abs Formation'!$B$4:$T$369,MATCH(EU$9*1,Tableau6[Date],0),MATCH(Tableau3[[#This Row],[Nom Prénom]],Tableau6[[#Headers],[Infirmière]:[Personne 19]],0)))=TRUE,"Form","")</f>
        <v/>
      </c>
      <c r="EV24" s="135" t="str">
        <f>IF(ISTEXT(INDEX('Abs Formation'!$B$4:$T$369,MATCH(EV$9*1,Tableau6[Date],0),MATCH(Tableau3[[#This Row],[Nom Prénom]],Tableau6[[#Headers],[Infirmière]:[Personne 19]],0)))=TRUE,"Form","")</f>
        <v/>
      </c>
      <c r="EW24" s="135" t="str">
        <f>IF(ISTEXT(INDEX('Abs Formation'!$B$4:$T$369,MATCH(EW$9*1,Tableau6[Date],0),MATCH(Tableau3[[#This Row],[Nom Prénom]],Tableau6[[#Headers],[Infirmière]:[Personne 19]],0)))=TRUE,"Form","")</f>
        <v/>
      </c>
      <c r="EX24" s="135" t="str">
        <f>IF(ISTEXT(INDEX('Abs Formation'!$B$4:$T$369,MATCH(EX$9*1,Tableau6[Date],0),MATCH(Tableau3[[#This Row],[Nom Prénom]],Tableau6[[#Headers],[Infirmière]:[Personne 19]],0)))=TRUE,"Form","")</f>
        <v/>
      </c>
      <c r="EY24" s="135" t="str">
        <f>IF(ISTEXT(INDEX('Abs Formation'!$B$4:$T$369,MATCH(EY$9*1,Tableau6[Date],0),MATCH(Tableau3[[#This Row],[Nom Prénom]],Tableau6[[#Headers],[Infirmière]:[Personne 19]],0)))=TRUE,"Form","")</f>
        <v/>
      </c>
      <c r="EZ24" s="135" t="str">
        <f>IF(ISTEXT(INDEX('Abs Formation'!$B$4:$T$369,MATCH(EZ$9*1,Tableau6[Date],0),MATCH(Tableau3[[#This Row],[Nom Prénom]],Tableau6[[#Headers],[Infirmière]:[Personne 19]],0)))=TRUE,"Form","")</f>
        <v/>
      </c>
      <c r="FA24" s="135" t="str">
        <f>IF(ISTEXT(INDEX('Abs Formation'!$B$4:$T$369,MATCH(FA$9*1,Tableau6[Date],0),MATCH(Tableau3[[#This Row],[Nom Prénom]],Tableau6[[#Headers],[Infirmière]:[Personne 19]],0)))=TRUE,"Form","")</f>
        <v/>
      </c>
      <c r="FB24" s="135" t="str">
        <f>IF(ISTEXT(INDEX('Abs Formation'!$B$4:$T$369,MATCH(FB$9*1,Tableau6[Date],0),MATCH(Tableau3[[#This Row],[Nom Prénom]],Tableau6[[#Headers],[Infirmière]:[Personne 19]],0)))=TRUE,"Form","")</f>
        <v/>
      </c>
      <c r="FC24" s="135" t="str">
        <f>IF(ISTEXT(INDEX('Abs Formation'!$B$4:$T$369,MATCH(FC$9*1,Tableau6[Date],0),MATCH(Tableau3[[#This Row],[Nom Prénom]],Tableau6[[#Headers],[Infirmière]:[Personne 19]],0)))=TRUE,"Form","")</f>
        <v/>
      </c>
      <c r="FD24" s="135" t="str">
        <f>IF(ISTEXT(INDEX('Abs Formation'!$B$4:$T$369,MATCH(FD$9*1,Tableau6[Date],0),MATCH(Tableau3[[#This Row],[Nom Prénom]],Tableau6[[#Headers],[Infirmière]:[Personne 19]],0)))=TRUE,"Form","")</f>
        <v/>
      </c>
      <c r="FE24" s="135" t="str">
        <f>IF(ISTEXT(INDEX('Abs Formation'!$B$4:$T$369,MATCH(FE$9*1,Tableau6[Date],0),MATCH(Tableau3[[#This Row],[Nom Prénom]],Tableau6[[#Headers],[Infirmière]:[Personne 19]],0)))=TRUE,"Form","")</f>
        <v/>
      </c>
      <c r="FF24" s="135" t="str">
        <f>IF(ISTEXT(INDEX('Abs Formation'!$B$4:$T$369,MATCH(FF$9*1,Tableau6[Date],0),MATCH(Tableau3[[#This Row],[Nom Prénom]],Tableau6[[#Headers],[Infirmière]:[Personne 19]],0)))=TRUE,"Form","")</f>
        <v/>
      </c>
      <c r="FG24" s="135" t="str">
        <f>IF(ISTEXT(INDEX('Abs Formation'!$B$4:$T$369,MATCH(FG$9*1,Tableau6[Date],0),MATCH(Tableau3[[#This Row],[Nom Prénom]],Tableau6[[#Headers],[Infirmière]:[Personne 19]],0)))=TRUE,"Form","")</f>
        <v/>
      </c>
      <c r="FH24" s="135" t="str">
        <f>IF(ISTEXT(INDEX('Abs Formation'!$B$4:$T$369,MATCH(FH$9*1,Tableau6[Date],0),MATCH(Tableau3[[#This Row],[Nom Prénom]],Tableau6[[#Headers],[Infirmière]:[Personne 19]],0)))=TRUE,"Form","")</f>
        <v/>
      </c>
      <c r="FI24" s="135" t="str">
        <f>IF(ISTEXT(INDEX('Abs Formation'!$B$4:$T$369,MATCH(FI$9*1,Tableau6[Date],0),MATCH(Tableau3[[#This Row],[Nom Prénom]],Tableau6[[#Headers],[Infirmière]:[Personne 19]],0)))=TRUE,"Form","")</f>
        <v/>
      </c>
      <c r="FJ24" s="135" t="str">
        <f>IF(ISTEXT(INDEX('Abs Formation'!$B$4:$T$369,MATCH(FJ$9*1,Tableau6[Date],0),MATCH(Tableau3[[#This Row],[Nom Prénom]],Tableau6[[#Headers],[Infirmière]:[Personne 19]],0)))=TRUE,"Form","")</f>
        <v/>
      </c>
      <c r="FK24" s="136" t="str">
        <f>IF(ISTEXT(INDEX('Abs Formation'!$B$4:$T$369,MATCH(FK$9*1,Tableau6[Date],0),MATCH(Tableau3[[#This Row],[Nom Prénom]],Tableau6[[#Headers],[Infirmière]:[Personne 19]],0)))=TRUE,"Form","")</f>
        <v/>
      </c>
      <c r="FL24" s="136" t="str">
        <f>IF(ISTEXT(INDEX('Abs Formation'!$B$4:$T$369,MATCH(FL$9*1,Tableau6[Date],0),MATCH(Tableau3[[#This Row],[Nom Prénom]],Tableau6[[#Headers],[Infirmière]:[Personne 19]],0)))=TRUE,"Form","")</f>
        <v/>
      </c>
      <c r="FM24" s="136" t="str">
        <f>IF(ISTEXT(INDEX('Abs Formation'!$B$4:$T$369,MATCH(FM$9*1,Tableau6[Date],0),MATCH(Tableau3[[#This Row],[Nom Prénom]],Tableau6[[#Headers],[Infirmière]:[Personne 19]],0)))=TRUE,"Form","")</f>
        <v/>
      </c>
      <c r="FN24" s="136" t="str">
        <f>IF(ISTEXT(INDEX('Abs Formation'!$B$4:$T$369,MATCH(FN$9*1,Tableau6[Date],0),MATCH(Tableau3[[#This Row],[Nom Prénom]],Tableau6[[#Headers],[Infirmière]:[Personne 19]],0)))=TRUE,"Form","")</f>
        <v/>
      </c>
      <c r="FO24" s="136" t="str">
        <f>IF(ISTEXT(INDEX('Abs Formation'!$B$4:$T$369,MATCH(FO$9*1,Tableau6[Date],0),MATCH(Tableau3[[#This Row],[Nom Prénom]],Tableau6[[#Headers],[Infirmière]:[Personne 19]],0)))=TRUE,"Form","")</f>
        <v/>
      </c>
      <c r="FP24" s="136" t="str">
        <f>IF(ISTEXT(INDEX('Abs Formation'!$B$4:$T$369,MATCH(FP$9*1,Tableau6[Date],0),MATCH(Tableau3[[#This Row],[Nom Prénom]],Tableau6[[#Headers],[Infirmière]:[Personne 19]],0)))=TRUE,"Form","")</f>
        <v/>
      </c>
      <c r="FQ24" s="136" t="str">
        <f>IF(ISTEXT(INDEX('Abs Formation'!$B$4:$T$369,MATCH(FQ$9*1,Tableau6[Date],0),MATCH(Tableau3[[#This Row],[Nom Prénom]],Tableau6[[#Headers],[Infirmière]:[Personne 19]],0)))=TRUE,"Form","")</f>
        <v/>
      </c>
      <c r="FR24" s="136" t="str">
        <f>IF(ISTEXT(INDEX('Abs Formation'!$B$4:$T$369,MATCH(FR$9*1,Tableau6[Date],0),MATCH(Tableau3[[#This Row],[Nom Prénom]],Tableau6[[#Headers],[Infirmière]:[Personne 19]],0)))=TRUE,"Form","")</f>
        <v/>
      </c>
      <c r="FS24" s="136" t="str">
        <f>IF(ISTEXT(INDEX('Abs Formation'!$B$4:$T$369,MATCH(FS$9*1,Tableau6[Date],0),MATCH(Tableau3[[#This Row],[Nom Prénom]],Tableau6[[#Headers],[Infirmière]:[Personne 19]],0)))=TRUE,"Form","")</f>
        <v/>
      </c>
      <c r="FT24" s="136" t="str">
        <f>IF(ISTEXT(INDEX('Abs Formation'!$B$4:$T$369,MATCH(FT$9*1,Tableau6[Date],0),MATCH(Tableau3[[#This Row],[Nom Prénom]],Tableau6[[#Headers],[Infirmière]:[Personne 19]],0)))=TRUE,"Form","")</f>
        <v/>
      </c>
      <c r="FU24" s="136" t="str">
        <f>IF(ISTEXT(INDEX('Abs Formation'!$B$4:$T$369,MATCH(FU$9*1,Tableau6[Date],0),MATCH(Tableau3[[#This Row],[Nom Prénom]],Tableau6[[#Headers],[Infirmière]:[Personne 19]],0)))=TRUE,"Form","")</f>
        <v/>
      </c>
      <c r="FV24" s="136" t="str">
        <f>IF(ISTEXT(INDEX('Abs Formation'!$B$4:$T$369,MATCH(FV$9*1,Tableau6[Date],0),MATCH(Tableau3[[#This Row],[Nom Prénom]],Tableau6[[#Headers],[Infirmière]:[Personne 19]],0)))=TRUE,"Form","")</f>
        <v/>
      </c>
      <c r="FW24" s="136" t="str">
        <f>IF(ISTEXT(INDEX('Abs Formation'!$B$4:$T$369,MATCH(FW$9*1,Tableau6[Date],0),MATCH(Tableau3[[#This Row],[Nom Prénom]],Tableau6[[#Headers],[Infirmière]:[Personne 19]],0)))=TRUE,"Form","")</f>
        <v/>
      </c>
      <c r="FX24" s="136" t="str">
        <f>IF(ISTEXT(INDEX('Abs Formation'!$B$4:$T$369,MATCH(FX$9*1,Tableau6[Date],0),MATCH(Tableau3[[#This Row],[Nom Prénom]],Tableau6[[#Headers],[Infirmière]:[Personne 19]],0)))=TRUE,"Form","")</f>
        <v/>
      </c>
      <c r="FY24" s="136" t="str">
        <f>IF(ISTEXT(INDEX('Abs Formation'!$B$4:$T$369,MATCH(FY$9*1,Tableau6[Date],0),MATCH(Tableau3[[#This Row],[Nom Prénom]],Tableau6[[#Headers],[Infirmière]:[Personne 19]],0)))=TRUE,"Form","")</f>
        <v/>
      </c>
      <c r="FZ24" s="136" t="str">
        <f>IF(ISTEXT(INDEX('Abs Formation'!$B$4:$T$369,MATCH(FZ$9*1,Tableau6[Date],0),MATCH(Tableau3[[#This Row],[Nom Prénom]],Tableau6[[#Headers],[Infirmière]:[Personne 19]],0)))=TRUE,"Form","")</f>
        <v/>
      </c>
      <c r="GA24" s="136" t="str">
        <f>IF(ISTEXT(INDEX('Abs Formation'!$B$4:$T$369,MATCH(GA$9*1,Tableau6[Date],0),MATCH(Tableau3[[#This Row],[Nom Prénom]],Tableau6[[#Headers],[Infirmière]:[Personne 19]],0)))=TRUE,"Form","")</f>
        <v/>
      </c>
      <c r="GB24" s="136" t="str">
        <f>IF(ISTEXT(INDEX('Abs Formation'!$B$4:$T$369,MATCH(GB$9*1,Tableau6[Date],0),MATCH(Tableau3[[#This Row],[Nom Prénom]],Tableau6[[#Headers],[Infirmière]:[Personne 19]],0)))=TRUE,"Form","")</f>
        <v/>
      </c>
      <c r="GC24" s="136" t="str">
        <f>IF(ISTEXT(INDEX('Abs Formation'!$B$4:$T$369,MATCH(GC$9*1,Tableau6[Date],0),MATCH(Tableau3[[#This Row],[Nom Prénom]],Tableau6[[#Headers],[Infirmière]:[Personne 19]],0)))=TRUE,"Form","")</f>
        <v/>
      </c>
      <c r="GD24" s="136" t="str">
        <f>IF(ISTEXT(INDEX('Abs Formation'!$B$4:$T$369,MATCH(GD$9*1,Tableau6[Date],0),MATCH(Tableau3[[#This Row],[Nom Prénom]],Tableau6[[#Headers],[Infirmière]:[Personne 19]],0)))=TRUE,"Form","")</f>
        <v/>
      </c>
      <c r="GE24" s="136" t="str">
        <f>IF(ISTEXT(INDEX('Abs Formation'!$B$4:$T$369,MATCH(GE$9*1,Tableau6[Date],0),MATCH(Tableau3[[#This Row],[Nom Prénom]],Tableau6[[#Headers],[Infirmière]:[Personne 19]],0)))=TRUE,"Form","")</f>
        <v/>
      </c>
      <c r="GF24" s="136" t="str">
        <f>IF(ISTEXT(INDEX('Abs Formation'!$B$4:$T$369,MATCH(GF$9*1,Tableau6[Date],0),MATCH(Tableau3[[#This Row],[Nom Prénom]],Tableau6[[#Headers],[Infirmière]:[Personne 19]],0)))=TRUE,"Form","")</f>
        <v/>
      </c>
      <c r="GG24" s="136" t="str">
        <f>IF(ISTEXT(INDEX('Abs Formation'!$B$4:$T$369,MATCH(GG$9*1,Tableau6[Date],0),MATCH(Tableau3[[#This Row],[Nom Prénom]],Tableau6[[#Headers],[Infirmière]:[Personne 19]],0)))=TRUE,"Form","")</f>
        <v/>
      </c>
      <c r="GH24" s="136" t="str">
        <f>IF(ISTEXT(INDEX('Abs Formation'!$B$4:$T$369,MATCH(GH$9*1,Tableau6[Date],0),MATCH(Tableau3[[#This Row],[Nom Prénom]],Tableau6[[#Headers],[Infirmière]:[Personne 19]],0)))=TRUE,"Form","")</f>
        <v/>
      </c>
      <c r="GI24" s="136" t="str">
        <f>IF(ISTEXT(INDEX('Abs Formation'!$B$4:$T$369,MATCH(GI$9*1,Tableau6[Date],0),MATCH(Tableau3[[#This Row],[Nom Prénom]],Tableau6[[#Headers],[Infirmière]:[Personne 19]],0)))=TRUE,"Form","")</f>
        <v/>
      </c>
      <c r="GJ24" s="136" t="str">
        <f>IF(ISTEXT(INDEX('Abs Formation'!$B$4:$T$369,MATCH(GJ$9*1,Tableau6[Date],0),MATCH(Tableau3[[#This Row],[Nom Prénom]],Tableau6[[#Headers],[Infirmière]:[Personne 19]],0)))=TRUE,"Form","")</f>
        <v/>
      </c>
      <c r="GK24" s="136" t="str">
        <f>IF(ISTEXT(INDEX('Abs Formation'!$B$4:$T$369,MATCH(GK$9*1,Tableau6[Date],0),MATCH(Tableau3[[#This Row],[Nom Prénom]],Tableau6[[#Headers],[Infirmière]:[Personne 19]],0)))=TRUE,"Form","")</f>
        <v/>
      </c>
      <c r="GL24" s="136" t="str">
        <f>IF(ISTEXT(INDEX('Abs Formation'!$B$4:$T$369,MATCH(GL$9*1,Tableau6[Date],0),MATCH(Tableau3[[#This Row],[Nom Prénom]],Tableau6[[#Headers],[Infirmière]:[Personne 19]],0)))=TRUE,"Form","")</f>
        <v/>
      </c>
      <c r="GM24" s="136" t="str">
        <f>IF(ISTEXT(INDEX('Abs Formation'!$B$4:$T$369,MATCH(GM$9*1,Tableau6[Date],0),MATCH(Tableau3[[#This Row],[Nom Prénom]],Tableau6[[#Headers],[Infirmière]:[Personne 19]],0)))=TRUE,"Form","")</f>
        <v/>
      </c>
      <c r="GN24" s="136" t="str">
        <f>IF(ISTEXT(INDEX('Abs Formation'!$B$4:$T$369,MATCH(GN$9*1,Tableau6[Date],0),MATCH(Tableau3[[#This Row],[Nom Prénom]],Tableau6[[#Headers],[Infirmière]:[Personne 19]],0)))=TRUE,"Form","")</f>
        <v/>
      </c>
      <c r="GO24" s="137" t="str">
        <f>IF(ISTEXT(INDEX('Abs Formation'!$B$4:$T$369,MATCH(GO$9*1,Tableau6[Date],0),MATCH(Tableau3[[#This Row],[Nom Prénom]],Tableau6[[#Headers],[Infirmière]:[Personne 19]],0)))=TRUE,"Form","")</f>
        <v/>
      </c>
      <c r="GP24" s="137" t="str">
        <f>IF(ISTEXT(INDEX('Abs Formation'!$B$4:$T$369,MATCH(GP$9*1,Tableau6[Date],0),MATCH(Tableau3[[#This Row],[Nom Prénom]],Tableau6[[#Headers],[Infirmière]:[Personne 19]],0)))=TRUE,"Form","")</f>
        <v/>
      </c>
      <c r="GQ24" s="137" t="str">
        <f>IF(ISTEXT(INDEX('Abs Formation'!$B$4:$T$369,MATCH(GQ$9*1,Tableau6[Date],0),MATCH(Tableau3[[#This Row],[Nom Prénom]],Tableau6[[#Headers],[Infirmière]:[Personne 19]],0)))=TRUE,"Form","")</f>
        <v/>
      </c>
      <c r="GR24" s="137" t="str">
        <f>IF(ISTEXT(INDEX('Abs Formation'!$B$4:$T$369,MATCH(GR$9*1,Tableau6[Date],0),MATCH(Tableau3[[#This Row],[Nom Prénom]],Tableau6[[#Headers],[Infirmière]:[Personne 19]],0)))=TRUE,"Form","")</f>
        <v/>
      </c>
      <c r="GS24" s="137" t="str">
        <f>IF(ISTEXT(INDEX('Abs Formation'!$B$4:$T$369,MATCH(GS$9*1,Tableau6[Date],0),MATCH(Tableau3[[#This Row],[Nom Prénom]],Tableau6[[#Headers],[Infirmière]:[Personne 19]],0)))=TRUE,"Form","")</f>
        <v/>
      </c>
      <c r="GT24" s="137" t="str">
        <f>IF(ISTEXT(INDEX('Abs Formation'!$B$4:$T$369,MATCH(GT$9*1,Tableau6[Date],0),MATCH(Tableau3[[#This Row],[Nom Prénom]],Tableau6[[#Headers],[Infirmière]:[Personne 19]],0)))=TRUE,"Form","")</f>
        <v/>
      </c>
      <c r="GU24" s="137" t="str">
        <f>IF(ISTEXT(INDEX('Abs Formation'!$B$4:$T$369,MATCH(GU$9*1,Tableau6[Date],0),MATCH(Tableau3[[#This Row],[Nom Prénom]],Tableau6[[#Headers],[Infirmière]:[Personne 19]],0)))=TRUE,"Form","")</f>
        <v/>
      </c>
      <c r="GV24" s="137" t="str">
        <f>IF(ISTEXT(INDEX('Abs Formation'!$B$4:$T$369,MATCH(GV$9*1,Tableau6[Date],0),MATCH(Tableau3[[#This Row],[Nom Prénom]],Tableau6[[#Headers],[Infirmière]:[Personne 19]],0)))=TRUE,"Form","")</f>
        <v/>
      </c>
      <c r="GW24" s="137" t="str">
        <f>IF(ISTEXT(INDEX('Abs Formation'!$B$4:$T$369,MATCH(GW$9*1,Tableau6[Date],0),MATCH(Tableau3[[#This Row],[Nom Prénom]],Tableau6[[#Headers],[Infirmière]:[Personne 19]],0)))=TRUE,"Form","")</f>
        <v/>
      </c>
      <c r="GX24" s="137" t="str">
        <f>IF(ISTEXT(INDEX('Abs Formation'!$B$4:$T$369,MATCH(GX$9*1,Tableau6[Date],0),MATCH(Tableau3[[#This Row],[Nom Prénom]],Tableau6[[#Headers],[Infirmière]:[Personne 19]],0)))=TRUE,"Form","")</f>
        <v/>
      </c>
      <c r="GY24" s="137" t="str">
        <f>IF(ISTEXT(INDEX('Abs Formation'!$B$4:$T$369,MATCH(GY$9*1,Tableau6[Date],0),MATCH(Tableau3[[#This Row],[Nom Prénom]],Tableau6[[#Headers],[Infirmière]:[Personne 19]],0)))=TRUE,"Form","")</f>
        <v/>
      </c>
      <c r="GZ24" s="137" t="str">
        <f>IF(ISTEXT(INDEX('Abs Formation'!$B$4:$T$369,MATCH(GZ$9*1,Tableau6[Date],0),MATCH(Tableau3[[#This Row],[Nom Prénom]],Tableau6[[#Headers],[Infirmière]:[Personne 19]],0)))=TRUE,"Form","")</f>
        <v/>
      </c>
      <c r="HA24" s="137" t="str">
        <f>IF(ISTEXT(INDEX('Abs Formation'!$B$4:$T$369,MATCH(HA$9*1,Tableau6[Date],0),MATCH(Tableau3[[#This Row],[Nom Prénom]],Tableau6[[#Headers],[Infirmière]:[Personne 19]],0)))=TRUE,"Form","")</f>
        <v/>
      </c>
      <c r="HB24" s="137" t="str">
        <f>IF(ISTEXT(INDEX('Abs Formation'!$B$4:$T$369,MATCH(HB$9*1,Tableau6[Date],0),MATCH(Tableau3[[#This Row],[Nom Prénom]],Tableau6[[#Headers],[Infirmière]:[Personne 19]],0)))=TRUE,"Form","")</f>
        <v/>
      </c>
      <c r="HC24" s="137" t="str">
        <f>IF(ISTEXT(INDEX('Abs Formation'!$B$4:$T$369,MATCH(HC$9*1,Tableau6[Date],0),MATCH(Tableau3[[#This Row],[Nom Prénom]],Tableau6[[#Headers],[Infirmière]:[Personne 19]],0)))=TRUE,"Form","")</f>
        <v/>
      </c>
      <c r="HD24" s="137" t="str">
        <f>IF(ISTEXT(INDEX('Abs Formation'!$B$4:$T$369,MATCH(HD$9*1,Tableau6[Date],0),MATCH(Tableau3[[#This Row],[Nom Prénom]],Tableau6[[#Headers],[Infirmière]:[Personne 19]],0)))=TRUE,"Form","")</f>
        <v/>
      </c>
      <c r="HE24" s="137" t="str">
        <f>IF(ISTEXT(INDEX('Abs Formation'!$B$4:$T$369,MATCH(HE$9*1,Tableau6[Date],0),MATCH(Tableau3[[#This Row],[Nom Prénom]],Tableau6[[#Headers],[Infirmière]:[Personne 19]],0)))=TRUE,"Form","")</f>
        <v/>
      </c>
      <c r="HF24" s="137" t="str">
        <f>IF(ISTEXT(INDEX('Abs Formation'!$B$4:$T$369,MATCH(HF$9*1,Tableau6[Date],0),MATCH(Tableau3[[#This Row],[Nom Prénom]],Tableau6[[#Headers],[Infirmière]:[Personne 19]],0)))=TRUE,"Form","")</f>
        <v/>
      </c>
      <c r="HG24" s="137" t="str">
        <f>IF(ISTEXT(INDEX('Abs Formation'!$B$4:$T$369,MATCH(HG$9*1,Tableau6[Date],0),MATCH(Tableau3[[#This Row],[Nom Prénom]],Tableau6[[#Headers],[Infirmière]:[Personne 19]],0)))=TRUE,"Form","")</f>
        <v/>
      </c>
      <c r="HH24" s="137" t="str">
        <f>IF(ISTEXT(INDEX('Abs Formation'!$B$4:$T$369,MATCH(HH$9*1,Tableau6[Date],0),MATCH(Tableau3[[#This Row],[Nom Prénom]],Tableau6[[#Headers],[Infirmière]:[Personne 19]],0)))=TRUE,"Form","")</f>
        <v/>
      </c>
      <c r="HI24" s="137" t="str">
        <f>IF(ISTEXT(INDEX('Abs Formation'!$B$4:$T$369,MATCH(HI$9*1,Tableau6[Date],0),MATCH(Tableau3[[#This Row],[Nom Prénom]],Tableau6[[#Headers],[Infirmière]:[Personne 19]],0)))=TRUE,"Form","")</f>
        <v/>
      </c>
      <c r="HJ24" s="137" t="str">
        <f>IF(ISTEXT(INDEX('Abs Formation'!$B$4:$T$369,MATCH(HJ$9*1,Tableau6[Date],0),MATCH(Tableau3[[#This Row],[Nom Prénom]],Tableau6[[#Headers],[Infirmière]:[Personne 19]],0)))=TRUE,"Form","")</f>
        <v/>
      </c>
      <c r="HK24" s="137" t="str">
        <f>IF(ISTEXT(INDEX('Abs Formation'!$B$4:$T$369,MATCH(HK$9*1,Tableau6[Date],0),MATCH(Tableau3[[#This Row],[Nom Prénom]],Tableau6[[#Headers],[Infirmière]:[Personne 19]],0)))=TRUE,"Form","")</f>
        <v/>
      </c>
      <c r="HL24" s="137" t="str">
        <f>IF(ISTEXT(INDEX('Abs Formation'!$B$4:$T$369,MATCH(HL$9*1,Tableau6[Date],0),MATCH(Tableau3[[#This Row],[Nom Prénom]],Tableau6[[#Headers],[Infirmière]:[Personne 19]],0)))=TRUE,"Form","")</f>
        <v/>
      </c>
      <c r="HM24" s="137" t="str">
        <f>IF(ISTEXT(INDEX('Abs Formation'!$B$4:$T$369,MATCH(HM$9*1,Tableau6[Date],0),MATCH(Tableau3[[#This Row],[Nom Prénom]],Tableau6[[#Headers],[Infirmière]:[Personne 19]],0)))=TRUE,"Form","")</f>
        <v/>
      </c>
      <c r="HN24" s="137" t="str">
        <f>IF(ISTEXT(INDEX('Abs Formation'!$B$4:$T$369,MATCH(HN$9*1,Tableau6[Date],0),MATCH(Tableau3[[#This Row],[Nom Prénom]],Tableau6[[#Headers],[Infirmière]:[Personne 19]],0)))=TRUE,"Form","")</f>
        <v/>
      </c>
      <c r="HO24" s="137" t="str">
        <f>IF(ISTEXT(INDEX('Abs Formation'!$B$4:$T$369,MATCH(HO$9*1,Tableau6[Date],0),MATCH(Tableau3[[#This Row],[Nom Prénom]],Tableau6[[#Headers],[Infirmière]:[Personne 19]],0)))=TRUE,"Form","")</f>
        <v/>
      </c>
      <c r="HP24" s="137" t="str">
        <f>IF(ISTEXT(INDEX('Abs Formation'!$B$4:$T$369,MATCH(HP$9*1,Tableau6[Date],0),MATCH(Tableau3[[#This Row],[Nom Prénom]],Tableau6[[#Headers],[Infirmière]:[Personne 19]],0)))=TRUE,"Form","")</f>
        <v/>
      </c>
      <c r="HQ24" s="137" t="str">
        <f>IF(ISTEXT(INDEX('Abs Formation'!$B$4:$T$369,MATCH(HQ$9*1,Tableau6[Date],0),MATCH(Tableau3[[#This Row],[Nom Prénom]],Tableau6[[#Headers],[Infirmière]:[Personne 19]],0)))=TRUE,"Form","")</f>
        <v/>
      </c>
      <c r="HR24" s="137" t="str">
        <f>IF(ISTEXT(INDEX('Abs Formation'!$B$4:$T$369,MATCH(HR$9*1,Tableau6[Date],0),MATCH(Tableau3[[#This Row],[Nom Prénom]],Tableau6[[#Headers],[Infirmière]:[Personne 19]],0)))=TRUE,"Form","")</f>
        <v/>
      </c>
      <c r="HS24" s="137" t="str">
        <f>IF(ISTEXT(INDEX('Abs Formation'!$B$4:$T$369,MATCH(HS$9*1,Tableau6[Date],0),MATCH(Tableau3[[#This Row],[Nom Prénom]],Tableau6[[#Headers],[Infirmière]:[Personne 19]],0)))=TRUE,"Form","")</f>
        <v/>
      </c>
      <c r="HT24" s="131" t="str">
        <f>IF(ISTEXT(INDEX('Abs Formation'!$B$4:$T$369,MATCH(HT$9*1,Tableau6[Date],0),MATCH(Tableau3[[#This Row],[Nom Prénom]],Tableau6[[#Headers],[Infirmière]:[Personne 19]],0)))=TRUE,"Form","")</f>
        <v/>
      </c>
      <c r="HU24" s="131" t="str">
        <f>IF(ISTEXT(INDEX('Abs Formation'!$B$4:$T$369,MATCH(HU$9*1,Tableau6[Date],0),MATCH(Tableau3[[#This Row],[Nom Prénom]],Tableau6[[#Headers],[Infirmière]:[Personne 19]],0)))=TRUE,"Form","")</f>
        <v/>
      </c>
      <c r="HV24" s="131" t="str">
        <f>IF(ISTEXT(INDEX('Abs Formation'!$B$4:$T$369,MATCH(HV$9*1,Tableau6[Date],0),MATCH(Tableau3[[#This Row],[Nom Prénom]],Tableau6[[#Headers],[Infirmière]:[Personne 19]],0)))=TRUE,"Form","")</f>
        <v/>
      </c>
      <c r="HW24" s="131" t="str">
        <f>IF(ISTEXT(INDEX('Abs Formation'!$B$4:$T$369,MATCH(HW$9*1,Tableau6[Date],0),MATCH(Tableau3[[#This Row],[Nom Prénom]],Tableau6[[#Headers],[Infirmière]:[Personne 19]],0)))=TRUE,"Form","")</f>
        <v/>
      </c>
      <c r="HX24" s="131" t="str">
        <f>IF(ISTEXT(INDEX('Abs Formation'!$B$4:$T$369,MATCH(HX$9*1,Tableau6[Date],0),MATCH(Tableau3[[#This Row],[Nom Prénom]],Tableau6[[#Headers],[Infirmière]:[Personne 19]],0)))=TRUE,"Form","")</f>
        <v/>
      </c>
      <c r="HY24" s="131" t="str">
        <f>IF(ISTEXT(INDEX('Abs Formation'!$B$4:$T$369,MATCH(HY$9*1,Tableau6[Date],0),MATCH(Tableau3[[#This Row],[Nom Prénom]],Tableau6[[#Headers],[Infirmière]:[Personne 19]],0)))=TRUE,"Form","")</f>
        <v/>
      </c>
      <c r="HZ24" s="131" t="str">
        <f>IF(ISTEXT(INDEX('Abs Formation'!$B$4:$T$369,MATCH(HZ$9*1,Tableau6[Date],0),MATCH(Tableau3[[#This Row],[Nom Prénom]],Tableau6[[#Headers],[Infirmière]:[Personne 19]],0)))=TRUE,"Form","")</f>
        <v/>
      </c>
      <c r="IA24" s="131" t="str">
        <f>IF(ISTEXT(INDEX('Abs Formation'!$B$4:$T$369,MATCH(IA$9*1,Tableau6[Date],0),MATCH(Tableau3[[#This Row],[Nom Prénom]],Tableau6[[#Headers],[Infirmière]:[Personne 19]],0)))=TRUE,"Form","")</f>
        <v/>
      </c>
      <c r="IB24" s="131" t="str">
        <f>IF(ISTEXT(INDEX('Abs Formation'!$B$4:$T$369,MATCH(IB$9*1,Tableau6[Date],0),MATCH(Tableau3[[#This Row],[Nom Prénom]],Tableau6[[#Headers],[Infirmière]:[Personne 19]],0)))=TRUE,"Form","")</f>
        <v/>
      </c>
      <c r="IC24" s="131" t="str">
        <f>IF(ISTEXT(INDEX('Abs Formation'!$B$4:$T$369,MATCH(IC$9*1,Tableau6[Date],0),MATCH(Tableau3[[#This Row],[Nom Prénom]],Tableau6[[#Headers],[Infirmière]:[Personne 19]],0)))=TRUE,"Form","")</f>
        <v/>
      </c>
      <c r="ID24" s="131" t="str">
        <f>IF(ISTEXT(INDEX('Abs Formation'!$B$4:$T$369,MATCH(ID$9*1,Tableau6[Date],0),MATCH(Tableau3[[#This Row],[Nom Prénom]],Tableau6[[#Headers],[Infirmière]:[Personne 19]],0)))=TRUE,"Form","")</f>
        <v/>
      </c>
      <c r="IE24" s="131" t="str">
        <f>IF(ISTEXT(INDEX('Abs Formation'!$B$4:$T$369,MATCH(IE$9*1,Tableau6[Date],0),MATCH(Tableau3[[#This Row],[Nom Prénom]],Tableau6[[#Headers],[Infirmière]:[Personne 19]],0)))=TRUE,"Form","")</f>
        <v/>
      </c>
      <c r="IF24" s="131" t="str">
        <f>IF(ISTEXT(INDEX('Abs Formation'!$B$4:$T$369,MATCH(IF$9*1,Tableau6[Date],0),MATCH(Tableau3[[#This Row],[Nom Prénom]],Tableau6[[#Headers],[Infirmière]:[Personne 19]],0)))=TRUE,"Form","")</f>
        <v/>
      </c>
      <c r="IG24" s="131" t="str">
        <f>IF(ISTEXT(INDEX('Abs Formation'!$B$4:$T$369,MATCH(IG$9*1,Tableau6[Date],0),MATCH(Tableau3[[#This Row],[Nom Prénom]],Tableau6[[#Headers],[Infirmière]:[Personne 19]],0)))=TRUE,"Form","")</f>
        <v/>
      </c>
      <c r="IH24" s="131" t="str">
        <f>IF(ISTEXT(INDEX('Abs Formation'!$B$4:$T$369,MATCH(IH$9*1,Tableau6[Date],0),MATCH(Tableau3[[#This Row],[Nom Prénom]],Tableau6[[#Headers],[Infirmière]:[Personne 19]],0)))=TRUE,"Form","")</f>
        <v/>
      </c>
      <c r="II24" s="131" t="str">
        <f>IF(ISTEXT(INDEX('Abs Formation'!$B$4:$T$369,MATCH(II$9*1,Tableau6[Date],0),MATCH(Tableau3[[#This Row],[Nom Prénom]],Tableau6[[#Headers],[Infirmière]:[Personne 19]],0)))=TRUE,"Form","")</f>
        <v/>
      </c>
      <c r="IJ24" s="131" t="str">
        <f>IF(ISTEXT(INDEX('Abs Formation'!$B$4:$T$369,MATCH(IJ$9*1,Tableau6[Date],0),MATCH(Tableau3[[#This Row],[Nom Prénom]],Tableau6[[#Headers],[Infirmière]:[Personne 19]],0)))=TRUE,"Form","")</f>
        <v/>
      </c>
      <c r="IK24" s="131" t="str">
        <f>IF(ISTEXT(INDEX('Abs Formation'!$B$4:$T$369,MATCH(IK$9*1,Tableau6[Date],0),MATCH(Tableau3[[#This Row],[Nom Prénom]],Tableau6[[#Headers],[Infirmière]:[Personne 19]],0)))=TRUE,"Form","")</f>
        <v/>
      </c>
      <c r="IL24" s="131" t="str">
        <f>IF(ISTEXT(INDEX('Abs Formation'!$B$4:$T$369,MATCH(IL$9*1,Tableau6[Date],0),MATCH(Tableau3[[#This Row],[Nom Prénom]],Tableau6[[#Headers],[Infirmière]:[Personne 19]],0)))=TRUE,"Form","")</f>
        <v/>
      </c>
      <c r="IM24" s="131" t="str">
        <f>IF(ISTEXT(INDEX('Abs Formation'!$B$4:$T$369,MATCH(IM$9*1,Tableau6[Date],0),MATCH(Tableau3[[#This Row],[Nom Prénom]],Tableau6[[#Headers],[Infirmière]:[Personne 19]],0)))=TRUE,"Form","")</f>
        <v/>
      </c>
      <c r="IN24" s="131" t="str">
        <f>IF(ISTEXT(INDEX('Abs Formation'!$B$4:$T$369,MATCH(IN$9*1,Tableau6[Date],0),MATCH(Tableau3[[#This Row],[Nom Prénom]],Tableau6[[#Headers],[Infirmière]:[Personne 19]],0)))=TRUE,"Form","")</f>
        <v/>
      </c>
      <c r="IO24" s="131" t="str">
        <f>IF(ISTEXT(INDEX('Abs Formation'!$B$4:$T$369,MATCH(IO$9*1,Tableau6[Date],0),MATCH(Tableau3[[#This Row],[Nom Prénom]],Tableau6[[#Headers],[Infirmière]:[Personne 19]],0)))=TRUE,"Form","")</f>
        <v/>
      </c>
      <c r="IP24" s="131" t="str">
        <f>IF(ISTEXT(INDEX('Abs Formation'!$B$4:$T$369,MATCH(IP$9*1,Tableau6[Date],0),MATCH(Tableau3[[#This Row],[Nom Prénom]],Tableau6[[#Headers],[Infirmière]:[Personne 19]],0)))=TRUE,"Form","")</f>
        <v/>
      </c>
      <c r="IQ24" s="131" t="str">
        <f>IF(ISTEXT(INDEX('Abs Formation'!$B$4:$T$369,MATCH(IQ$9*1,Tableau6[Date],0),MATCH(Tableau3[[#This Row],[Nom Prénom]],Tableau6[[#Headers],[Infirmière]:[Personne 19]],0)))=TRUE,"Form","")</f>
        <v/>
      </c>
      <c r="IR24" s="131" t="str">
        <f>IF(ISTEXT(INDEX('Abs Formation'!$B$4:$T$369,MATCH(IR$9*1,Tableau6[Date],0),MATCH(Tableau3[[#This Row],[Nom Prénom]],Tableau6[[#Headers],[Infirmière]:[Personne 19]],0)))=TRUE,"Form","")</f>
        <v/>
      </c>
      <c r="IS24" s="131" t="str">
        <f>IF(ISTEXT(INDEX('Abs Formation'!$B$4:$T$369,MATCH(IS$9*1,Tableau6[Date],0),MATCH(Tableau3[[#This Row],[Nom Prénom]],Tableau6[[#Headers],[Infirmière]:[Personne 19]],0)))=TRUE,"Form","")</f>
        <v/>
      </c>
      <c r="IT24" s="131" t="str">
        <f>IF(ISTEXT(INDEX('Abs Formation'!$B$4:$T$369,MATCH(IT$9*1,Tableau6[Date],0),MATCH(Tableau3[[#This Row],[Nom Prénom]],Tableau6[[#Headers],[Infirmière]:[Personne 19]],0)))=TRUE,"Form","")</f>
        <v/>
      </c>
      <c r="IU24" s="131" t="str">
        <f>IF(ISTEXT(INDEX('Abs Formation'!$B$4:$T$369,MATCH(IU$9*1,Tableau6[Date],0),MATCH(Tableau3[[#This Row],[Nom Prénom]],Tableau6[[#Headers],[Infirmière]:[Personne 19]],0)))=TRUE,"Form","")</f>
        <v/>
      </c>
      <c r="IV24" s="131" t="str">
        <f>IF(ISTEXT(INDEX('Abs Formation'!$B$4:$T$369,MATCH(IV$9*1,Tableau6[Date],0),MATCH(Tableau3[[#This Row],[Nom Prénom]],Tableau6[[#Headers],[Infirmière]:[Personne 19]],0)))=TRUE,"Form","")</f>
        <v/>
      </c>
      <c r="IW24" s="131" t="str">
        <f>IF(ISTEXT(INDEX('Abs Formation'!$B$4:$T$369,MATCH(IW$9*1,Tableau6[Date],0),MATCH(Tableau3[[#This Row],[Nom Prénom]],Tableau6[[#Headers],[Infirmière]:[Personne 19]],0)))=TRUE,"Form","")</f>
        <v/>
      </c>
      <c r="IX24" s="131" t="str">
        <f>IF(ISTEXT(INDEX('Abs Formation'!$B$4:$T$369,MATCH(IX$9*1,Tableau6[Date],0),MATCH(Tableau3[[#This Row],[Nom Prénom]],Tableau6[[#Headers],[Infirmière]:[Personne 19]],0)))=TRUE,"Form","")</f>
        <v/>
      </c>
      <c r="IY24" s="138" t="str">
        <f>IF(ISTEXT(INDEX('Abs Formation'!$B$4:$T$369,MATCH(IY$9*1,Tableau6[Date],0),MATCH(Tableau3[[#This Row],[Nom Prénom]],Tableau6[[#Headers],[Infirmière]:[Personne 19]],0)))=TRUE,"Form","")</f>
        <v/>
      </c>
      <c r="IZ24" s="138" t="str">
        <f>IF(ISTEXT(INDEX('Abs Formation'!$B$4:$T$369,MATCH(IZ$9*1,Tableau6[Date],0),MATCH(Tableau3[[#This Row],[Nom Prénom]],Tableau6[[#Headers],[Infirmière]:[Personne 19]],0)))=TRUE,"Form","")</f>
        <v/>
      </c>
      <c r="JA24" s="138" t="str">
        <f>IF(ISTEXT(INDEX('Abs Formation'!$B$4:$T$369,MATCH(JA$9*1,Tableau6[Date],0),MATCH(Tableau3[[#This Row],[Nom Prénom]],Tableau6[[#Headers],[Infirmière]:[Personne 19]],0)))=TRUE,"Form","")</f>
        <v/>
      </c>
      <c r="JB24" s="138" t="str">
        <f>IF(ISTEXT(INDEX('Abs Formation'!$B$4:$T$369,MATCH(JB$9*1,Tableau6[Date],0),MATCH(Tableau3[[#This Row],[Nom Prénom]],Tableau6[[#Headers],[Infirmière]:[Personne 19]],0)))=TRUE,"Form","")</f>
        <v/>
      </c>
      <c r="JC24" s="138" t="str">
        <f>IF(ISTEXT(INDEX('Abs Formation'!$B$4:$T$369,MATCH(JC$9*1,Tableau6[Date],0),MATCH(Tableau3[[#This Row],[Nom Prénom]],Tableau6[[#Headers],[Infirmière]:[Personne 19]],0)))=TRUE,"Form","")</f>
        <v/>
      </c>
      <c r="JD24" s="138" t="str">
        <f>IF(ISTEXT(INDEX('Abs Formation'!$B$4:$T$369,MATCH(JD$9*1,Tableau6[Date],0),MATCH(Tableau3[[#This Row],[Nom Prénom]],Tableau6[[#Headers],[Infirmière]:[Personne 19]],0)))=TRUE,"Form","")</f>
        <v/>
      </c>
      <c r="JE24" s="138" t="str">
        <f>IF(ISTEXT(INDEX('Abs Formation'!$B$4:$T$369,MATCH(JE$9*1,Tableau6[Date],0),MATCH(Tableau3[[#This Row],[Nom Prénom]],Tableau6[[#Headers],[Infirmière]:[Personne 19]],0)))=TRUE,"Form","")</f>
        <v/>
      </c>
      <c r="JF24" s="138" t="str">
        <f>IF(ISTEXT(INDEX('Abs Formation'!$B$4:$T$369,MATCH(JF$9*1,Tableau6[Date],0),MATCH(Tableau3[[#This Row],[Nom Prénom]],Tableau6[[#Headers],[Infirmière]:[Personne 19]],0)))=TRUE,"Form","")</f>
        <v/>
      </c>
      <c r="JG24" s="138" t="str">
        <f>IF(ISTEXT(INDEX('Abs Formation'!$B$4:$T$369,MATCH(JG$9*1,Tableau6[Date],0),MATCH(Tableau3[[#This Row],[Nom Prénom]],Tableau6[[#Headers],[Infirmière]:[Personne 19]],0)))=TRUE,"Form","")</f>
        <v/>
      </c>
      <c r="JH24" s="138" t="str">
        <f>IF(ISTEXT(INDEX('Abs Formation'!$B$4:$T$369,MATCH(JH$9*1,Tableau6[Date],0),MATCH(Tableau3[[#This Row],[Nom Prénom]],Tableau6[[#Headers],[Infirmière]:[Personne 19]],0)))=TRUE,"Form","")</f>
        <v/>
      </c>
      <c r="JI24" s="138" t="str">
        <f>IF(ISTEXT(INDEX('Abs Formation'!$B$4:$T$369,MATCH(JI$9*1,Tableau6[Date],0),MATCH(Tableau3[[#This Row],[Nom Prénom]],Tableau6[[#Headers],[Infirmière]:[Personne 19]],0)))=TRUE,"Form","")</f>
        <v/>
      </c>
      <c r="JJ24" s="138" t="str">
        <f>IF(ISTEXT(INDEX('Abs Formation'!$B$4:$T$369,MATCH(JJ$9*1,Tableau6[Date],0),MATCH(Tableau3[[#This Row],[Nom Prénom]],Tableau6[[#Headers],[Infirmière]:[Personne 19]],0)))=TRUE,"Form","")</f>
        <v/>
      </c>
      <c r="JK24" s="138" t="str">
        <f>IF(ISTEXT(INDEX('Abs Formation'!$B$4:$T$369,MATCH(JK$9*1,Tableau6[Date],0),MATCH(Tableau3[[#This Row],[Nom Prénom]],Tableau6[[#Headers],[Infirmière]:[Personne 19]],0)))=TRUE,"Form","")</f>
        <v/>
      </c>
      <c r="JL24" s="138" t="str">
        <f>IF(ISTEXT(INDEX('Abs Formation'!$B$4:$T$369,MATCH(JL$9*1,Tableau6[Date],0),MATCH(Tableau3[[#This Row],[Nom Prénom]],Tableau6[[#Headers],[Infirmière]:[Personne 19]],0)))=TRUE,"Form","")</f>
        <v/>
      </c>
      <c r="JM24" s="138" t="str">
        <f>IF(ISTEXT(INDEX('Abs Formation'!$B$4:$T$369,MATCH(JM$9*1,Tableau6[Date],0),MATCH(Tableau3[[#This Row],[Nom Prénom]],Tableau6[[#Headers],[Infirmière]:[Personne 19]],0)))=TRUE,"Form","")</f>
        <v/>
      </c>
      <c r="JN24" s="138" t="str">
        <f>IF(ISTEXT(INDEX('Abs Formation'!$B$4:$T$369,MATCH(JN$9*1,Tableau6[Date],0),MATCH(Tableau3[[#This Row],[Nom Prénom]],Tableau6[[#Headers],[Infirmière]:[Personne 19]],0)))=TRUE,"Form","")</f>
        <v/>
      </c>
      <c r="JO24" s="138" t="str">
        <f>IF(ISTEXT(INDEX('Abs Formation'!$B$4:$T$369,MATCH(JO$9*1,Tableau6[Date],0),MATCH(Tableau3[[#This Row],[Nom Prénom]],Tableau6[[#Headers],[Infirmière]:[Personne 19]],0)))=TRUE,"Form","")</f>
        <v/>
      </c>
      <c r="JP24" s="138" t="str">
        <f>IF(ISTEXT(INDEX('Abs Formation'!$B$4:$T$369,MATCH(JP$9*1,Tableau6[Date],0),MATCH(Tableau3[[#This Row],[Nom Prénom]],Tableau6[[#Headers],[Infirmière]:[Personne 19]],0)))=TRUE,"Form","")</f>
        <v/>
      </c>
      <c r="JQ24" s="138" t="str">
        <f>IF(ISTEXT(INDEX('Abs Formation'!$B$4:$T$369,MATCH(JQ$9*1,Tableau6[Date],0),MATCH(Tableau3[[#This Row],[Nom Prénom]],Tableau6[[#Headers],[Infirmière]:[Personne 19]],0)))=TRUE,"Form","")</f>
        <v/>
      </c>
      <c r="JR24" s="138" t="str">
        <f>IF(ISTEXT(INDEX('Abs Formation'!$B$4:$T$369,MATCH(JR$9*1,Tableau6[Date],0),MATCH(Tableau3[[#This Row],[Nom Prénom]],Tableau6[[#Headers],[Infirmière]:[Personne 19]],0)))=TRUE,"Form","")</f>
        <v/>
      </c>
      <c r="JS24" s="138" t="str">
        <f>IF(ISTEXT(INDEX('Abs Formation'!$B$4:$T$369,MATCH(JS$9*1,Tableau6[Date],0),MATCH(Tableau3[[#This Row],[Nom Prénom]],Tableau6[[#Headers],[Infirmière]:[Personne 19]],0)))=TRUE,"Form","")</f>
        <v/>
      </c>
      <c r="JT24" s="138" t="str">
        <f>IF(ISTEXT(INDEX('Abs Formation'!$B$4:$T$369,MATCH(JT$9*1,Tableau6[Date],0),MATCH(Tableau3[[#This Row],[Nom Prénom]],Tableau6[[#Headers],[Infirmière]:[Personne 19]],0)))=TRUE,"Form","")</f>
        <v/>
      </c>
      <c r="JU24" s="138" t="str">
        <f>IF(ISTEXT(INDEX('Abs Formation'!$B$4:$T$369,MATCH(JU$9*1,Tableau6[Date],0),MATCH(Tableau3[[#This Row],[Nom Prénom]],Tableau6[[#Headers],[Infirmière]:[Personne 19]],0)))=TRUE,"Form","")</f>
        <v/>
      </c>
      <c r="JV24" s="138" t="str">
        <f>IF(ISTEXT(INDEX('Abs Formation'!$B$4:$T$369,MATCH(JV$9*1,Tableau6[Date],0),MATCH(Tableau3[[#This Row],[Nom Prénom]],Tableau6[[#Headers],[Infirmière]:[Personne 19]],0)))=TRUE,"Form","")</f>
        <v/>
      </c>
      <c r="JW24" s="138" t="str">
        <f>IF(ISTEXT(INDEX('Abs Formation'!$B$4:$T$369,MATCH(JW$9*1,Tableau6[Date],0),MATCH(Tableau3[[#This Row],[Nom Prénom]],Tableau6[[#Headers],[Infirmière]:[Personne 19]],0)))=TRUE,"Form","")</f>
        <v/>
      </c>
      <c r="JX24" s="138" t="str">
        <f>IF(ISTEXT(INDEX('Abs Formation'!$B$4:$T$369,MATCH(JX$9*1,Tableau6[Date],0),MATCH(Tableau3[[#This Row],[Nom Prénom]],Tableau6[[#Headers],[Infirmière]:[Personne 19]],0)))=TRUE,"Form","")</f>
        <v/>
      </c>
      <c r="JY24" s="138" t="str">
        <f>IF(ISTEXT(INDEX('Abs Formation'!$B$4:$T$369,MATCH(JY$9*1,Tableau6[Date],0),MATCH(Tableau3[[#This Row],[Nom Prénom]],Tableau6[[#Headers],[Infirmière]:[Personne 19]],0)))=TRUE,"Form","")</f>
        <v/>
      </c>
      <c r="JZ24" s="138" t="str">
        <f>IF(ISTEXT(INDEX('Abs Formation'!$B$4:$T$369,MATCH(JZ$9*1,Tableau6[Date],0),MATCH(Tableau3[[#This Row],[Nom Prénom]],Tableau6[[#Headers],[Infirmière]:[Personne 19]],0)))=TRUE,"Form","")</f>
        <v/>
      </c>
      <c r="KA24" s="138" t="str">
        <f>IF(ISTEXT(INDEX('Abs Formation'!$B$4:$T$369,MATCH(KA$9*1,Tableau6[Date],0),MATCH(Tableau3[[#This Row],[Nom Prénom]],Tableau6[[#Headers],[Infirmière]:[Personne 19]],0)))=TRUE,"Form","")</f>
        <v/>
      </c>
      <c r="KB24" s="138" t="str">
        <f>IF(ISTEXT(INDEX('Abs Formation'!$B$4:$T$369,MATCH(KB$9*1,Tableau6[Date],0),MATCH(Tableau3[[#This Row],[Nom Prénom]],Tableau6[[#Headers],[Infirmière]:[Personne 19]],0)))=TRUE,"Form","")</f>
        <v/>
      </c>
      <c r="KC24" s="139" t="str">
        <f>IF(ISTEXT(INDEX('Abs Formation'!$B$4:$T$369,MATCH(KC$9*1,Tableau6[Date],0),MATCH(Tableau3[[#This Row],[Nom Prénom]],Tableau6[[#Headers],[Infirmière]:[Personne 19]],0)))=TRUE,"Form","")</f>
        <v/>
      </c>
      <c r="KD24" s="139" t="str">
        <f>IF(ISTEXT(INDEX('Abs Formation'!$B$4:$T$369,MATCH(KD$9*1,Tableau6[Date],0),MATCH(Tableau3[[#This Row],[Nom Prénom]],Tableau6[[#Headers],[Infirmière]:[Personne 19]],0)))=TRUE,"Form","")</f>
        <v/>
      </c>
      <c r="KE24" s="139" t="str">
        <f>IF(ISTEXT(INDEX('Abs Formation'!$B$4:$T$369,MATCH(KE$9*1,Tableau6[Date],0),MATCH(Tableau3[[#This Row],[Nom Prénom]],Tableau6[[#Headers],[Infirmière]:[Personne 19]],0)))=TRUE,"Form","")</f>
        <v/>
      </c>
      <c r="KF24" s="139" t="str">
        <f>IF(ISTEXT(INDEX('Abs Formation'!$B$4:$T$369,MATCH(KF$9*1,Tableau6[Date],0),MATCH(Tableau3[[#This Row],[Nom Prénom]],Tableau6[[#Headers],[Infirmière]:[Personne 19]],0)))=TRUE,"Form","")</f>
        <v/>
      </c>
      <c r="KG24" s="139" t="str">
        <f>IF(ISTEXT(INDEX('Abs Formation'!$B$4:$T$369,MATCH(KG$9*1,Tableau6[Date],0),MATCH(Tableau3[[#This Row],[Nom Prénom]],Tableau6[[#Headers],[Infirmière]:[Personne 19]],0)))=TRUE,"Form","")</f>
        <v/>
      </c>
      <c r="KH24" s="139" t="str">
        <f>IF(ISTEXT(INDEX('Abs Formation'!$B$4:$T$369,MATCH(KH$9*1,Tableau6[Date],0),MATCH(Tableau3[[#This Row],[Nom Prénom]],Tableau6[[#Headers],[Infirmière]:[Personne 19]],0)))=TRUE,"Form","")</f>
        <v/>
      </c>
      <c r="KI24" s="139" t="str">
        <f>IF(ISTEXT(INDEX('Abs Formation'!$B$4:$T$369,MATCH(KI$9*1,Tableau6[Date],0),MATCH(Tableau3[[#This Row],[Nom Prénom]],Tableau6[[#Headers],[Infirmière]:[Personne 19]],0)))=TRUE,"Form","")</f>
        <v/>
      </c>
      <c r="KJ24" s="139" t="str">
        <f>IF(ISTEXT(INDEX('Abs Formation'!$B$4:$T$369,MATCH(KJ$9*1,Tableau6[Date],0),MATCH(Tableau3[[#This Row],[Nom Prénom]],Tableau6[[#Headers],[Infirmière]:[Personne 19]],0)))=TRUE,"Form","")</f>
        <v/>
      </c>
      <c r="KK24" s="139" t="str">
        <f>IF(ISTEXT(INDEX('Abs Formation'!$B$4:$T$369,MATCH(KK$9*1,Tableau6[Date],0),MATCH(Tableau3[[#This Row],[Nom Prénom]],Tableau6[[#Headers],[Infirmière]:[Personne 19]],0)))=TRUE,"Form","")</f>
        <v/>
      </c>
      <c r="KL24" s="139" t="str">
        <f>IF(ISTEXT(INDEX('Abs Formation'!$B$4:$T$369,MATCH(KL$9*1,Tableau6[Date],0),MATCH(Tableau3[[#This Row],[Nom Prénom]],Tableau6[[#Headers],[Infirmière]:[Personne 19]],0)))=TRUE,"Form","")</f>
        <v/>
      </c>
      <c r="KM24" s="139" t="str">
        <f>IF(ISTEXT(INDEX('Abs Formation'!$B$4:$T$369,MATCH(KM$9*1,Tableau6[Date],0),MATCH(Tableau3[[#This Row],[Nom Prénom]],Tableau6[[#Headers],[Infirmière]:[Personne 19]],0)))=TRUE,"Form","")</f>
        <v/>
      </c>
      <c r="KN24" s="139" t="str">
        <f>IF(ISTEXT(INDEX('Abs Formation'!$B$4:$T$369,MATCH(KN$9*1,Tableau6[Date],0),MATCH(Tableau3[[#This Row],[Nom Prénom]],Tableau6[[#Headers],[Infirmière]:[Personne 19]],0)))=TRUE,"Form","")</f>
        <v/>
      </c>
      <c r="KO24" s="139" t="str">
        <f>IF(ISTEXT(INDEX('Abs Formation'!$B$4:$T$369,MATCH(KO$9*1,Tableau6[Date],0),MATCH(Tableau3[[#This Row],[Nom Prénom]],Tableau6[[#Headers],[Infirmière]:[Personne 19]],0)))=TRUE,"Form","")</f>
        <v/>
      </c>
      <c r="KP24" s="139" t="str">
        <f>IF(ISTEXT(INDEX('Abs Formation'!$B$4:$T$369,MATCH(KP$9*1,Tableau6[Date],0),MATCH(Tableau3[[#This Row],[Nom Prénom]],Tableau6[[#Headers],[Infirmière]:[Personne 19]],0)))=TRUE,"Form","")</f>
        <v/>
      </c>
      <c r="KQ24" s="139" t="str">
        <f>IF(ISTEXT(INDEX('Abs Formation'!$B$4:$T$369,MATCH(KQ$9*1,Tableau6[Date],0),MATCH(Tableau3[[#This Row],[Nom Prénom]],Tableau6[[#Headers],[Infirmière]:[Personne 19]],0)))=TRUE,"Form","")</f>
        <v/>
      </c>
      <c r="KR24" s="139" t="str">
        <f>IF(ISTEXT(INDEX('Abs Formation'!$B$4:$T$369,MATCH(KR$9*1,Tableau6[Date],0),MATCH(Tableau3[[#This Row],[Nom Prénom]],Tableau6[[#Headers],[Infirmière]:[Personne 19]],0)))=TRUE,"Form","")</f>
        <v/>
      </c>
      <c r="KS24" s="139" t="str">
        <f>IF(ISTEXT(INDEX('Abs Formation'!$B$4:$T$369,MATCH(KS$9*1,Tableau6[Date],0),MATCH(Tableau3[[#This Row],[Nom Prénom]],Tableau6[[#Headers],[Infirmière]:[Personne 19]],0)))=TRUE,"Form","")</f>
        <v/>
      </c>
      <c r="KT24" s="139" t="str">
        <f>IF(ISTEXT(INDEX('Abs Formation'!$B$4:$T$369,MATCH(KT$9*1,Tableau6[Date],0),MATCH(Tableau3[[#This Row],[Nom Prénom]],Tableau6[[#Headers],[Infirmière]:[Personne 19]],0)))=TRUE,"Form","")</f>
        <v/>
      </c>
      <c r="KU24" s="139" t="str">
        <f>IF(ISTEXT(INDEX('Abs Formation'!$B$4:$T$369,MATCH(KU$9*1,Tableau6[Date],0),MATCH(Tableau3[[#This Row],[Nom Prénom]],Tableau6[[#Headers],[Infirmière]:[Personne 19]],0)))=TRUE,"Form","")</f>
        <v/>
      </c>
      <c r="KV24" s="139" t="str">
        <f>IF(ISTEXT(INDEX('Abs Formation'!$B$4:$T$369,MATCH(KV$9*1,Tableau6[Date],0),MATCH(Tableau3[[#This Row],[Nom Prénom]],Tableau6[[#Headers],[Infirmière]:[Personne 19]],0)))=TRUE,"Form","")</f>
        <v/>
      </c>
      <c r="KW24" s="139" t="str">
        <f>IF(ISTEXT(INDEX('Abs Formation'!$B$4:$T$369,MATCH(KW$9*1,Tableau6[Date],0),MATCH(Tableau3[[#This Row],[Nom Prénom]],Tableau6[[#Headers],[Infirmière]:[Personne 19]],0)))=TRUE,"Form","")</f>
        <v/>
      </c>
      <c r="KX24" s="139" t="str">
        <f>IF(ISTEXT(INDEX('Abs Formation'!$B$4:$T$369,MATCH(KX$9*1,Tableau6[Date],0),MATCH(Tableau3[[#This Row],[Nom Prénom]],Tableau6[[#Headers],[Infirmière]:[Personne 19]],0)))=TRUE,"Form","")</f>
        <v/>
      </c>
      <c r="KY24" s="139" t="str">
        <f>IF(ISTEXT(INDEX('Abs Formation'!$B$4:$T$369,MATCH(KY$9*1,Tableau6[Date],0),MATCH(Tableau3[[#This Row],[Nom Prénom]],Tableau6[[#Headers],[Infirmière]:[Personne 19]],0)))=TRUE,"Form","")</f>
        <v/>
      </c>
      <c r="KZ24" s="139" t="str">
        <f>IF(ISTEXT(INDEX('Abs Formation'!$B$4:$T$369,MATCH(KZ$9*1,Tableau6[Date],0),MATCH(Tableau3[[#This Row],[Nom Prénom]],Tableau6[[#Headers],[Infirmière]:[Personne 19]],0)))=TRUE,"Form","")</f>
        <v/>
      </c>
      <c r="LA24" s="139" t="str">
        <f>IF(ISTEXT(INDEX('Abs Formation'!$B$4:$T$369,MATCH(LA$9*1,Tableau6[Date],0),MATCH(Tableau3[[#This Row],[Nom Prénom]],Tableau6[[#Headers],[Infirmière]:[Personne 19]],0)))=TRUE,"Form","")</f>
        <v/>
      </c>
      <c r="LB24" s="139" t="str">
        <f>IF(ISTEXT(INDEX('Abs Formation'!$B$4:$T$369,MATCH(LB$9*1,Tableau6[Date],0),MATCH(Tableau3[[#This Row],[Nom Prénom]],Tableau6[[#Headers],[Infirmière]:[Personne 19]],0)))=TRUE,"Form","")</f>
        <v/>
      </c>
      <c r="LC24" s="139" t="str">
        <f>IF(ISTEXT(INDEX('Abs Formation'!$B$4:$T$369,MATCH(LC$9*1,Tableau6[Date],0),MATCH(Tableau3[[#This Row],[Nom Prénom]],Tableau6[[#Headers],[Infirmière]:[Personne 19]],0)))=TRUE,"Form","")</f>
        <v/>
      </c>
      <c r="LD24" s="139" t="str">
        <f>IF(ISTEXT(INDEX('Abs Formation'!$B$4:$T$369,MATCH(LD$9*1,Tableau6[Date],0),MATCH(Tableau3[[#This Row],[Nom Prénom]],Tableau6[[#Headers],[Infirmière]:[Personne 19]],0)))=TRUE,"Form","")</f>
        <v/>
      </c>
      <c r="LE24" s="139" t="str">
        <f>IF(ISTEXT(INDEX('Abs Formation'!$B$4:$T$369,MATCH(LE$9*1,Tableau6[Date],0),MATCH(Tableau3[[#This Row],[Nom Prénom]],Tableau6[[#Headers],[Infirmière]:[Personne 19]],0)))=TRUE,"Form","")</f>
        <v/>
      </c>
      <c r="LF24" s="139" t="str">
        <f>IF(ISTEXT(INDEX('Abs Formation'!$B$4:$T$369,MATCH(LF$9*1,Tableau6[Date],0),MATCH(Tableau3[[#This Row],[Nom Prénom]],Tableau6[[#Headers],[Infirmière]:[Personne 19]],0)))=TRUE,"Form","")</f>
        <v/>
      </c>
      <c r="LG24" s="139" t="str">
        <f>IF(ISTEXT(INDEX('Abs Formation'!$B$4:$T$369,MATCH(LG$9*1,Tableau6[Date],0),MATCH(Tableau3[[#This Row],[Nom Prénom]],Tableau6[[#Headers],[Infirmière]:[Personne 19]],0)))=TRUE,"Form","")</f>
        <v/>
      </c>
      <c r="LH24" s="140" t="str">
        <f>IF(ISTEXT(INDEX('Abs Formation'!$B$4:$T$369,MATCH(LH$9*1,Tableau6[Date],0),MATCH(Tableau3[[#This Row],[Nom Prénom]],Tableau6[[#Headers],[Infirmière]:[Personne 19]],0)))=TRUE,"Form","")</f>
        <v/>
      </c>
      <c r="LI24" s="140" t="str">
        <f>IF(ISTEXT(INDEX('Abs Formation'!$B$4:$T$369,MATCH(LI$9*1,Tableau6[Date],0),MATCH(Tableau3[[#This Row],[Nom Prénom]],Tableau6[[#Headers],[Infirmière]:[Personne 19]],0)))=TRUE,"Form","")</f>
        <v/>
      </c>
      <c r="LJ24" s="140" t="str">
        <f>IF(ISTEXT(INDEX('Abs Formation'!$B$4:$T$369,MATCH(LJ$9*1,Tableau6[Date],0),MATCH(Tableau3[[#This Row],[Nom Prénom]],Tableau6[[#Headers],[Infirmière]:[Personne 19]],0)))=TRUE,"Form","")</f>
        <v/>
      </c>
      <c r="LK24" s="140" t="str">
        <f>IF(ISTEXT(INDEX('Abs Formation'!$B$4:$T$369,MATCH(LK$9*1,Tableau6[Date],0),MATCH(Tableau3[[#This Row],[Nom Prénom]],Tableau6[[#Headers],[Infirmière]:[Personne 19]],0)))=TRUE,"Form","")</f>
        <v/>
      </c>
      <c r="LL24" s="140" t="str">
        <f>IF(ISTEXT(INDEX('Abs Formation'!$B$4:$T$369,MATCH(LL$9*1,Tableau6[Date],0),MATCH(Tableau3[[#This Row],[Nom Prénom]],Tableau6[[#Headers],[Infirmière]:[Personne 19]],0)))=TRUE,"Form","")</f>
        <v/>
      </c>
      <c r="LM24" s="140" t="str">
        <f>IF(ISTEXT(INDEX('Abs Formation'!$B$4:$T$369,MATCH(LM$9*1,Tableau6[Date],0),MATCH(Tableau3[[#This Row],[Nom Prénom]],Tableau6[[#Headers],[Infirmière]:[Personne 19]],0)))=TRUE,"Form","")</f>
        <v/>
      </c>
      <c r="LN24" s="140" t="str">
        <f>IF(ISTEXT(INDEX('Abs Formation'!$B$4:$T$369,MATCH(LN$9*1,Tableau6[Date],0),MATCH(Tableau3[[#This Row],[Nom Prénom]],Tableau6[[#Headers],[Infirmière]:[Personne 19]],0)))=TRUE,"Form","")</f>
        <v/>
      </c>
      <c r="LO24" s="140" t="str">
        <f>IF(ISTEXT(INDEX('Abs Formation'!$B$4:$T$369,MATCH(LO$9*1,Tableau6[Date],0),MATCH(Tableau3[[#This Row],[Nom Prénom]],Tableau6[[#Headers],[Infirmière]:[Personne 19]],0)))=TRUE,"Form","")</f>
        <v/>
      </c>
      <c r="LP24" s="140" t="str">
        <f>IF(ISTEXT(INDEX('Abs Formation'!$B$4:$T$369,MATCH(LP$9*1,Tableau6[Date],0),MATCH(Tableau3[[#This Row],[Nom Prénom]],Tableau6[[#Headers],[Infirmière]:[Personne 19]],0)))=TRUE,"Form","")</f>
        <v/>
      </c>
      <c r="LQ24" s="140" t="str">
        <f>IF(ISTEXT(INDEX('Abs Formation'!$B$4:$T$369,MATCH(LQ$9*1,Tableau6[Date],0),MATCH(Tableau3[[#This Row],[Nom Prénom]],Tableau6[[#Headers],[Infirmière]:[Personne 19]],0)))=TRUE,"Form","")</f>
        <v/>
      </c>
      <c r="LR24" s="140" t="str">
        <f>IF(ISTEXT(INDEX('Abs Formation'!$B$4:$T$369,MATCH(LR$9*1,Tableau6[Date],0),MATCH(Tableau3[[#This Row],[Nom Prénom]],Tableau6[[#Headers],[Infirmière]:[Personne 19]],0)))=TRUE,"Form","")</f>
        <v/>
      </c>
      <c r="LS24" s="140" t="str">
        <f>IF(ISTEXT(INDEX('Abs Formation'!$B$4:$T$369,MATCH(LS$9*1,Tableau6[Date],0),MATCH(Tableau3[[#This Row],[Nom Prénom]],Tableau6[[#Headers],[Infirmière]:[Personne 19]],0)))=TRUE,"Form","")</f>
        <v/>
      </c>
      <c r="LT24" s="140" t="str">
        <f>IF(ISTEXT(INDEX('Abs Formation'!$B$4:$T$369,MATCH(LT$9*1,Tableau6[Date],0),MATCH(Tableau3[[#This Row],[Nom Prénom]],Tableau6[[#Headers],[Infirmière]:[Personne 19]],0)))=TRUE,"Form","")</f>
        <v/>
      </c>
      <c r="LU24" s="140" t="str">
        <f>IF(ISTEXT(INDEX('Abs Formation'!$B$4:$T$369,MATCH(LU$9*1,Tableau6[Date],0),MATCH(Tableau3[[#This Row],[Nom Prénom]],Tableau6[[#Headers],[Infirmière]:[Personne 19]],0)))=TRUE,"Form","")</f>
        <v/>
      </c>
      <c r="LV24" s="140" t="str">
        <f>IF(ISTEXT(INDEX('Abs Formation'!$B$4:$T$369,MATCH(LV$9*1,Tableau6[Date],0),MATCH(Tableau3[[#This Row],[Nom Prénom]],Tableau6[[#Headers],[Infirmière]:[Personne 19]],0)))=TRUE,"Form","")</f>
        <v/>
      </c>
      <c r="LW24" s="140" t="str">
        <f>IF(ISTEXT(INDEX('Abs Formation'!$B$4:$T$369,MATCH(LW$9*1,Tableau6[Date],0),MATCH(Tableau3[[#This Row],[Nom Prénom]],Tableau6[[#Headers],[Infirmière]:[Personne 19]],0)))=TRUE,"Form","")</f>
        <v/>
      </c>
      <c r="LX24" s="140" t="str">
        <f>IF(ISTEXT(INDEX('Abs Formation'!$B$4:$T$369,MATCH(LX$9*1,Tableau6[Date],0),MATCH(Tableau3[[#This Row],[Nom Prénom]],Tableau6[[#Headers],[Infirmière]:[Personne 19]],0)))=TRUE,"Form","")</f>
        <v/>
      </c>
      <c r="LY24" s="140" t="str">
        <f>IF(ISTEXT(INDEX('Abs Formation'!$B$4:$T$369,MATCH(LY$9*1,Tableau6[Date],0),MATCH(Tableau3[[#This Row],[Nom Prénom]],Tableau6[[#Headers],[Infirmière]:[Personne 19]],0)))=TRUE,"Form","")</f>
        <v/>
      </c>
      <c r="LZ24" s="140" t="str">
        <f>IF(ISTEXT(INDEX('Abs Formation'!$B$4:$T$369,MATCH(LZ$9*1,Tableau6[Date],0),MATCH(Tableau3[[#This Row],[Nom Prénom]],Tableau6[[#Headers],[Infirmière]:[Personne 19]],0)))=TRUE,"Form","")</f>
        <v/>
      </c>
      <c r="MA24" s="140" t="str">
        <f>IF(ISTEXT(INDEX('Abs Formation'!$B$4:$T$369,MATCH(MA$9*1,Tableau6[Date],0),MATCH(Tableau3[[#This Row],[Nom Prénom]],Tableau6[[#Headers],[Infirmière]:[Personne 19]],0)))=TRUE,"Form","")</f>
        <v/>
      </c>
      <c r="MB24" s="140" t="str">
        <f>IF(ISTEXT(INDEX('Abs Formation'!$B$4:$T$369,MATCH(MB$9*1,Tableau6[Date],0),MATCH(Tableau3[[#This Row],[Nom Prénom]],Tableau6[[#Headers],[Infirmière]:[Personne 19]],0)))=TRUE,"Form","")</f>
        <v/>
      </c>
      <c r="MC24" s="140" t="str">
        <f>IF(ISTEXT(INDEX('Abs Formation'!$B$4:$T$369,MATCH(MC$9*1,Tableau6[Date],0),MATCH(Tableau3[[#This Row],[Nom Prénom]],Tableau6[[#Headers],[Infirmière]:[Personne 19]],0)))=TRUE,"Form","")</f>
        <v/>
      </c>
      <c r="MD24" s="140" t="str">
        <f>IF(ISTEXT(INDEX('Abs Formation'!$B$4:$T$369,MATCH(MD$9*1,Tableau6[Date],0),MATCH(Tableau3[[#This Row],[Nom Prénom]],Tableau6[[#Headers],[Infirmière]:[Personne 19]],0)))=TRUE,"Form","")</f>
        <v/>
      </c>
      <c r="ME24" s="140" t="str">
        <f>IF(ISTEXT(INDEX('Abs Formation'!$B$4:$T$369,MATCH(ME$9*1,Tableau6[Date],0),MATCH(Tableau3[[#This Row],[Nom Prénom]],Tableau6[[#Headers],[Infirmière]:[Personne 19]],0)))=TRUE,"Form","")</f>
        <v/>
      </c>
      <c r="MF24" s="140" t="str">
        <f>IF(ISTEXT(INDEX('Abs Formation'!$B$4:$T$369,MATCH(MF$9*1,Tableau6[Date],0),MATCH(Tableau3[[#This Row],[Nom Prénom]],Tableau6[[#Headers],[Infirmière]:[Personne 19]],0)))=TRUE,"Form","")</f>
        <v/>
      </c>
      <c r="MG24" s="140" t="str">
        <f>IF(ISTEXT(INDEX('Abs Formation'!$B$4:$T$369,MATCH(MG$9*1,Tableau6[Date],0),MATCH(Tableau3[[#This Row],[Nom Prénom]],Tableau6[[#Headers],[Infirmière]:[Personne 19]],0)))=TRUE,"Form","")</f>
        <v/>
      </c>
      <c r="MH24" s="140" t="str">
        <f>IF(ISTEXT(INDEX('Abs Formation'!$B$4:$T$369,MATCH(MH$9*1,Tableau6[Date],0),MATCH(Tableau3[[#This Row],[Nom Prénom]],Tableau6[[#Headers],[Infirmière]:[Personne 19]],0)))=TRUE,"Form","")</f>
        <v/>
      </c>
      <c r="MI24" s="140" t="str">
        <f>IF(ISTEXT(INDEX('Abs Formation'!$B$4:$T$369,MATCH(MI$9*1,Tableau6[Date],0),MATCH(Tableau3[[#This Row],[Nom Prénom]],Tableau6[[#Headers],[Infirmière]:[Personne 19]],0)))=TRUE,"Form","")</f>
        <v/>
      </c>
      <c r="MJ24" s="140" t="str">
        <f>IF(ISTEXT(INDEX('Abs Formation'!$B$4:$T$369,MATCH(MJ$9*1,Tableau6[Date],0),MATCH(Tableau3[[#This Row],[Nom Prénom]],Tableau6[[#Headers],[Infirmière]:[Personne 19]],0)))=TRUE,"Form","")</f>
        <v/>
      </c>
      <c r="MK24" s="140" t="str">
        <f>IF(ISTEXT(INDEX('Abs Formation'!$B$4:$T$369,MATCH(MK$9*1,Tableau6[Date],0),MATCH(Tableau3[[#This Row],[Nom Prénom]],Tableau6[[#Headers],[Infirmière]:[Personne 19]],0)))=TRUE,"Form","")</f>
        <v/>
      </c>
      <c r="ML24" s="141" t="str">
        <f>IF(ISTEXT(INDEX('Abs Formation'!$B$4:$T$369,MATCH(ML$9*1,Tableau6[Date],0),MATCH(Tableau3[[#This Row],[Nom Prénom]],Tableau6[[#Headers],[Infirmière]:[Personne 19]],0)))=TRUE,"Form","")</f>
        <v/>
      </c>
      <c r="MM24" s="141" t="str">
        <f>IF(ISTEXT(INDEX('Abs Formation'!$B$4:$T$369,MATCH(MM$9*1,Tableau6[Date],0),MATCH(Tableau3[[#This Row],[Nom Prénom]],Tableau6[[#Headers],[Infirmière]:[Personne 19]],0)))=TRUE,"Form","")</f>
        <v/>
      </c>
      <c r="MN24" s="141" t="str">
        <f>IF(ISTEXT(INDEX('Abs Formation'!$B$4:$T$369,MATCH(MN$9*1,Tableau6[Date],0),MATCH(Tableau3[[#This Row],[Nom Prénom]],Tableau6[[#Headers],[Infirmière]:[Personne 19]],0)))=TRUE,"Form","")</f>
        <v/>
      </c>
      <c r="MO24" s="141" t="str">
        <f>IF(ISTEXT(INDEX('Abs Formation'!$B$4:$T$369,MATCH(MO$9*1,Tableau6[Date],0),MATCH(Tableau3[[#This Row],[Nom Prénom]],Tableau6[[#Headers],[Infirmière]:[Personne 19]],0)))=TRUE,"Form","")</f>
        <v/>
      </c>
      <c r="MP24" s="141" t="str">
        <f>IF(ISTEXT(INDEX('Abs Formation'!$B$4:$T$369,MATCH(MP$9*1,Tableau6[Date],0),MATCH(Tableau3[[#This Row],[Nom Prénom]],Tableau6[[#Headers],[Infirmière]:[Personne 19]],0)))=TRUE,"Form","")</f>
        <v/>
      </c>
      <c r="MQ24" s="141" t="str">
        <f>IF(ISTEXT(INDEX('Abs Formation'!$B$4:$T$369,MATCH(MQ$9*1,Tableau6[Date],0),MATCH(Tableau3[[#This Row],[Nom Prénom]],Tableau6[[#Headers],[Infirmière]:[Personne 19]],0)))=TRUE,"Form","")</f>
        <v/>
      </c>
      <c r="MR24" s="141" t="str">
        <f>IF(ISTEXT(INDEX('Abs Formation'!$B$4:$T$369,MATCH(MR$9*1,Tableau6[Date],0),MATCH(Tableau3[[#This Row],[Nom Prénom]],Tableau6[[#Headers],[Infirmière]:[Personne 19]],0)))=TRUE,"Form","")</f>
        <v/>
      </c>
      <c r="MS24" s="141" t="str">
        <f>IF(ISTEXT(INDEX('Abs Formation'!$B$4:$T$369,MATCH(MS$9*1,Tableau6[Date],0),MATCH(Tableau3[[#This Row],[Nom Prénom]],Tableau6[[#Headers],[Infirmière]:[Personne 19]],0)))=TRUE,"Form","")</f>
        <v/>
      </c>
      <c r="MT24" s="141" t="str">
        <f>IF(ISTEXT(INDEX('Abs Formation'!$B$4:$T$369,MATCH(MT$9*1,Tableau6[Date],0),MATCH(Tableau3[[#This Row],[Nom Prénom]],Tableau6[[#Headers],[Infirmière]:[Personne 19]],0)))=TRUE,"Form","")</f>
        <v/>
      </c>
      <c r="MU24" s="141" t="str">
        <f>IF(ISTEXT(INDEX('Abs Formation'!$B$4:$T$369,MATCH(MU$9*1,Tableau6[Date],0),MATCH(Tableau3[[#This Row],[Nom Prénom]],Tableau6[[#Headers],[Infirmière]:[Personne 19]],0)))=TRUE,"Form","")</f>
        <v/>
      </c>
      <c r="MV24" s="141" t="str">
        <f>IF(ISTEXT(INDEX('Abs Formation'!$B$4:$T$369,MATCH(MV$9*1,Tableau6[Date],0),MATCH(Tableau3[[#This Row],[Nom Prénom]],Tableau6[[#Headers],[Infirmière]:[Personne 19]],0)))=TRUE,"Form","")</f>
        <v/>
      </c>
      <c r="MW24" s="141" t="str">
        <f>IF(ISTEXT(INDEX('Abs Formation'!$B$4:$T$369,MATCH(MW$9*1,Tableau6[Date],0),MATCH(Tableau3[[#This Row],[Nom Prénom]],Tableau6[[#Headers],[Infirmière]:[Personne 19]],0)))=TRUE,"Form","")</f>
        <v/>
      </c>
      <c r="MX24" s="141" t="str">
        <f>IF(ISTEXT(INDEX('Abs Formation'!$B$4:$T$369,MATCH(MX$9*1,Tableau6[Date],0),MATCH(Tableau3[[#This Row],[Nom Prénom]],Tableau6[[#Headers],[Infirmière]:[Personne 19]],0)))=TRUE,"Form","")</f>
        <v/>
      </c>
      <c r="MY24" s="141" t="str">
        <f>IF(ISTEXT(INDEX('Abs Formation'!$B$4:$T$369,MATCH(MY$9*1,Tableau6[Date],0),MATCH(Tableau3[[#This Row],[Nom Prénom]],Tableau6[[#Headers],[Infirmière]:[Personne 19]],0)))=TRUE,"Form","")</f>
        <v/>
      </c>
      <c r="MZ24" s="141" t="str">
        <f>IF(ISTEXT(INDEX('Abs Formation'!$B$4:$T$369,MATCH(MZ$9*1,Tableau6[Date],0),MATCH(Tableau3[[#This Row],[Nom Prénom]],Tableau6[[#Headers],[Infirmière]:[Personne 19]],0)))=TRUE,"Form","")</f>
        <v/>
      </c>
      <c r="NA24" s="141" t="str">
        <f>IF(ISTEXT(INDEX('Abs Formation'!$B$4:$T$369,MATCH(NA$9*1,Tableau6[Date],0),MATCH(Tableau3[[#This Row],[Nom Prénom]],Tableau6[[#Headers],[Infirmière]:[Personne 19]],0)))=TRUE,"Form","")</f>
        <v/>
      </c>
      <c r="NB24" s="141" t="str">
        <f>IF(ISTEXT(INDEX('Abs Formation'!$B$4:$T$369,MATCH(NB$9*1,Tableau6[Date],0),MATCH(Tableau3[[#This Row],[Nom Prénom]],Tableau6[[#Headers],[Infirmière]:[Personne 19]],0)))=TRUE,"Form","")</f>
        <v/>
      </c>
      <c r="NC24" s="141" t="str">
        <f>IF(ISTEXT(INDEX('Abs Formation'!$B$4:$T$369,MATCH(NC$9*1,Tableau6[Date],0),MATCH(Tableau3[[#This Row],[Nom Prénom]],Tableau6[[#Headers],[Infirmière]:[Personne 19]],0)))=TRUE,"Form","")</f>
        <v/>
      </c>
      <c r="ND24" s="141" t="str">
        <f>IF(ISTEXT(INDEX('Abs Formation'!$B$4:$T$369,MATCH(ND$9*1,Tableau6[Date],0),MATCH(Tableau3[[#This Row],[Nom Prénom]],Tableau6[[#Headers],[Infirmière]:[Personne 19]],0)))=TRUE,"Form","")</f>
        <v/>
      </c>
      <c r="NE24" s="141" t="str">
        <f>IF(ISTEXT(INDEX('Abs Formation'!$B$4:$T$369,MATCH(NE$9*1,Tableau6[Date],0),MATCH(Tableau3[[#This Row],[Nom Prénom]],Tableau6[[#Headers],[Infirmière]:[Personne 19]],0)))=TRUE,"Form","")</f>
        <v/>
      </c>
      <c r="NF24" s="141" t="str">
        <f>IF(ISTEXT(INDEX('Abs Formation'!$B$4:$T$369,MATCH(NF$9*1,Tableau6[Date],0),MATCH(Tableau3[[#This Row],[Nom Prénom]],Tableau6[[#Headers],[Infirmière]:[Personne 19]],0)))=TRUE,"Form","")</f>
        <v/>
      </c>
      <c r="NG24" s="141" t="str">
        <f>IF(ISTEXT(INDEX('Abs Formation'!$B$4:$T$369,MATCH(NG$9*1,Tableau6[Date],0),MATCH(Tableau3[[#This Row],[Nom Prénom]],Tableau6[[#Headers],[Infirmière]:[Personne 19]],0)))=TRUE,"Form","")</f>
        <v/>
      </c>
      <c r="NH24" s="141" t="str">
        <f>IF(ISTEXT(INDEX('Abs Formation'!$B$4:$T$369,MATCH(NH$9*1,Tableau6[Date],0),MATCH(Tableau3[[#This Row],[Nom Prénom]],Tableau6[[#Headers],[Infirmière]:[Personne 19]],0)))=TRUE,"Form","")</f>
        <v/>
      </c>
      <c r="NI24" s="141" t="str">
        <f>IF(ISTEXT(INDEX('Abs Formation'!$B$4:$T$369,MATCH(NI$9*1,Tableau6[Date],0),MATCH(Tableau3[[#This Row],[Nom Prénom]],Tableau6[[#Headers],[Infirmière]:[Personne 19]],0)))=TRUE,"Form","")</f>
        <v/>
      </c>
      <c r="NJ24" s="141" t="str">
        <f>IF(ISTEXT(INDEX('Abs Formation'!$B$4:$T$369,MATCH(NJ$9*1,Tableau6[Date],0),MATCH(Tableau3[[#This Row],[Nom Prénom]],Tableau6[[#Headers],[Infirmière]:[Personne 19]],0)))=TRUE,"Form","")</f>
        <v/>
      </c>
      <c r="NK24" s="141" t="str">
        <f>IF(ISTEXT(INDEX('Abs Formation'!$B$4:$T$369,MATCH(NK$9*1,Tableau6[Date],0),MATCH(Tableau3[[#This Row],[Nom Prénom]],Tableau6[[#Headers],[Infirmière]:[Personne 19]],0)))=TRUE,"Form","")</f>
        <v/>
      </c>
      <c r="NL24" s="141" t="str">
        <f>IF(ISTEXT(INDEX('Abs Formation'!$B$4:$T$369,MATCH(NL$9*1,Tableau6[Date],0),MATCH(Tableau3[[#This Row],[Nom Prénom]],Tableau6[[#Headers],[Infirmière]:[Personne 19]],0)))=TRUE,"Form","")</f>
        <v/>
      </c>
      <c r="NM24" s="141" t="str">
        <f>IF(ISTEXT(INDEX('Abs Formation'!$B$4:$T$369,MATCH(NM$9*1,Tableau6[Date],0),MATCH(Tableau3[[#This Row],[Nom Prénom]],Tableau6[[#Headers],[Infirmière]:[Personne 19]],0)))=TRUE,"Form","")</f>
        <v/>
      </c>
      <c r="NN24" s="141" t="str">
        <f>IF(ISTEXT(INDEX('Abs Formation'!$B$4:$T$369,MATCH(NN$9*1,Tableau6[Date],0),MATCH(Tableau3[[#This Row],[Nom Prénom]],Tableau6[[#Headers],[Infirmière]:[Personne 19]],0)))=TRUE,"Form","")</f>
        <v/>
      </c>
      <c r="NO24" s="141" t="str">
        <f>IF(ISTEXT(INDEX('Abs Formation'!$B$4:$T$369,MATCH(NO$9*1,Tableau6[Date],0),MATCH(Tableau3[[#This Row],[Nom Prénom]],Tableau6[[#Headers],[Infirmière]:[Personne 19]],0)))=TRUE,"Form","")</f>
        <v/>
      </c>
      <c r="NP24" s="145" t="str">
        <f>IF(ISTEXT(INDEX('Abs Formation'!$B$4:$T$369,MATCH(NP$9*1,Tableau6[Date],0),MATCH(Tableau3[[#This Row],[Nom Prénom]],Tableau6[[#Headers],[Infirmière]:[Personne 19]],0)))=TRUE,"Form","")</f>
        <v/>
      </c>
    </row>
    <row r="25" spans="1:380" ht="27" customHeight="1" x14ac:dyDescent="0.2">
      <c r="A25" s="353" t="s">
        <v>139</v>
      </c>
      <c r="B25" s="354"/>
      <c r="C25" s="354"/>
      <c r="D25" s="354"/>
      <c r="E25" s="354"/>
      <c r="F25" s="354"/>
      <c r="G25" s="354"/>
      <c r="H25" s="354"/>
      <c r="I25" s="354"/>
      <c r="J25" s="354"/>
      <c r="K25" s="354"/>
      <c r="L25" s="354"/>
      <c r="M25" s="354"/>
      <c r="N25" s="149"/>
      <c r="O25" s="150"/>
      <c r="P25" s="131" t="str">
        <f>IF(ISTEXT(INDEX('Abs Formation'!$B$4:$T$369,MATCH(P$9*1,Tableau6[Date],0),MATCH(Tableau3[[#This Row],[Nom Prénom]],Tableau6[[#Headers],[Infirmière]:[Personne 19]],0)))=TRUE,"Form","")</f>
        <v/>
      </c>
      <c r="Q25" s="131" t="str">
        <f>IF(ISTEXT(INDEX('Abs Formation'!$B$4:$T$369,MATCH(Q$9*1,Tableau6[Date],0),MATCH(Tableau3[[#This Row],[Nom Prénom]],Tableau6[[#Headers],[Infirmière]:[Personne 19]],0)))=TRUE,"Form","")</f>
        <v/>
      </c>
      <c r="R25" s="131" t="str">
        <f>IF(ISTEXT(INDEX('Abs Formation'!$B$4:$T$369,MATCH(R$9*1,Tableau6[Date],0),MATCH(Tableau3[[#This Row],[Nom Prénom]],Tableau6[[#Headers],[Infirmière]:[Personne 19]],0)))=TRUE,"Form","")</f>
        <v/>
      </c>
      <c r="S25" s="131" t="str">
        <f>IF(ISTEXT(INDEX('Abs Formation'!$B$4:$T$369,MATCH(S$9*1,Tableau6[Date],0),MATCH(Tableau3[[#This Row],[Nom Prénom]],Tableau6[[#Headers],[Infirmière]:[Personne 19]],0)))=TRUE,"Form","")</f>
        <v/>
      </c>
      <c r="T25" s="131" t="str">
        <f>IF(ISTEXT(INDEX('Abs Formation'!$B$4:$T$369,MATCH(T$9*1,Tableau6[Date],0),MATCH(Tableau3[[#This Row],[Nom Prénom]],Tableau6[[#Headers],[Infirmière]:[Personne 19]],0)))=TRUE,"Form","")</f>
        <v/>
      </c>
      <c r="U25" s="131" t="str">
        <f>IF(ISTEXT(INDEX('Abs Formation'!$B$4:$T$369,MATCH(U$9*1,Tableau6[Date],0),MATCH(Tableau3[[#This Row],[Nom Prénom]],Tableau6[[#Headers],[Infirmière]:[Personne 19]],0)))=TRUE,"Form","")</f>
        <v/>
      </c>
      <c r="V25" s="131" t="str">
        <f>IF(ISTEXT(INDEX('Abs Formation'!$B$4:$T$369,MATCH(V$9*1,Tableau6[Date],0),MATCH(Tableau3[[#This Row],[Nom Prénom]],Tableau6[[#Headers],[Infirmière]:[Personne 19]],0)))=TRUE,"Form","")</f>
        <v/>
      </c>
      <c r="W25" s="131" t="str">
        <f>IF(ISTEXT(INDEX('Abs Formation'!$B$4:$T$369,MATCH(W$9*1,Tableau6[Date],0),MATCH(Tableau3[[#This Row],[Nom Prénom]],Tableau6[[#Headers],[Infirmière]:[Personne 19]],0)))=TRUE,"Form","")</f>
        <v/>
      </c>
      <c r="X25" s="131" t="str">
        <f>IF(ISTEXT(INDEX('Abs Formation'!$B$4:$T$369,MATCH(X$9*1,Tableau6[Date],0),MATCH(Tableau3[[#This Row],[Nom Prénom]],Tableau6[[#Headers],[Infirmière]:[Personne 19]],0)))=TRUE,"Form","")</f>
        <v/>
      </c>
      <c r="Y25" s="131" t="str">
        <f>IF(ISTEXT(INDEX('Abs Formation'!$B$4:$T$369,MATCH(Y$9*1,Tableau6[Date],0),MATCH(Tableau3[[#This Row],[Nom Prénom]],Tableau6[[#Headers],[Infirmière]:[Personne 19]],0)))=TRUE,"Form","")</f>
        <v/>
      </c>
      <c r="Z25" s="131" t="str">
        <f>IF(ISTEXT(INDEX('Abs Formation'!$B$4:$T$369,MATCH(Z$9*1,Tableau6[Date],0),MATCH(Tableau3[[#This Row],[Nom Prénom]],Tableau6[[#Headers],[Infirmière]:[Personne 19]],0)))=TRUE,"Form","")</f>
        <v/>
      </c>
      <c r="AA25" s="131" t="str">
        <f>IF(ISTEXT(INDEX('Abs Formation'!$B$4:$T$369,MATCH(AA$9*1,Tableau6[Date],0),MATCH(Tableau3[[#This Row],[Nom Prénom]],Tableau6[[#Headers],[Infirmière]:[Personne 19]],0)))=TRUE,"Form","")</f>
        <v/>
      </c>
      <c r="AB25" s="131" t="str">
        <f>IF(ISTEXT(INDEX('Abs Formation'!$B$4:$T$369,MATCH(AB$9*1,Tableau6[Date],0),MATCH(Tableau3[[#This Row],[Nom Prénom]],Tableau6[[#Headers],[Infirmière]:[Personne 19]],0)))=TRUE,"Form","")</f>
        <v/>
      </c>
      <c r="AC25" s="131" t="str">
        <f>IF(ISTEXT(INDEX('Abs Formation'!$B$4:$T$369,MATCH(AC$9*1,Tableau6[Date],0),MATCH(Tableau3[[#This Row],[Nom Prénom]],Tableau6[[#Headers],[Infirmière]:[Personne 19]],0)))=TRUE,"Form","")</f>
        <v/>
      </c>
      <c r="AD25" s="131" t="str">
        <f>IF(ISTEXT(INDEX('Abs Formation'!$B$4:$T$369,MATCH(AD$9*1,Tableau6[Date],0),MATCH(Tableau3[[#This Row],[Nom Prénom]],Tableau6[[#Headers],[Infirmière]:[Personne 19]],0)))=TRUE,"Form","")</f>
        <v/>
      </c>
      <c r="AE25" s="131" t="str">
        <f>IF(ISTEXT(INDEX('Abs Formation'!$B$4:$T$369,MATCH(AE$9*1,Tableau6[Date],0),MATCH(Tableau3[[#This Row],[Nom Prénom]],Tableau6[[#Headers],[Infirmière]:[Personne 19]],0)))=TRUE,"Form","")</f>
        <v/>
      </c>
      <c r="AF25" s="131" t="str">
        <f>IF(ISTEXT(INDEX('Abs Formation'!$B$4:$T$369,MATCH(AF$9*1,Tableau6[Date],0),MATCH(Tableau3[[#This Row],[Nom Prénom]],Tableau6[[#Headers],[Infirmière]:[Personne 19]],0)))=TRUE,"Form","")</f>
        <v/>
      </c>
      <c r="AG25" s="131" t="str">
        <f>IF(ISTEXT(INDEX('Abs Formation'!$B$4:$T$369,MATCH(AG$9*1,Tableau6[Date],0),MATCH(Tableau3[[#This Row],[Nom Prénom]],Tableau6[[#Headers],[Infirmière]:[Personne 19]],0)))=TRUE,"Form","")</f>
        <v/>
      </c>
      <c r="AH25" s="131" t="str">
        <f>IF(ISTEXT(INDEX('Abs Formation'!$B$4:$T$369,MATCH(AH$9*1,Tableau6[Date],0),MATCH(Tableau3[[#This Row],[Nom Prénom]],Tableau6[[#Headers],[Infirmière]:[Personne 19]],0)))=TRUE,"Form","")</f>
        <v/>
      </c>
      <c r="AI25" s="131" t="str">
        <f>IF(ISTEXT(INDEX('Abs Formation'!$B$4:$T$369,MATCH(AI$9*1,Tableau6[Date],0),MATCH(Tableau3[[#This Row],[Nom Prénom]],Tableau6[[#Headers],[Infirmière]:[Personne 19]],0)))=TRUE,"Form","")</f>
        <v/>
      </c>
      <c r="AJ25" s="131" t="str">
        <f>IF(ISTEXT(INDEX('Abs Formation'!$B$4:$T$369,MATCH(AJ$9*1,Tableau6[Date],0),MATCH(Tableau3[[#This Row],[Nom Prénom]],Tableau6[[#Headers],[Infirmière]:[Personne 19]],0)))=TRUE,"Form","")</f>
        <v/>
      </c>
      <c r="AK25" s="131" t="str">
        <f>IF(ISTEXT(INDEX('Abs Formation'!$B$4:$T$369,MATCH(AK$9*1,Tableau6[Date],0),MATCH(Tableau3[[#This Row],[Nom Prénom]],Tableau6[[#Headers],[Infirmière]:[Personne 19]],0)))=TRUE,"Form","")</f>
        <v/>
      </c>
      <c r="AL25" s="131" t="str">
        <f>IF(ISTEXT(INDEX('Abs Formation'!$B$4:$T$369,MATCH(AL$9*1,Tableau6[Date],0),MATCH(Tableau3[[#This Row],[Nom Prénom]],Tableau6[[#Headers],[Infirmière]:[Personne 19]],0)))=TRUE,"Form","")</f>
        <v/>
      </c>
      <c r="AM25" s="131" t="str">
        <f>IF(ISTEXT(INDEX('Abs Formation'!$B$4:$T$369,MATCH(AM$9*1,Tableau6[Date],0),MATCH(Tableau3[[#This Row],[Nom Prénom]],Tableau6[[#Headers],[Infirmière]:[Personne 19]],0)))=TRUE,"Form","")</f>
        <v/>
      </c>
      <c r="AN25" s="131" t="str">
        <f>IF(ISTEXT(INDEX('Abs Formation'!$B$4:$T$369,MATCH(AN$9*1,Tableau6[Date],0),MATCH(Tableau3[[#This Row],[Nom Prénom]],Tableau6[[#Headers],[Infirmière]:[Personne 19]],0)))=TRUE,"Form","")</f>
        <v/>
      </c>
      <c r="AO25" s="131" t="str">
        <f>IF(ISTEXT(INDEX('Abs Formation'!$B$4:$T$369,MATCH(AO$9*1,Tableau6[Date],0),MATCH(Tableau3[[#This Row],[Nom Prénom]],Tableau6[[#Headers],[Infirmière]:[Personne 19]],0)))=TRUE,"Form","")</f>
        <v/>
      </c>
      <c r="AP25" s="131" t="str">
        <f>IF(ISTEXT(INDEX('Abs Formation'!$B$4:$T$369,MATCH(AP$9*1,Tableau6[Date],0),MATCH(Tableau3[[#This Row],[Nom Prénom]],Tableau6[[#Headers],[Infirmière]:[Personne 19]],0)))=TRUE,"Form","")</f>
        <v/>
      </c>
      <c r="AQ25" s="131" t="str">
        <f>IF(ISTEXT(INDEX('Abs Formation'!$B$4:$T$369,MATCH(AQ$9*1,Tableau6[Date],0),MATCH(Tableau3[[#This Row],[Nom Prénom]],Tableau6[[#Headers],[Infirmière]:[Personne 19]],0)))=TRUE,"Form","")</f>
        <v/>
      </c>
      <c r="AR25" s="131" t="str">
        <f>IF(ISTEXT(INDEX('Abs Formation'!$B$4:$T$369,MATCH(AR$9*1,Tableau6[Date],0),MATCH(Tableau3[[#This Row],[Nom Prénom]],Tableau6[[#Headers],[Infirmière]:[Personne 19]],0)))=TRUE,"Form","")</f>
        <v/>
      </c>
      <c r="AS25" s="131" t="str">
        <f>IF(ISTEXT(INDEX('Abs Formation'!$B$4:$T$369,MATCH(AS$9*1,Tableau6[Date],0),MATCH(Tableau3[[#This Row],[Nom Prénom]],Tableau6[[#Headers],[Infirmière]:[Personne 19]],0)))=TRUE,"Form","")</f>
        <v/>
      </c>
      <c r="AT25" s="131" t="str">
        <f>IF(ISTEXT(INDEX('Abs Formation'!$B$4:$T$369,MATCH(AT$9*1,Tableau6[Date],0),MATCH(Tableau3[[#This Row],[Nom Prénom]],Tableau6[[#Headers],[Infirmière]:[Personne 19]],0)))=TRUE,"Form","")</f>
        <v/>
      </c>
      <c r="AU25" s="132" t="str">
        <f>IF(ISTEXT(INDEX('Abs Formation'!$B$4:$T$369,MATCH(AU$9*1,Tableau6[Date],0),MATCH(Tableau3[[#This Row],[Nom Prénom]],Tableau6[[#Headers],[Infirmière]:[Personne 19]],0)))=TRUE,"Form","")</f>
        <v/>
      </c>
      <c r="AV25" s="132" t="str">
        <f>IF(ISTEXT(INDEX('Abs Formation'!$B$4:$T$369,MATCH(AV$9*1,Tableau6[Date],0),MATCH(Tableau3[[#This Row],[Nom Prénom]],Tableau6[[#Headers],[Infirmière]:[Personne 19]],0)))=TRUE,"Form","")</f>
        <v/>
      </c>
      <c r="AW25" s="132" t="str">
        <f>IF(ISTEXT(INDEX('Abs Formation'!$B$4:$T$369,MATCH(AW$9*1,Tableau6[Date],0),MATCH(Tableau3[[#This Row],[Nom Prénom]],Tableau6[[#Headers],[Infirmière]:[Personne 19]],0)))=TRUE,"Form","")</f>
        <v/>
      </c>
      <c r="AX25" s="132" t="str">
        <f>IF(ISTEXT(INDEX('Abs Formation'!$B$4:$T$369,MATCH(AX$9*1,Tableau6[Date],0),MATCH(Tableau3[[#This Row],[Nom Prénom]],Tableau6[[#Headers],[Infirmière]:[Personne 19]],0)))=TRUE,"Form","")</f>
        <v/>
      </c>
      <c r="AY25" s="132" t="str">
        <f>IF(ISTEXT(INDEX('Abs Formation'!$B$4:$T$369,MATCH(AY$9*1,Tableau6[Date],0),MATCH(Tableau3[[#This Row],[Nom Prénom]],Tableau6[[#Headers],[Infirmière]:[Personne 19]],0)))=TRUE,"Form","")</f>
        <v/>
      </c>
      <c r="AZ25" s="132" t="str">
        <f>IF(ISTEXT(INDEX('Abs Formation'!$B$4:$T$369,MATCH(AZ$9*1,Tableau6[Date],0),MATCH(Tableau3[[#This Row],[Nom Prénom]],Tableau6[[#Headers],[Infirmière]:[Personne 19]],0)))=TRUE,"Form","")</f>
        <v/>
      </c>
      <c r="BA25" s="132" t="str">
        <f>IF(ISTEXT(INDEX('Abs Formation'!$B$4:$T$369,MATCH(BA$9*1,Tableau6[Date],0),MATCH(Tableau3[[#This Row],[Nom Prénom]],Tableau6[[#Headers],[Infirmière]:[Personne 19]],0)))=TRUE,"Form","")</f>
        <v/>
      </c>
      <c r="BB25" s="132" t="str">
        <f>IF(ISTEXT(INDEX('Abs Formation'!$B$4:$T$369,MATCH(BB$9*1,Tableau6[Date],0),MATCH(Tableau3[[#This Row],[Nom Prénom]],Tableau6[[#Headers],[Infirmière]:[Personne 19]],0)))=TRUE,"Form","")</f>
        <v/>
      </c>
      <c r="BC25" s="132" t="str">
        <f>IF(ISTEXT(INDEX('Abs Formation'!$B$4:$T$369,MATCH(BC$9*1,Tableau6[Date],0),MATCH(Tableau3[[#This Row],[Nom Prénom]],Tableau6[[#Headers],[Infirmière]:[Personne 19]],0)))=TRUE,"Form","")</f>
        <v/>
      </c>
      <c r="BD25" s="132" t="str">
        <f>IF(ISTEXT(INDEX('Abs Formation'!$B$4:$T$369,MATCH(BD$9*1,Tableau6[Date],0),MATCH(Tableau3[[#This Row],[Nom Prénom]],Tableau6[[#Headers],[Infirmière]:[Personne 19]],0)))=TRUE,"Form","")</f>
        <v/>
      </c>
      <c r="BE25" s="132" t="str">
        <f>IF(ISTEXT(INDEX('Abs Formation'!$B$4:$T$369,MATCH(BE$9*1,Tableau6[Date],0),MATCH(Tableau3[[#This Row],[Nom Prénom]],Tableau6[[#Headers],[Infirmière]:[Personne 19]],0)))=TRUE,"Form","")</f>
        <v/>
      </c>
      <c r="BF25" s="132" t="str">
        <f>IF(ISTEXT(INDEX('Abs Formation'!$B$4:$T$369,MATCH(BF$9*1,Tableau6[Date],0),MATCH(Tableau3[[#This Row],[Nom Prénom]],Tableau6[[#Headers],[Infirmière]:[Personne 19]],0)))=TRUE,"Form","")</f>
        <v/>
      </c>
      <c r="BG25" s="132" t="str">
        <f>IF(ISTEXT(INDEX('Abs Formation'!$B$4:$T$369,MATCH(BG$9*1,Tableau6[Date],0),MATCH(Tableau3[[#This Row],[Nom Prénom]],Tableau6[[#Headers],[Infirmière]:[Personne 19]],0)))=TRUE,"Form","")</f>
        <v/>
      </c>
      <c r="BH25" s="132" t="str">
        <f>IF(ISTEXT(INDEX('Abs Formation'!$B$4:$T$369,MATCH(BH$9*1,Tableau6[Date],0),MATCH(Tableau3[[#This Row],[Nom Prénom]],Tableau6[[#Headers],[Infirmière]:[Personne 19]],0)))=TRUE,"Form","")</f>
        <v/>
      </c>
      <c r="BI25" s="132" t="str">
        <f>IF(ISTEXT(INDEX('Abs Formation'!$B$4:$T$369,MATCH(BI$9*1,Tableau6[Date],0),MATCH(Tableau3[[#This Row],[Nom Prénom]],Tableau6[[#Headers],[Infirmière]:[Personne 19]],0)))=TRUE,"Form","")</f>
        <v/>
      </c>
      <c r="BJ25" s="132" t="str">
        <f>IF(ISTEXT(INDEX('Abs Formation'!$B$4:$T$369,MATCH(BJ$9*1,Tableau6[Date],0),MATCH(Tableau3[[#This Row],[Nom Prénom]],Tableau6[[#Headers],[Infirmière]:[Personne 19]],0)))=TRUE,"Form","")</f>
        <v/>
      </c>
      <c r="BK25" s="132" t="str">
        <f>IF(ISTEXT(INDEX('Abs Formation'!$B$4:$T$369,MATCH(BK$9*1,Tableau6[Date],0),MATCH(Tableau3[[#This Row],[Nom Prénom]],Tableau6[[#Headers],[Infirmière]:[Personne 19]],0)))=TRUE,"Form","")</f>
        <v/>
      </c>
      <c r="BL25" s="132" t="str">
        <f>IF(ISTEXT(INDEX('Abs Formation'!$B$4:$T$369,MATCH(BL$9*1,Tableau6[Date],0),MATCH(Tableau3[[#This Row],[Nom Prénom]],Tableau6[[#Headers],[Infirmière]:[Personne 19]],0)))=TRUE,"Form","")</f>
        <v/>
      </c>
      <c r="BM25" s="132" t="str">
        <f>IF(ISTEXT(INDEX('Abs Formation'!$B$4:$T$369,MATCH(BM$9*1,Tableau6[Date],0),MATCH(Tableau3[[#This Row],[Nom Prénom]],Tableau6[[#Headers],[Infirmière]:[Personne 19]],0)))=TRUE,"Form","")</f>
        <v/>
      </c>
      <c r="BN25" s="132" t="str">
        <f>IF(ISTEXT(INDEX('Abs Formation'!$B$4:$T$369,MATCH(BN$9*1,Tableau6[Date],0),MATCH(Tableau3[[#This Row],[Nom Prénom]],Tableau6[[#Headers],[Infirmière]:[Personne 19]],0)))=TRUE,"Form","")</f>
        <v/>
      </c>
      <c r="BO25" s="132" t="str">
        <f>IF(ISTEXT(INDEX('Abs Formation'!$B$4:$T$369,MATCH(BO$9*1,Tableau6[Date],0),MATCH(Tableau3[[#This Row],[Nom Prénom]],Tableau6[[#Headers],[Infirmière]:[Personne 19]],0)))=TRUE,"Form","")</f>
        <v/>
      </c>
      <c r="BP25" s="132" t="str">
        <f>IF(ISTEXT(INDEX('Abs Formation'!$B$4:$T$369,MATCH(BP$9*1,Tableau6[Date],0),MATCH(Tableau3[[#This Row],[Nom Prénom]],Tableau6[[#Headers],[Infirmière]:[Personne 19]],0)))=TRUE,"Form","")</f>
        <v/>
      </c>
      <c r="BQ25" s="132" t="str">
        <f>IF(ISTEXT(INDEX('Abs Formation'!$B$4:$T$369,MATCH(BQ$9*1,Tableau6[Date],0),MATCH(Tableau3[[#This Row],[Nom Prénom]],Tableau6[[#Headers],[Infirmière]:[Personne 19]],0)))=TRUE,"Form","")</f>
        <v/>
      </c>
      <c r="BR25" s="132" t="str">
        <f>IF(ISTEXT(INDEX('Abs Formation'!$B$4:$T$369,MATCH(BR$9*1,Tableau6[Date],0),MATCH(Tableau3[[#This Row],[Nom Prénom]],Tableau6[[#Headers],[Infirmière]:[Personne 19]],0)))=TRUE,"Form","")</f>
        <v/>
      </c>
      <c r="BS25" s="132" t="str">
        <f>IF(ISTEXT(INDEX('Abs Formation'!$B$4:$T$369,MATCH(BS$9*1,Tableau6[Date],0),MATCH(Tableau3[[#This Row],[Nom Prénom]],Tableau6[[#Headers],[Infirmière]:[Personne 19]],0)))=TRUE,"Form","")</f>
        <v/>
      </c>
      <c r="BT25" s="132" t="str">
        <f>IF(ISTEXT(INDEX('Abs Formation'!$B$4:$T$369,MATCH(BT$9*1,Tableau6[Date],0),MATCH(Tableau3[[#This Row],[Nom Prénom]],Tableau6[[#Headers],[Infirmière]:[Personne 19]],0)))=TRUE,"Form","")</f>
        <v/>
      </c>
      <c r="BU25" s="132" t="str">
        <f>IF(ISTEXT(INDEX('Abs Formation'!$B$4:$T$369,MATCH(BU$9*1,Tableau6[Date],0),MATCH(Tableau3[[#This Row],[Nom Prénom]],Tableau6[[#Headers],[Infirmière]:[Personne 19]],0)))=TRUE,"Form","")</f>
        <v/>
      </c>
      <c r="BV25" s="132" t="str">
        <f>IF(ISTEXT(INDEX('Abs Formation'!$B$4:$T$369,MATCH(BV$9*1,Tableau6[Date],0),MATCH(Tableau3[[#This Row],[Nom Prénom]],Tableau6[[#Headers],[Infirmière]:[Personne 19]],0)))=TRUE,"Form","")</f>
        <v/>
      </c>
      <c r="BW25" s="133" t="str">
        <f>IF(ISTEXT(INDEX('Abs Formation'!$B$4:$T$369,MATCH(BW$9*1,Tableau6[Date],0),MATCH(Tableau3[[#This Row],[Nom Prénom]],Tableau6[[#Headers],[Infirmière]:[Personne 19]],0)))=TRUE,"Form","")</f>
        <v/>
      </c>
      <c r="BX25" s="133" t="str">
        <f>IF(ISTEXT(INDEX('Abs Formation'!$B$4:$T$369,MATCH(BX$9*1,Tableau6[Date],0),MATCH(Tableau3[[#This Row],[Nom Prénom]],Tableau6[[#Headers],[Infirmière]:[Personne 19]],0)))=TRUE,"Form","")</f>
        <v/>
      </c>
      <c r="BY25" s="133" t="str">
        <f>IF(ISTEXT(INDEX('Abs Formation'!$B$4:$T$369,MATCH(BY$9*1,Tableau6[Date],0),MATCH(Tableau3[[#This Row],[Nom Prénom]],Tableau6[[#Headers],[Infirmière]:[Personne 19]],0)))=TRUE,"Form","")</f>
        <v/>
      </c>
      <c r="BZ25" s="133" t="str">
        <f>IF(ISTEXT(INDEX('Abs Formation'!$B$4:$T$369,MATCH(BZ$9*1,Tableau6[Date],0),MATCH(Tableau3[[#This Row],[Nom Prénom]],Tableau6[[#Headers],[Infirmière]:[Personne 19]],0)))=TRUE,"Form","")</f>
        <v/>
      </c>
      <c r="CA25" s="133" t="str">
        <f>IF(ISTEXT(INDEX('Abs Formation'!$B$4:$T$369,MATCH(CA$9*1,Tableau6[Date],0),MATCH(Tableau3[[#This Row],[Nom Prénom]],Tableau6[[#Headers],[Infirmière]:[Personne 19]],0)))=TRUE,"Form","")</f>
        <v/>
      </c>
      <c r="CB25" s="133" t="str">
        <f>IF(ISTEXT(INDEX('Abs Formation'!$B$4:$T$369,MATCH(CB$9*1,Tableau6[Date],0),MATCH(Tableau3[[#This Row],[Nom Prénom]],Tableau6[[#Headers],[Infirmière]:[Personne 19]],0)))=TRUE,"Form","")</f>
        <v/>
      </c>
      <c r="CC25" s="133" t="str">
        <f>IF(ISTEXT(INDEX('Abs Formation'!$B$4:$T$369,MATCH(CC$9*1,Tableau6[Date],0),MATCH(Tableau3[[#This Row],[Nom Prénom]],Tableau6[[#Headers],[Infirmière]:[Personne 19]],0)))=TRUE,"Form","")</f>
        <v/>
      </c>
      <c r="CD25" s="133" t="str">
        <f>IF(ISTEXT(INDEX('Abs Formation'!$B$4:$T$369,MATCH(CD$9*1,Tableau6[Date],0),MATCH(Tableau3[[#This Row],[Nom Prénom]],Tableau6[[#Headers],[Infirmière]:[Personne 19]],0)))=TRUE,"Form","")</f>
        <v/>
      </c>
      <c r="CE25" s="133" t="str">
        <f>IF(ISTEXT(INDEX('Abs Formation'!$B$4:$T$369,MATCH(CE$9*1,Tableau6[Date],0),MATCH(Tableau3[[#This Row],[Nom Prénom]],Tableau6[[#Headers],[Infirmière]:[Personne 19]],0)))=TRUE,"Form","")</f>
        <v/>
      </c>
      <c r="CF25" s="133" t="str">
        <f>IF(ISTEXT(INDEX('Abs Formation'!$B$4:$T$369,MATCH(CF$9*1,Tableau6[Date],0),MATCH(Tableau3[[#This Row],[Nom Prénom]],Tableau6[[#Headers],[Infirmière]:[Personne 19]],0)))=TRUE,"Form","")</f>
        <v/>
      </c>
      <c r="CG25" s="133" t="str">
        <f>IF(ISTEXT(INDEX('Abs Formation'!$B$4:$T$369,MATCH(CG$9*1,Tableau6[Date],0),MATCH(Tableau3[[#This Row],[Nom Prénom]],Tableau6[[#Headers],[Infirmière]:[Personne 19]],0)))=TRUE,"Form","")</f>
        <v/>
      </c>
      <c r="CH25" s="133" t="str">
        <f>IF(ISTEXT(INDEX('Abs Formation'!$B$4:$T$369,MATCH(CH$9*1,Tableau6[Date],0),MATCH(Tableau3[[#This Row],[Nom Prénom]],Tableau6[[#Headers],[Infirmière]:[Personne 19]],0)))=TRUE,"Form","")</f>
        <v/>
      </c>
      <c r="CI25" s="133" t="str">
        <f>IF(ISTEXT(INDEX('Abs Formation'!$B$4:$T$369,MATCH(CI$9*1,Tableau6[Date],0),MATCH(Tableau3[[#This Row],[Nom Prénom]],Tableau6[[#Headers],[Infirmière]:[Personne 19]],0)))=TRUE,"Form","")</f>
        <v/>
      </c>
      <c r="CJ25" s="133" t="str">
        <f>IF(ISTEXT(INDEX('Abs Formation'!$B$4:$T$369,MATCH(CJ$9*1,Tableau6[Date],0),MATCH(Tableau3[[#This Row],[Nom Prénom]],Tableau6[[#Headers],[Infirmière]:[Personne 19]],0)))=TRUE,"Form","")</f>
        <v/>
      </c>
      <c r="CK25" s="133" t="str">
        <f>IF(ISTEXT(INDEX('Abs Formation'!$B$4:$T$369,MATCH(CK$9*1,Tableau6[Date],0),MATCH(Tableau3[[#This Row],[Nom Prénom]],Tableau6[[#Headers],[Infirmière]:[Personne 19]],0)))=TRUE,"Form","")</f>
        <v/>
      </c>
      <c r="CL25" s="133" t="str">
        <f>IF(ISTEXT(INDEX('Abs Formation'!$B$4:$T$369,MATCH(CL$9*1,Tableau6[Date],0),MATCH(Tableau3[[#This Row],[Nom Prénom]],Tableau6[[#Headers],[Infirmière]:[Personne 19]],0)))=TRUE,"Form","")</f>
        <v/>
      </c>
      <c r="CM25" s="133" t="str">
        <f>IF(ISTEXT(INDEX('Abs Formation'!$B$4:$T$369,MATCH(CM$9*1,Tableau6[Date],0),MATCH(Tableau3[[#This Row],[Nom Prénom]],Tableau6[[#Headers],[Infirmière]:[Personne 19]],0)))=TRUE,"Form","")</f>
        <v/>
      </c>
      <c r="CN25" s="133" t="str">
        <f>IF(ISTEXT(INDEX('Abs Formation'!$B$4:$T$369,MATCH(CN$9*1,Tableau6[Date],0),MATCH(Tableau3[[#This Row],[Nom Prénom]],Tableau6[[#Headers],[Infirmière]:[Personne 19]],0)))=TRUE,"Form","")</f>
        <v/>
      </c>
      <c r="CO25" s="133" t="str">
        <f>IF(ISTEXT(INDEX('Abs Formation'!$B$4:$T$369,MATCH(CO$9*1,Tableau6[Date],0),MATCH(Tableau3[[#This Row],[Nom Prénom]],Tableau6[[#Headers],[Infirmière]:[Personne 19]],0)))=TRUE,"Form","")</f>
        <v/>
      </c>
      <c r="CP25" s="133" t="str">
        <f>IF(ISTEXT(INDEX('Abs Formation'!$B$4:$T$369,MATCH(CP$9*1,Tableau6[Date],0),MATCH(Tableau3[[#This Row],[Nom Prénom]],Tableau6[[#Headers],[Infirmière]:[Personne 19]],0)))=TRUE,"Form","")</f>
        <v/>
      </c>
      <c r="CQ25" s="133" t="str">
        <f>IF(ISTEXT(INDEX('Abs Formation'!$B$4:$T$369,MATCH(CQ$9*1,Tableau6[Date],0),MATCH(Tableau3[[#This Row],[Nom Prénom]],Tableau6[[#Headers],[Infirmière]:[Personne 19]],0)))=TRUE,"Form","")</f>
        <v/>
      </c>
      <c r="CR25" s="133" t="str">
        <f>IF(ISTEXT(INDEX('Abs Formation'!$B$4:$T$369,MATCH(CR$9*1,Tableau6[Date],0),MATCH(Tableau3[[#This Row],[Nom Prénom]],Tableau6[[#Headers],[Infirmière]:[Personne 19]],0)))=TRUE,"Form","")</f>
        <v/>
      </c>
      <c r="CS25" s="133" t="str">
        <f>IF(ISTEXT(INDEX('Abs Formation'!$B$4:$T$369,MATCH(CS$9*1,Tableau6[Date],0),MATCH(Tableau3[[#This Row],[Nom Prénom]],Tableau6[[#Headers],[Infirmière]:[Personne 19]],0)))=TRUE,"Form","")</f>
        <v/>
      </c>
      <c r="CT25" s="133" t="str">
        <f>IF(ISTEXT(INDEX('Abs Formation'!$B$4:$T$369,MATCH(CT$9*1,Tableau6[Date],0),MATCH(Tableau3[[#This Row],[Nom Prénom]],Tableau6[[#Headers],[Infirmière]:[Personne 19]],0)))=TRUE,"Form","")</f>
        <v/>
      </c>
      <c r="CU25" s="133" t="str">
        <f>IF(ISTEXT(INDEX('Abs Formation'!$B$4:$T$369,MATCH(CU$9*1,Tableau6[Date],0),MATCH(Tableau3[[#This Row],[Nom Prénom]],Tableau6[[#Headers],[Infirmière]:[Personne 19]],0)))=TRUE,"Form","")</f>
        <v/>
      </c>
      <c r="CV25" s="133" t="str">
        <f>IF(ISTEXT(INDEX('Abs Formation'!$B$4:$T$369,MATCH(CV$9*1,Tableau6[Date],0),MATCH(Tableau3[[#This Row],[Nom Prénom]],Tableau6[[#Headers],[Infirmière]:[Personne 19]],0)))=TRUE,"Form","")</f>
        <v/>
      </c>
      <c r="CW25" s="133" t="str">
        <f>IF(ISTEXT(INDEX('Abs Formation'!$B$4:$T$369,MATCH(CW$9*1,Tableau6[Date],0),MATCH(Tableau3[[#This Row],[Nom Prénom]],Tableau6[[#Headers],[Infirmière]:[Personne 19]],0)))=TRUE,"Form","")</f>
        <v/>
      </c>
      <c r="CX25" s="133" t="str">
        <f>IF(ISTEXT(INDEX('Abs Formation'!$B$4:$T$369,MATCH(CX$9*1,Tableau6[Date],0),MATCH(Tableau3[[#This Row],[Nom Prénom]],Tableau6[[#Headers],[Infirmière]:[Personne 19]],0)))=TRUE,"Form","")</f>
        <v/>
      </c>
      <c r="CY25" s="133" t="str">
        <f>IF(ISTEXT(INDEX('Abs Formation'!$B$4:$T$369,MATCH(CY$9*1,Tableau6[Date],0),MATCH(Tableau3[[#This Row],[Nom Prénom]],Tableau6[[#Headers],[Infirmière]:[Personne 19]],0)))=TRUE,"Form","")</f>
        <v/>
      </c>
      <c r="CZ25" s="133" t="str">
        <f>IF(ISTEXT(INDEX('Abs Formation'!$B$4:$T$369,MATCH(CZ$9*1,Tableau6[Date],0),MATCH(Tableau3[[#This Row],[Nom Prénom]],Tableau6[[#Headers],[Infirmière]:[Personne 19]],0)))=TRUE,"Form","")</f>
        <v/>
      </c>
      <c r="DA25" s="133" t="str">
        <f>IF(ISTEXT(INDEX('Abs Formation'!$B$4:$T$369,MATCH(DA$9*1,Tableau6[Date],0),MATCH(Tableau3[[#This Row],[Nom Prénom]],Tableau6[[#Headers],[Infirmière]:[Personne 19]],0)))=TRUE,"Form","")</f>
        <v/>
      </c>
      <c r="DB25" s="134" t="str">
        <f>IF(ISTEXT(INDEX('Abs Formation'!$B$4:$T$369,MATCH(DB$9*1,Tableau6[Date],0),MATCH(Tableau3[[#This Row],[Nom Prénom]],Tableau6[[#Headers],[Infirmière]:[Personne 19]],0)))=TRUE,"Form","")</f>
        <v/>
      </c>
      <c r="DC25" s="134" t="str">
        <f>IF(ISTEXT(INDEX('Abs Formation'!$B$4:$T$369,MATCH(DC$9*1,Tableau6[Date],0),MATCH(Tableau3[[#This Row],[Nom Prénom]],Tableau6[[#Headers],[Infirmière]:[Personne 19]],0)))=TRUE,"Form","")</f>
        <v/>
      </c>
      <c r="DD25" s="134" t="str">
        <f>IF(ISTEXT(INDEX('Abs Formation'!$B$4:$T$369,MATCH(DD$9*1,Tableau6[Date],0),MATCH(Tableau3[[#This Row],[Nom Prénom]],Tableau6[[#Headers],[Infirmière]:[Personne 19]],0)))=TRUE,"Form","")</f>
        <v/>
      </c>
      <c r="DE25" s="134" t="str">
        <f>IF(ISTEXT(INDEX('Abs Formation'!$B$4:$T$369,MATCH(DE$9*1,Tableau6[Date],0),MATCH(Tableau3[[#This Row],[Nom Prénom]],Tableau6[[#Headers],[Infirmière]:[Personne 19]],0)))=TRUE,"Form","")</f>
        <v/>
      </c>
      <c r="DF25" s="134" t="str">
        <f>IF(ISTEXT(INDEX('Abs Formation'!$B$4:$T$369,MATCH(DF$9*1,Tableau6[Date],0),MATCH(Tableau3[[#This Row],[Nom Prénom]],Tableau6[[#Headers],[Infirmière]:[Personne 19]],0)))=TRUE,"Form","")</f>
        <v/>
      </c>
      <c r="DG25" s="134" t="str">
        <f>IF(ISTEXT(INDEX('Abs Formation'!$B$4:$T$369,MATCH(DG$9*1,Tableau6[Date],0),MATCH(Tableau3[[#This Row],[Nom Prénom]],Tableau6[[#Headers],[Infirmière]:[Personne 19]],0)))=TRUE,"Form","")</f>
        <v/>
      </c>
      <c r="DH25" s="134" t="str">
        <f>IF(ISTEXT(INDEX('Abs Formation'!$B$4:$T$369,MATCH(DH$9*1,Tableau6[Date],0),MATCH(Tableau3[[#This Row],[Nom Prénom]],Tableau6[[#Headers],[Infirmière]:[Personne 19]],0)))=TRUE,"Form","")</f>
        <v/>
      </c>
      <c r="DI25" s="134" t="str">
        <f>IF(ISTEXT(INDEX('Abs Formation'!$B$4:$T$369,MATCH(DI$9*1,Tableau6[Date],0),MATCH(Tableau3[[#This Row],[Nom Prénom]],Tableau6[[#Headers],[Infirmière]:[Personne 19]],0)))=TRUE,"Form","")</f>
        <v/>
      </c>
      <c r="DJ25" s="134" t="str">
        <f>IF(ISTEXT(INDEX('Abs Formation'!$B$4:$T$369,MATCH(DJ$9*1,Tableau6[Date],0),MATCH(Tableau3[[#This Row],[Nom Prénom]],Tableau6[[#Headers],[Infirmière]:[Personne 19]],0)))=TRUE,"Form","")</f>
        <v/>
      </c>
      <c r="DK25" s="134" t="str">
        <f>IF(ISTEXT(INDEX('Abs Formation'!$B$4:$T$369,MATCH(DK$9*1,Tableau6[Date],0),MATCH(Tableau3[[#This Row],[Nom Prénom]],Tableau6[[#Headers],[Infirmière]:[Personne 19]],0)))=TRUE,"Form","")</f>
        <v/>
      </c>
      <c r="DL25" s="134" t="str">
        <f>IF(ISTEXT(INDEX('Abs Formation'!$B$4:$T$369,MATCH(DL$9*1,Tableau6[Date],0),MATCH(Tableau3[[#This Row],[Nom Prénom]],Tableau6[[#Headers],[Infirmière]:[Personne 19]],0)))=TRUE,"Form","")</f>
        <v/>
      </c>
      <c r="DM25" s="134" t="str">
        <f>IF(ISTEXT(INDEX('Abs Formation'!$B$4:$T$369,MATCH(DM$9*1,Tableau6[Date],0),MATCH(Tableau3[[#This Row],[Nom Prénom]],Tableau6[[#Headers],[Infirmière]:[Personne 19]],0)))=TRUE,"Form","")</f>
        <v/>
      </c>
      <c r="DN25" s="134" t="str">
        <f>IF(ISTEXT(INDEX('Abs Formation'!$B$4:$T$369,MATCH(DN$9*1,Tableau6[Date],0),MATCH(Tableau3[[#This Row],[Nom Prénom]],Tableau6[[#Headers],[Infirmière]:[Personne 19]],0)))=TRUE,"Form","")</f>
        <v/>
      </c>
      <c r="DO25" s="134" t="str">
        <f>IF(ISTEXT(INDEX('Abs Formation'!$B$4:$T$369,MATCH(DO$9*1,Tableau6[Date],0),MATCH(Tableau3[[#This Row],[Nom Prénom]],Tableau6[[#Headers],[Infirmière]:[Personne 19]],0)))=TRUE,"Form","")</f>
        <v/>
      </c>
      <c r="DP25" s="134" t="str">
        <f>IF(ISTEXT(INDEX('Abs Formation'!$B$4:$T$369,MATCH(DP$9*1,Tableau6[Date],0),MATCH(Tableau3[[#This Row],[Nom Prénom]],Tableau6[[#Headers],[Infirmière]:[Personne 19]],0)))=TRUE,"Form","")</f>
        <v/>
      </c>
      <c r="DQ25" s="134" t="str">
        <f>IF(ISTEXT(INDEX('Abs Formation'!$B$4:$T$369,MATCH(DQ$9*1,Tableau6[Date],0),MATCH(Tableau3[[#This Row],[Nom Prénom]],Tableau6[[#Headers],[Infirmière]:[Personne 19]],0)))=TRUE,"Form","")</f>
        <v/>
      </c>
      <c r="DR25" s="134" t="str">
        <f>IF(ISTEXT(INDEX('Abs Formation'!$B$4:$T$369,MATCH(DR$9*1,Tableau6[Date],0),MATCH(Tableau3[[#This Row],[Nom Prénom]],Tableau6[[#Headers],[Infirmière]:[Personne 19]],0)))=TRUE,"Form","")</f>
        <v/>
      </c>
      <c r="DS25" s="134" t="str">
        <f>IF(ISTEXT(INDEX('Abs Formation'!$B$4:$T$369,MATCH(DS$9*1,Tableau6[Date],0),MATCH(Tableau3[[#This Row],[Nom Prénom]],Tableau6[[#Headers],[Infirmière]:[Personne 19]],0)))=TRUE,"Form","")</f>
        <v/>
      </c>
      <c r="DT25" s="134" t="str">
        <f>IF(ISTEXT(INDEX('Abs Formation'!$B$4:$T$369,MATCH(DT$9*1,Tableau6[Date],0),MATCH(Tableau3[[#This Row],[Nom Prénom]],Tableau6[[#Headers],[Infirmière]:[Personne 19]],0)))=TRUE,"Form","")</f>
        <v/>
      </c>
      <c r="DU25" s="134" t="str">
        <f>IF(ISTEXT(INDEX('Abs Formation'!$B$4:$T$369,MATCH(DU$9*1,Tableau6[Date],0),MATCH(Tableau3[[#This Row],[Nom Prénom]],Tableau6[[#Headers],[Infirmière]:[Personne 19]],0)))=TRUE,"Form","")</f>
        <v/>
      </c>
      <c r="DV25" s="134" t="str">
        <f>IF(ISTEXT(INDEX('Abs Formation'!$B$4:$T$369,MATCH(DV$9*1,Tableau6[Date],0),MATCH(Tableau3[[#This Row],[Nom Prénom]],Tableau6[[#Headers],[Infirmière]:[Personne 19]],0)))=TRUE,"Form","")</f>
        <v/>
      </c>
      <c r="DW25" s="134" t="str">
        <f>IF(ISTEXT(INDEX('Abs Formation'!$B$4:$T$369,MATCH(DW$9*1,Tableau6[Date],0),MATCH(Tableau3[[#This Row],[Nom Prénom]],Tableau6[[#Headers],[Infirmière]:[Personne 19]],0)))=TRUE,"Form","")</f>
        <v/>
      </c>
      <c r="DX25" s="134" t="str">
        <f>IF(ISTEXT(INDEX('Abs Formation'!$B$4:$T$369,MATCH(DX$9*1,Tableau6[Date],0),MATCH(Tableau3[[#This Row],[Nom Prénom]],Tableau6[[#Headers],[Infirmière]:[Personne 19]],0)))=TRUE,"Form","")</f>
        <v/>
      </c>
      <c r="DY25" s="134" t="str">
        <f>IF(ISTEXT(INDEX('Abs Formation'!$B$4:$T$369,MATCH(DY$9*1,Tableau6[Date],0),MATCH(Tableau3[[#This Row],[Nom Prénom]],Tableau6[[#Headers],[Infirmière]:[Personne 19]],0)))=TRUE,"Form","")</f>
        <v/>
      </c>
      <c r="DZ25" s="134" t="str">
        <f>IF(ISTEXT(INDEX('Abs Formation'!$B$4:$T$369,MATCH(DZ$9*1,Tableau6[Date],0),MATCH(Tableau3[[#This Row],[Nom Prénom]],Tableau6[[#Headers],[Infirmière]:[Personne 19]],0)))=TRUE,"Form","")</f>
        <v/>
      </c>
      <c r="EA25" s="134" t="str">
        <f>IF(ISTEXT(INDEX('Abs Formation'!$B$4:$T$369,MATCH(EA$9*1,Tableau6[Date],0),MATCH(Tableau3[[#This Row],[Nom Prénom]],Tableau6[[#Headers],[Infirmière]:[Personne 19]],0)))=TRUE,"Form","")</f>
        <v/>
      </c>
      <c r="EB25" s="134" t="str">
        <f>IF(ISTEXT(INDEX('Abs Formation'!$B$4:$T$369,MATCH(EB$9*1,Tableau6[Date],0),MATCH(Tableau3[[#This Row],[Nom Prénom]],Tableau6[[#Headers],[Infirmière]:[Personne 19]],0)))=TRUE,"Form","")</f>
        <v/>
      </c>
      <c r="EC25" s="134" t="str">
        <f>IF(ISTEXT(INDEX('Abs Formation'!$B$4:$T$369,MATCH(EC$9*1,Tableau6[Date],0),MATCH(Tableau3[[#This Row],[Nom Prénom]],Tableau6[[#Headers],[Infirmière]:[Personne 19]],0)))=TRUE,"Form","")</f>
        <v/>
      </c>
      <c r="ED25" s="134" t="str">
        <f>IF(ISTEXT(INDEX('Abs Formation'!$B$4:$T$369,MATCH(ED$9*1,Tableau6[Date],0),MATCH(Tableau3[[#This Row],[Nom Prénom]],Tableau6[[#Headers],[Infirmière]:[Personne 19]],0)))=TRUE,"Form","")</f>
        <v/>
      </c>
      <c r="EE25" s="134" t="str">
        <f>IF(ISTEXT(INDEX('Abs Formation'!$B$4:$T$369,MATCH(EE$9*1,Tableau6[Date],0),MATCH(Tableau3[[#This Row],[Nom Prénom]],Tableau6[[#Headers],[Infirmière]:[Personne 19]],0)))=TRUE,"Form","")</f>
        <v/>
      </c>
      <c r="EF25" s="135" t="str">
        <f>IF(ISTEXT(INDEX('Abs Formation'!$B$4:$T$369,MATCH(EF$9*1,Tableau6[Date],0),MATCH(Tableau3[[#This Row],[Nom Prénom]],Tableau6[[#Headers],[Infirmière]:[Personne 19]],0)))=TRUE,"Form","")</f>
        <v/>
      </c>
      <c r="EG25" s="135" t="str">
        <f>IF(ISTEXT(INDEX('Abs Formation'!$B$4:$T$369,MATCH(EG$9*1,Tableau6[Date],0),MATCH(Tableau3[[#This Row],[Nom Prénom]],Tableau6[[#Headers],[Infirmière]:[Personne 19]],0)))=TRUE,"Form","")</f>
        <v/>
      </c>
      <c r="EH25" s="135" t="str">
        <f>IF(ISTEXT(INDEX('Abs Formation'!$B$4:$T$369,MATCH(EH$9*1,Tableau6[Date],0),MATCH(Tableau3[[#This Row],[Nom Prénom]],Tableau6[[#Headers],[Infirmière]:[Personne 19]],0)))=TRUE,"Form","")</f>
        <v/>
      </c>
      <c r="EI25" s="135" t="str">
        <f>IF(ISTEXT(INDEX('Abs Formation'!$B$4:$T$369,MATCH(EI$9*1,Tableau6[Date],0),MATCH(Tableau3[[#This Row],[Nom Prénom]],Tableau6[[#Headers],[Infirmière]:[Personne 19]],0)))=TRUE,"Form","")</f>
        <v/>
      </c>
      <c r="EJ25" s="135" t="str">
        <f>IF(ISTEXT(INDEX('Abs Formation'!$B$4:$T$369,MATCH(EJ$9*1,Tableau6[Date],0),MATCH(Tableau3[[#This Row],[Nom Prénom]],Tableau6[[#Headers],[Infirmière]:[Personne 19]],0)))=TRUE,"Form","")</f>
        <v/>
      </c>
      <c r="EK25" s="135" t="str">
        <f>IF(ISTEXT(INDEX('Abs Formation'!$B$4:$T$369,MATCH(EK$9*1,Tableau6[Date],0),MATCH(Tableau3[[#This Row],[Nom Prénom]],Tableau6[[#Headers],[Infirmière]:[Personne 19]],0)))=TRUE,"Form","")</f>
        <v/>
      </c>
      <c r="EL25" s="135" t="str">
        <f>IF(ISTEXT(INDEX('Abs Formation'!$B$4:$T$369,MATCH(EL$9*1,Tableau6[Date],0),MATCH(Tableau3[[#This Row],[Nom Prénom]],Tableau6[[#Headers],[Infirmière]:[Personne 19]],0)))=TRUE,"Form","")</f>
        <v/>
      </c>
      <c r="EM25" s="135" t="str">
        <f>IF(ISTEXT(INDEX('Abs Formation'!$B$4:$T$369,MATCH(EM$9*1,Tableau6[Date],0),MATCH(Tableau3[[#This Row],[Nom Prénom]],Tableau6[[#Headers],[Infirmière]:[Personne 19]],0)))=TRUE,"Form","")</f>
        <v/>
      </c>
      <c r="EN25" s="135" t="str">
        <f>IF(ISTEXT(INDEX('Abs Formation'!$B$4:$T$369,MATCH(EN$9*1,Tableau6[Date],0),MATCH(Tableau3[[#This Row],[Nom Prénom]],Tableau6[[#Headers],[Infirmière]:[Personne 19]],0)))=TRUE,"Form","")</f>
        <v/>
      </c>
      <c r="EO25" s="135" t="str">
        <f>IF(ISTEXT(INDEX('Abs Formation'!$B$4:$T$369,MATCH(EO$9*1,Tableau6[Date],0),MATCH(Tableau3[[#This Row],[Nom Prénom]],Tableau6[[#Headers],[Infirmière]:[Personne 19]],0)))=TRUE,"Form","")</f>
        <v/>
      </c>
      <c r="EP25" s="135" t="str">
        <f>IF(ISTEXT(INDEX('Abs Formation'!$B$4:$T$369,MATCH(EP$9*1,Tableau6[Date],0),MATCH(Tableau3[[#This Row],[Nom Prénom]],Tableau6[[#Headers],[Infirmière]:[Personne 19]],0)))=TRUE,"Form","")</f>
        <v/>
      </c>
      <c r="EQ25" s="135" t="str">
        <f>IF(ISTEXT(INDEX('Abs Formation'!$B$4:$T$369,MATCH(EQ$9*1,Tableau6[Date],0),MATCH(Tableau3[[#This Row],[Nom Prénom]],Tableau6[[#Headers],[Infirmière]:[Personne 19]],0)))=TRUE,"Form","")</f>
        <v/>
      </c>
      <c r="ER25" s="135" t="str">
        <f>IF(ISTEXT(INDEX('Abs Formation'!$B$4:$T$369,MATCH(ER$9*1,Tableau6[Date],0),MATCH(Tableau3[[#This Row],[Nom Prénom]],Tableau6[[#Headers],[Infirmière]:[Personne 19]],0)))=TRUE,"Form","")</f>
        <v/>
      </c>
      <c r="ES25" s="135" t="str">
        <f>IF(ISTEXT(INDEX('Abs Formation'!$B$4:$T$369,MATCH(ES$9*1,Tableau6[Date],0),MATCH(Tableau3[[#This Row],[Nom Prénom]],Tableau6[[#Headers],[Infirmière]:[Personne 19]],0)))=TRUE,"Form","")</f>
        <v/>
      </c>
      <c r="ET25" s="135" t="str">
        <f>IF(ISTEXT(INDEX('Abs Formation'!$B$4:$T$369,MATCH(ET$9*1,Tableau6[Date],0),MATCH(Tableau3[[#This Row],[Nom Prénom]],Tableau6[[#Headers],[Infirmière]:[Personne 19]],0)))=TRUE,"Form","")</f>
        <v/>
      </c>
      <c r="EU25" s="135" t="str">
        <f>IF(ISTEXT(INDEX('Abs Formation'!$B$4:$T$369,MATCH(EU$9*1,Tableau6[Date],0),MATCH(Tableau3[[#This Row],[Nom Prénom]],Tableau6[[#Headers],[Infirmière]:[Personne 19]],0)))=TRUE,"Form","")</f>
        <v/>
      </c>
      <c r="EV25" s="135" t="str">
        <f>IF(ISTEXT(INDEX('Abs Formation'!$B$4:$T$369,MATCH(EV$9*1,Tableau6[Date],0),MATCH(Tableau3[[#This Row],[Nom Prénom]],Tableau6[[#Headers],[Infirmière]:[Personne 19]],0)))=TRUE,"Form","")</f>
        <v/>
      </c>
      <c r="EW25" s="135" t="str">
        <f>IF(ISTEXT(INDEX('Abs Formation'!$B$4:$T$369,MATCH(EW$9*1,Tableau6[Date],0),MATCH(Tableau3[[#This Row],[Nom Prénom]],Tableau6[[#Headers],[Infirmière]:[Personne 19]],0)))=TRUE,"Form","")</f>
        <v/>
      </c>
      <c r="EX25" s="135" t="str">
        <f>IF(ISTEXT(INDEX('Abs Formation'!$B$4:$T$369,MATCH(EX$9*1,Tableau6[Date],0),MATCH(Tableau3[[#This Row],[Nom Prénom]],Tableau6[[#Headers],[Infirmière]:[Personne 19]],0)))=TRUE,"Form","")</f>
        <v/>
      </c>
      <c r="EY25" s="135" t="str">
        <f>IF(ISTEXT(INDEX('Abs Formation'!$B$4:$T$369,MATCH(EY$9*1,Tableau6[Date],0),MATCH(Tableau3[[#This Row],[Nom Prénom]],Tableau6[[#Headers],[Infirmière]:[Personne 19]],0)))=TRUE,"Form","")</f>
        <v/>
      </c>
      <c r="EZ25" s="135" t="str">
        <f>IF(ISTEXT(INDEX('Abs Formation'!$B$4:$T$369,MATCH(EZ$9*1,Tableau6[Date],0),MATCH(Tableau3[[#This Row],[Nom Prénom]],Tableau6[[#Headers],[Infirmière]:[Personne 19]],0)))=TRUE,"Form","")</f>
        <v/>
      </c>
      <c r="FA25" s="135" t="str">
        <f>IF(ISTEXT(INDEX('Abs Formation'!$B$4:$T$369,MATCH(FA$9*1,Tableau6[Date],0),MATCH(Tableau3[[#This Row],[Nom Prénom]],Tableau6[[#Headers],[Infirmière]:[Personne 19]],0)))=TRUE,"Form","")</f>
        <v/>
      </c>
      <c r="FB25" s="135" t="str">
        <f>IF(ISTEXT(INDEX('Abs Formation'!$B$4:$T$369,MATCH(FB$9*1,Tableau6[Date],0),MATCH(Tableau3[[#This Row],[Nom Prénom]],Tableau6[[#Headers],[Infirmière]:[Personne 19]],0)))=TRUE,"Form","")</f>
        <v/>
      </c>
      <c r="FC25" s="135" t="str">
        <f>IF(ISTEXT(INDEX('Abs Formation'!$B$4:$T$369,MATCH(FC$9*1,Tableau6[Date],0),MATCH(Tableau3[[#This Row],[Nom Prénom]],Tableau6[[#Headers],[Infirmière]:[Personne 19]],0)))=TRUE,"Form","")</f>
        <v/>
      </c>
      <c r="FD25" s="135" t="str">
        <f>IF(ISTEXT(INDEX('Abs Formation'!$B$4:$T$369,MATCH(FD$9*1,Tableau6[Date],0),MATCH(Tableau3[[#This Row],[Nom Prénom]],Tableau6[[#Headers],[Infirmière]:[Personne 19]],0)))=TRUE,"Form","")</f>
        <v/>
      </c>
      <c r="FE25" s="135" t="str">
        <f>IF(ISTEXT(INDEX('Abs Formation'!$B$4:$T$369,MATCH(FE$9*1,Tableau6[Date],0),MATCH(Tableau3[[#This Row],[Nom Prénom]],Tableau6[[#Headers],[Infirmière]:[Personne 19]],0)))=TRUE,"Form","")</f>
        <v/>
      </c>
      <c r="FF25" s="135" t="str">
        <f>IF(ISTEXT(INDEX('Abs Formation'!$B$4:$T$369,MATCH(FF$9*1,Tableau6[Date],0),MATCH(Tableau3[[#This Row],[Nom Prénom]],Tableau6[[#Headers],[Infirmière]:[Personne 19]],0)))=TRUE,"Form","")</f>
        <v/>
      </c>
      <c r="FG25" s="135" t="str">
        <f>IF(ISTEXT(INDEX('Abs Formation'!$B$4:$T$369,MATCH(FG$9*1,Tableau6[Date],0),MATCH(Tableau3[[#This Row],[Nom Prénom]],Tableau6[[#Headers],[Infirmière]:[Personne 19]],0)))=TRUE,"Form","")</f>
        <v/>
      </c>
      <c r="FH25" s="135" t="str">
        <f>IF(ISTEXT(INDEX('Abs Formation'!$B$4:$T$369,MATCH(FH$9*1,Tableau6[Date],0),MATCH(Tableau3[[#This Row],[Nom Prénom]],Tableau6[[#Headers],[Infirmière]:[Personne 19]],0)))=TRUE,"Form","")</f>
        <v/>
      </c>
      <c r="FI25" s="135" t="str">
        <f>IF(ISTEXT(INDEX('Abs Formation'!$B$4:$T$369,MATCH(FI$9*1,Tableau6[Date],0),MATCH(Tableau3[[#This Row],[Nom Prénom]],Tableau6[[#Headers],[Infirmière]:[Personne 19]],0)))=TRUE,"Form","")</f>
        <v/>
      </c>
      <c r="FJ25" s="135" t="str">
        <f>IF(ISTEXT(INDEX('Abs Formation'!$B$4:$T$369,MATCH(FJ$9*1,Tableau6[Date],0),MATCH(Tableau3[[#This Row],[Nom Prénom]],Tableau6[[#Headers],[Infirmière]:[Personne 19]],0)))=TRUE,"Form","")</f>
        <v/>
      </c>
      <c r="FK25" s="136" t="str">
        <f>IF(ISTEXT(INDEX('Abs Formation'!$B$4:$T$369,MATCH(FK$9*1,Tableau6[Date],0),MATCH(Tableau3[[#This Row],[Nom Prénom]],Tableau6[[#Headers],[Infirmière]:[Personne 19]],0)))=TRUE,"Form","")</f>
        <v/>
      </c>
      <c r="FL25" s="136" t="str">
        <f>IF(ISTEXT(INDEX('Abs Formation'!$B$4:$T$369,MATCH(FL$9*1,Tableau6[Date],0),MATCH(Tableau3[[#This Row],[Nom Prénom]],Tableau6[[#Headers],[Infirmière]:[Personne 19]],0)))=TRUE,"Form","")</f>
        <v/>
      </c>
      <c r="FM25" s="136" t="str">
        <f>IF(ISTEXT(INDEX('Abs Formation'!$B$4:$T$369,MATCH(FM$9*1,Tableau6[Date],0),MATCH(Tableau3[[#This Row],[Nom Prénom]],Tableau6[[#Headers],[Infirmière]:[Personne 19]],0)))=TRUE,"Form","")</f>
        <v/>
      </c>
      <c r="FN25" s="136" t="str">
        <f>IF(ISTEXT(INDEX('Abs Formation'!$B$4:$T$369,MATCH(FN$9*1,Tableau6[Date],0),MATCH(Tableau3[[#This Row],[Nom Prénom]],Tableau6[[#Headers],[Infirmière]:[Personne 19]],0)))=TRUE,"Form","")</f>
        <v/>
      </c>
      <c r="FO25" s="136" t="str">
        <f>IF(ISTEXT(INDEX('Abs Formation'!$B$4:$T$369,MATCH(FO$9*1,Tableau6[Date],0),MATCH(Tableau3[[#This Row],[Nom Prénom]],Tableau6[[#Headers],[Infirmière]:[Personne 19]],0)))=TRUE,"Form","")</f>
        <v/>
      </c>
      <c r="FP25" s="136" t="str">
        <f>IF(ISTEXT(INDEX('Abs Formation'!$B$4:$T$369,MATCH(FP$9*1,Tableau6[Date],0),MATCH(Tableau3[[#This Row],[Nom Prénom]],Tableau6[[#Headers],[Infirmière]:[Personne 19]],0)))=TRUE,"Form","")</f>
        <v/>
      </c>
      <c r="FQ25" s="136" t="str">
        <f>IF(ISTEXT(INDEX('Abs Formation'!$B$4:$T$369,MATCH(FQ$9*1,Tableau6[Date],0),MATCH(Tableau3[[#This Row],[Nom Prénom]],Tableau6[[#Headers],[Infirmière]:[Personne 19]],0)))=TRUE,"Form","")</f>
        <v/>
      </c>
      <c r="FR25" s="136" t="str">
        <f>IF(ISTEXT(INDEX('Abs Formation'!$B$4:$T$369,MATCH(FR$9*1,Tableau6[Date],0),MATCH(Tableau3[[#This Row],[Nom Prénom]],Tableau6[[#Headers],[Infirmière]:[Personne 19]],0)))=TRUE,"Form","")</f>
        <v/>
      </c>
      <c r="FS25" s="136" t="str">
        <f>IF(ISTEXT(INDEX('Abs Formation'!$B$4:$T$369,MATCH(FS$9*1,Tableau6[Date],0),MATCH(Tableau3[[#This Row],[Nom Prénom]],Tableau6[[#Headers],[Infirmière]:[Personne 19]],0)))=TRUE,"Form","")</f>
        <v/>
      </c>
      <c r="FT25" s="136" t="str">
        <f>IF(ISTEXT(INDEX('Abs Formation'!$B$4:$T$369,MATCH(FT$9*1,Tableau6[Date],0),MATCH(Tableau3[[#This Row],[Nom Prénom]],Tableau6[[#Headers],[Infirmière]:[Personne 19]],0)))=TRUE,"Form","")</f>
        <v/>
      </c>
      <c r="FU25" s="136" t="str">
        <f>IF(ISTEXT(INDEX('Abs Formation'!$B$4:$T$369,MATCH(FU$9*1,Tableau6[Date],0),MATCH(Tableau3[[#This Row],[Nom Prénom]],Tableau6[[#Headers],[Infirmière]:[Personne 19]],0)))=TRUE,"Form","")</f>
        <v/>
      </c>
      <c r="FV25" s="136" t="str">
        <f>IF(ISTEXT(INDEX('Abs Formation'!$B$4:$T$369,MATCH(FV$9*1,Tableau6[Date],0),MATCH(Tableau3[[#This Row],[Nom Prénom]],Tableau6[[#Headers],[Infirmière]:[Personne 19]],0)))=TRUE,"Form","")</f>
        <v/>
      </c>
      <c r="FW25" s="136" t="str">
        <f>IF(ISTEXT(INDEX('Abs Formation'!$B$4:$T$369,MATCH(FW$9*1,Tableau6[Date],0),MATCH(Tableau3[[#This Row],[Nom Prénom]],Tableau6[[#Headers],[Infirmière]:[Personne 19]],0)))=TRUE,"Form","")</f>
        <v/>
      </c>
      <c r="FX25" s="136" t="str">
        <f>IF(ISTEXT(INDEX('Abs Formation'!$B$4:$T$369,MATCH(FX$9*1,Tableau6[Date],0),MATCH(Tableau3[[#This Row],[Nom Prénom]],Tableau6[[#Headers],[Infirmière]:[Personne 19]],0)))=TRUE,"Form","")</f>
        <v/>
      </c>
      <c r="FY25" s="136" t="str">
        <f>IF(ISTEXT(INDEX('Abs Formation'!$B$4:$T$369,MATCH(FY$9*1,Tableau6[Date],0),MATCH(Tableau3[[#This Row],[Nom Prénom]],Tableau6[[#Headers],[Infirmière]:[Personne 19]],0)))=TRUE,"Form","")</f>
        <v/>
      </c>
      <c r="FZ25" s="136" t="str">
        <f>IF(ISTEXT(INDEX('Abs Formation'!$B$4:$T$369,MATCH(FZ$9*1,Tableau6[Date],0),MATCH(Tableau3[[#This Row],[Nom Prénom]],Tableau6[[#Headers],[Infirmière]:[Personne 19]],0)))=TRUE,"Form","")</f>
        <v/>
      </c>
      <c r="GA25" s="136" t="str">
        <f>IF(ISTEXT(INDEX('Abs Formation'!$B$4:$T$369,MATCH(GA$9*1,Tableau6[Date],0),MATCH(Tableau3[[#This Row],[Nom Prénom]],Tableau6[[#Headers],[Infirmière]:[Personne 19]],0)))=TRUE,"Form","")</f>
        <v/>
      </c>
      <c r="GB25" s="136" t="str">
        <f>IF(ISTEXT(INDEX('Abs Formation'!$B$4:$T$369,MATCH(GB$9*1,Tableau6[Date],0),MATCH(Tableau3[[#This Row],[Nom Prénom]],Tableau6[[#Headers],[Infirmière]:[Personne 19]],0)))=TRUE,"Form","")</f>
        <v/>
      </c>
      <c r="GC25" s="136" t="str">
        <f>IF(ISTEXT(INDEX('Abs Formation'!$B$4:$T$369,MATCH(GC$9*1,Tableau6[Date],0),MATCH(Tableau3[[#This Row],[Nom Prénom]],Tableau6[[#Headers],[Infirmière]:[Personne 19]],0)))=TRUE,"Form","")</f>
        <v/>
      </c>
      <c r="GD25" s="136" t="str">
        <f>IF(ISTEXT(INDEX('Abs Formation'!$B$4:$T$369,MATCH(GD$9*1,Tableau6[Date],0),MATCH(Tableau3[[#This Row],[Nom Prénom]],Tableau6[[#Headers],[Infirmière]:[Personne 19]],0)))=TRUE,"Form","")</f>
        <v/>
      </c>
      <c r="GE25" s="136" t="str">
        <f>IF(ISTEXT(INDEX('Abs Formation'!$B$4:$T$369,MATCH(GE$9*1,Tableau6[Date],0),MATCH(Tableau3[[#This Row],[Nom Prénom]],Tableau6[[#Headers],[Infirmière]:[Personne 19]],0)))=TRUE,"Form","")</f>
        <v/>
      </c>
      <c r="GF25" s="136" t="str">
        <f>IF(ISTEXT(INDEX('Abs Formation'!$B$4:$T$369,MATCH(GF$9*1,Tableau6[Date],0),MATCH(Tableau3[[#This Row],[Nom Prénom]],Tableau6[[#Headers],[Infirmière]:[Personne 19]],0)))=TRUE,"Form","")</f>
        <v/>
      </c>
      <c r="GG25" s="136" t="str">
        <f>IF(ISTEXT(INDEX('Abs Formation'!$B$4:$T$369,MATCH(GG$9*1,Tableau6[Date],0),MATCH(Tableau3[[#This Row],[Nom Prénom]],Tableau6[[#Headers],[Infirmière]:[Personne 19]],0)))=TRUE,"Form","")</f>
        <v/>
      </c>
      <c r="GH25" s="136" t="str">
        <f>IF(ISTEXT(INDEX('Abs Formation'!$B$4:$T$369,MATCH(GH$9*1,Tableau6[Date],0),MATCH(Tableau3[[#This Row],[Nom Prénom]],Tableau6[[#Headers],[Infirmière]:[Personne 19]],0)))=TRUE,"Form","")</f>
        <v/>
      </c>
      <c r="GI25" s="136" t="str">
        <f>IF(ISTEXT(INDEX('Abs Formation'!$B$4:$T$369,MATCH(GI$9*1,Tableau6[Date],0),MATCH(Tableau3[[#This Row],[Nom Prénom]],Tableau6[[#Headers],[Infirmière]:[Personne 19]],0)))=TRUE,"Form","")</f>
        <v/>
      </c>
      <c r="GJ25" s="136" t="str">
        <f>IF(ISTEXT(INDEX('Abs Formation'!$B$4:$T$369,MATCH(GJ$9*1,Tableau6[Date],0),MATCH(Tableau3[[#This Row],[Nom Prénom]],Tableau6[[#Headers],[Infirmière]:[Personne 19]],0)))=TRUE,"Form","")</f>
        <v/>
      </c>
      <c r="GK25" s="136" t="str">
        <f>IF(ISTEXT(INDEX('Abs Formation'!$B$4:$T$369,MATCH(GK$9*1,Tableau6[Date],0),MATCH(Tableau3[[#This Row],[Nom Prénom]],Tableau6[[#Headers],[Infirmière]:[Personne 19]],0)))=TRUE,"Form","")</f>
        <v/>
      </c>
      <c r="GL25" s="136" t="str">
        <f>IF(ISTEXT(INDEX('Abs Formation'!$B$4:$T$369,MATCH(GL$9*1,Tableau6[Date],0),MATCH(Tableau3[[#This Row],[Nom Prénom]],Tableau6[[#Headers],[Infirmière]:[Personne 19]],0)))=TRUE,"Form","")</f>
        <v/>
      </c>
      <c r="GM25" s="136" t="str">
        <f>IF(ISTEXT(INDEX('Abs Formation'!$B$4:$T$369,MATCH(GM$9*1,Tableau6[Date],0),MATCH(Tableau3[[#This Row],[Nom Prénom]],Tableau6[[#Headers],[Infirmière]:[Personne 19]],0)))=TRUE,"Form","")</f>
        <v/>
      </c>
      <c r="GN25" s="136" t="str">
        <f>IF(ISTEXT(INDEX('Abs Formation'!$B$4:$T$369,MATCH(GN$9*1,Tableau6[Date],0),MATCH(Tableau3[[#This Row],[Nom Prénom]],Tableau6[[#Headers],[Infirmière]:[Personne 19]],0)))=TRUE,"Form","")</f>
        <v/>
      </c>
      <c r="GO25" s="137" t="str">
        <f>IF(ISTEXT(INDEX('Abs Formation'!$B$4:$T$369,MATCH(GO$9*1,Tableau6[Date],0),MATCH(Tableau3[[#This Row],[Nom Prénom]],Tableau6[[#Headers],[Infirmière]:[Personne 19]],0)))=TRUE,"Form","")</f>
        <v/>
      </c>
      <c r="GP25" s="137" t="str">
        <f>IF(ISTEXT(INDEX('Abs Formation'!$B$4:$T$369,MATCH(GP$9*1,Tableau6[Date],0),MATCH(Tableau3[[#This Row],[Nom Prénom]],Tableau6[[#Headers],[Infirmière]:[Personne 19]],0)))=TRUE,"Form","")</f>
        <v/>
      </c>
      <c r="GQ25" s="137" t="str">
        <f>IF(ISTEXT(INDEX('Abs Formation'!$B$4:$T$369,MATCH(GQ$9*1,Tableau6[Date],0),MATCH(Tableau3[[#This Row],[Nom Prénom]],Tableau6[[#Headers],[Infirmière]:[Personne 19]],0)))=TRUE,"Form","")</f>
        <v/>
      </c>
      <c r="GR25" s="137" t="str">
        <f>IF(ISTEXT(INDEX('Abs Formation'!$B$4:$T$369,MATCH(GR$9*1,Tableau6[Date],0),MATCH(Tableau3[[#This Row],[Nom Prénom]],Tableau6[[#Headers],[Infirmière]:[Personne 19]],0)))=TRUE,"Form","")</f>
        <v/>
      </c>
      <c r="GS25" s="137" t="str">
        <f>IF(ISTEXT(INDEX('Abs Formation'!$B$4:$T$369,MATCH(GS$9*1,Tableau6[Date],0),MATCH(Tableau3[[#This Row],[Nom Prénom]],Tableau6[[#Headers],[Infirmière]:[Personne 19]],0)))=TRUE,"Form","")</f>
        <v/>
      </c>
      <c r="GT25" s="137" t="str">
        <f>IF(ISTEXT(INDEX('Abs Formation'!$B$4:$T$369,MATCH(GT$9*1,Tableau6[Date],0),MATCH(Tableau3[[#This Row],[Nom Prénom]],Tableau6[[#Headers],[Infirmière]:[Personne 19]],0)))=TRUE,"Form","")</f>
        <v/>
      </c>
      <c r="GU25" s="137" t="str">
        <f>IF(ISTEXT(INDEX('Abs Formation'!$B$4:$T$369,MATCH(GU$9*1,Tableau6[Date],0),MATCH(Tableau3[[#This Row],[Nom Prénom]],Tableau6[[#Headers],[Infirmière]:[Personne 19]],0)))=TRUE,"Form","")</f>
        <v/>
      </c>
      <c r="GV25" s="137" t="str">
        <f>IF(ISTEXT(INDEX('Abs Formation'!$B$4:$T$369,MATCH(GV$9*1,Tableau6[Date],0),MATCH(Tableau3[[#This Row],[Nom Prénom]],Tableau6[[#Headers],[Infirmière]:[Personne 19]],0)))=TRUE,"Form","")</f>
        <v/>
      </c>
      <c r="GW25" s="137" t="str">
        <f>IF(ISTEXT(INDEX('Abs Formation'!$B$4:$T$369,MATCH(GW$9*1,Tableau6[Date],0),MATCH(Tableau3[[#This Row],[Nom Prénom]],Tableau6[[#Headers],[Infirmière]:[Personne 19]],0)))=TRUE,"Form","")</f>
        <v/>
      </c>
      <c r="GX25" s="137" t="str">
        <f>IF(ISTEXT(INDEX('Abs Formation'!$B$4:$T$369,MATCH(GX$9*1,Tableau6[Date],0),MATCH(Tableau3[[#This Row],[Nom Prénom]],Tableau6[[#Headers],[Infirmière]:[Personne 19]],0)))=TRUE,"Form","")</f>
        <v/>
      </c>
      <c r="GY25" s="137" t="str">
        <f>IF(ISTEXT(INDEX('Abs Formation'!$B$4:$T$369,MATCH(GY$9*1,Tableau6[Date],0),MATCH(Tableau3[[#This Row],[Nom Prénom]],Tableau6[[#Headers],[Infirmière]:[Personne 19]],0)))=TRUE,"Form","")</f>
        <v/>
      </c>
      <c r="GZ25" s="137" t="str">
        <f>IF(ISTEXT(INDEX('Abs Formation'!$B$4:$T$369,MATCH(GZ$9*1,Tableau6[Date],0),MATCH(Tableau3[[#This Row],[Nom Prénom]],Tableau6[[#Headers],[Infirmière]:[Personne 19]],0)))=TRUE,"Form","")</f>
        <v/>
      </c>
      <c r="HA25" s="137" t="str">
        <f>IF(ISTEXT(INDEX('Abs Formation'!$B$4:$T$369,MATCH(HA$9*1,Tableau6[Date],0),MATCH(Tableau3[[#This Row],[Nom Prénom]],Tableau6[[#Headers],[Infirmière]:[Personne 19]],0)))=TRUE,"Form","")</f>
        <v/>
      </c>
      <c r="HB25" s="137" t="str">
        <f>IF(ISTEXT(INDEX('Abs Formation'!$B$4:$T$369,MATCH(HB$9*1,Tableau6[Date],0),MATCH(Tableau3[[#This Row],[Nom Prénom]],Tableau6[[#Headers],[Infirmière]:[Personne 19]],0)))=TRUE,"Form","")</f>
        <v/>
      </c>
      <c r="HC25" s="137" t="str">
        <f>IF(ISTEXT(INDEX('Abs Formation'!$B$4:$T$369,MATCH(HC$9*1,Tableau6[Date],0),MATCH(Tableau3[[#This Row],[Nom Prénom]],Tableau6[[#Headers],[Infirmière]:[Personne 19]],0)))=TRUE,"Form","")</f>
        <v/>
      </c>
      <c r="HD25" s="137" t="str">
        <f>IF(ISTEXT(INDEX('Abs Formation'!$B$4:$T$369,MATCH(HD$9*1,Tableau6[Date],0),MATCH(Tableau3[[#This Row],[Nom Prénom]],Tableau6[[#Headers],[Infirmière]:[Personne 19]],0)))=TRUE,"Form","")</f>
        <v/>
      </c>
      <c r="HE25" s="137" t="str">
        <f>IF(ISTEXT(INDEX('Abs Formation'!$B$4:$T$369,MATCH(HE$9*1,Tableau6[Date],0),MATCH(Tableau3[[#This Row],[Nom Prénom]],Tableau6[[#Headers],[Infirmière]:[Personne 19]],0)))=TRUE,"Form","")</f>
        <v/>
      </c>
      <c r="HF25" s="137" t="str">
        <f>IF(ISTEXT(INDEX('Abs Formation'!$B$4:$T$369,MATCH(HF$9*1,Tableau6[Date],0),MATCH(Tableau3[[#This Row],[Nom Prénom]],Tableau6[[#Headers],[Infirmière]:[Personne 19]],0)))=TRUE,"Form","")</f>
        <v/>
      </c>
      <c r="HG25" s="137" t="str">
        <f>IF(ISTEXT(INDEX('Abs Formation'!$B$4:$T$369,MATCH(HG$9*1,Tableau6[Date],0),MATCH(Tableau3[[#This Row],[Nom Prénom]],Tableau6[[#Headers],[Infirmière]:[Personne 19]],0)))=TRUE,"Form","")</f>
        <v/>
      </c>
      <c r="HH25" s="137" t="str">
        <f>IF(ISTEXT(INDEX('Abs Formation'!$B$4:$T$369,MATCH(HH$9*1,Tableau6[Date],0),MATCH(Tableau3[[#This Row],[Nom Prénom]],Tableau6[[#Headers],[Infirmière]:[Personne 19]],0)))=TRUE,"Form","")</f>
        <v/>
      </c>
      <c r="HI25" s="137" t="str">
        <f>IF(ISTEXT(INDEX('Abs Formation'!$B$4:$T$369,MATCH(HI$9*1,Tableau6[Date],0),MATCH(Tableau3[[#This Row],[Nom Prénom]],Tableau6[[#Headers],[Infirmière]:[Personne 19]],0)))=TRUE,"Form","")</f>
        <v/>
      </c>
      <c r="HJ25" s="137" t="str">
        <f>IF(ISTEXT(INDEX('Abs Formation'!$B$4:$T$369,MATCH(HJ$9*1,Tableau6[Date],0),MATCH(Tableau3[[#This Row],[Nom Prénom]],Tableau6[[#Headers],[Infirmière]:[Personne 19]],0)))=TRUE,"Form","")</f>
        <v/>
      </c>
      <c r="HK25" s="137" t="str">
        <f>IF(ISTEXT(INDEX('Abs Formation'!$B$4:$T$369,MATCH(HK$9*1,Tableau6[Date],0),MATCH(Tableau3[[#This Row],[Nom Prénom]],Tableau6[[#Headers],[Infirmière]:[Personne 19]],0)))=TRUE,"Form","")</f>
        <v/>
      </c>
      <c r="HL25" s="137" t="str">
        <f>IF(ISTEXT(INDEX('Abs Formation'!$B$4:$T$369,MATCH(HL$9*1,Tableau6[Date],0),MATCH(Tableau3[[#This Row],[Nom Prénom]],Tableau6[[#Headers],[Infirmière]:[Personne 19]],0)))=TRUE,"Form","")</f>
        <v/>
      </c>
      <c r="HM25" s="137" t="str">
        <f>IF(ISTEXT(INDEX('Abs Formation'!$B$4:$T$369,MATCH(HM$9*1,Tableau6[Date],0),MATCH(Tableau3[[#This Row],[Nom Prénom]],Tableau6[[#Headers],[Infirmière]:[Personne 19]],0)))=TRUE,"Form","")</f>
        <v/>
      </c>
      <c r="HN25" s="137" t="str">
        <f>IF(ISTEXT(INDEX('Abs Formation'!$B$4:$T$369,MATCH(HN$9*1,Tableau6[Date],0),MATCH(Tableau3[[#This Row],[Nom Prénom]],Tableau6[[#Headers],[Infirmière]:[Personne 19]],0)))=TRUE,"Form","")</f>
        <v/>
      </c>
      <c r="HO25" s="137" t="str">
        <f>IF(ISTEXT(INDEX('Abs Formation'!$B$4:$T$369,MATCH(HO$9*1,Tableau6[Date],0),MATCH(Tableau3[[#This Row],[Nom Prénom]],Tableau6[[#Headers],[Infirmière]:[Personne 19]],0)))=TRUE,"Form","")</f>
        <v/>
      </c>
      <c r="HP25" s="137" t="str">
        <f>IF(ISTEXT(INDEX('Abs Formation'!$B$4:$T$369,MATCH(HP$9*1,Tableau6[Date],0),MATCH(Tableau3[[#This Row],[Nom Prénom]],Tableau6[[#Headers],[Infirmière]:[Personne 19]],0)))=TRUE,"Form","")</f>
        <v/>
      </c>
      <c r="HQ25" s="137" t="str">
        <f>IF(ISTEXT(INDEX('Abs Formation'!$B$4:$T$369,MATCH(HQ$9*1,Tableau6[Date],0),MATCH(Tableau3[[#This Row],[Nom Prénom]],Tableau6[[#Headers],[Infirmière]:[Personne 19]],0)))=TRUE,"Form","")</f>
        <v/>
      </c>
      <c r="HR25" s="137" t="str">
        <f>IF(ISTEXT(INDEX('Abs Formation'!$B$4:$T$369,MATCH(HR$9*1,Tableau6[Date],0),MATCH(Tableau3[[#This Row],[Nom Prénom]],Tableau6[[#Headers],[Infirmière]:[Personne 19]],0)))=TRUE,"Form","")</f>
        <v/>
      </c>
      <c r="HS25" s="137" t="str">
        <f>IF(ISTEXT(INDEX('Abs Formation'!$B$4:$T$369,MATCH(HS$9*1,Tableau6[Date],0),MATCH(Tableau3[[#This Row],[Nom Prénom]],Tableau6[[#Headers],[Infirmière]:[Personne 19]],0)))=TRUE,"Form","")</f>
        <v/>
      </c>
      <c r="HT25" s="131" t="str">
        <f>IF(ISTEXT(INDEX('Abs Formation'!$B$4:$T$369,MATCH(HT$9*1,Tableau6[Date],0),MATCH(Tableau3[[#This Row],[Nom Prénom]],Tableau6[[#Headers],[Infirmière]:[Personne 19]],0)))=TRUE,"Form","")</f>
        <v/>
      </c>
      <c r="HU25" s="131" t="str">
        <f>IF(ISTEXT(INDEX('Abs Formation'!$B$4:$T$369,MATCH(HU$9*1,Tableau6[Date],0),MATCH(Tableau3[[#This Row],[Nom Prénom]],Tableau6[[#Headers],[Infirmière]:[Personne 19]],0)))=TRUE,"Form","")</f>
        <v/>
      </c>
      <c r="HV25" s="131" t="str">
        <f>IF(ISTEXT(INDEX('Abs Formation'!$B$4:$T$369,MATCH(HV$9*1,Tableau6[Date],0),MATCH(Tableau3[[#This Row],[Nom Prénom]],Tableau6[[#Headers],[Infirmière]:[Personne 19]],0)))=TRUE,"Form","")</f>
        <v/>
      </c>
      <c r="HW25" s="131" t="str">
        <f>IF(ISTEXT(INDEX('Abs Formation'!$B$4:$T$369,MATCH(HW$9*1,Tableau6[Date],0),MATCH(Tableau3[[#This Row],[Nom Prénom]],Tableau6[[#Headers],[Infirmière]:[Personne 19]],0)))=TRUE,"Form","")</f>
        <v/>
      </c>
      <c r="HX25" s="131" t="str">
        <f>IF(ISTEXT(INDEX('Abs Formation'!$B$4:$T$369,MATCH(HX$9*1,Tableau6[Date],0),MATCH(Tableau3[[#This Row],[Nom Prénom]],Tableau6[[#Headers],[Infirmière]:[Personne 19]],0)))=TRUE,"Form","")</f>
        <v/>
      </c>
      <c r="HY25" s="131" t="str">
        <f>IF(ISTEXT(INDEX('Abs Formation'!$B$4:$T$369,MATCH(HY$9*1,Tableau6[Date],0),MATCH(Tableau3[[#This Row],[Nom Prénom]],Tableau6[[#Headers],[Infirmière]:[Personne 19]],0)))=TRUE,"Form","")</f>
        <v/>
      </c>
      <c r="HZ25" s="131" t="str">
        <f>IF(ISTEXT(INDEX('Abs Formation'!$B$4:$T$369,MATCH(HZ$9*1,Tableau6[Date],0),MATCH(Tableau3[[#This Row],[Nom Prénom]],Tableau6[[#Headers],[Infirmière]:[Personne 19]],0)))=TRUE,"Form","")</f>
        <v/>
      </c>
      <c r="IA25" s="131" t="str">
        <f>IF(ISTEXT(INDEX('Abs Formation'!$B$4:$T$369,MATCH(IA$9*1,Tableau6[Date],0),MATCH(Tableau3[[#This Row],[Nom Prénom]],Tableau6[[#Headers],[Infirmière]:[Personne 19]],0)))=TRUE,"Form","")</f>
        <v/>
      </c>
      <c r="IB25" s="131" t="str">
        <f>IF(ISTEXT(INDEX('Abs Formation'!$B$4:$T$369,MATCH(IB$9*1,Tableau6[Date],0),MATCH(Tableau3[[#This Row],[Nom Prénom]],Tableau6[[#Headers],[Infirmière]:[Personne 19]],0)))=TRUE,"Form","")</f>
        <v/>
      </c>
      <c r="IC25" s="131" t="str">
        <f>IF(ISTEXT(INDEX('Abs Formation'!$B$4:$T$369,MATCH(IC$9*1,Tableau6[Date],0),MATCH(Tableau3[[#This Row],[Nom Prénom]],Tableau6[[#Headers],[Infirmière]:[Personne 19]],0)))=TRUE,"Form","")</f>
        <v/>
      </c>
      <c r="ID25" s="131" t="str">
        <f>IF(ISTEXT(INDEX('Abs Formation'!$B$4:$T$369,MATCH(ID$9*1,Tableau6[Date],0),MATCH(Tableau3[[#This Row],[Nom Prénom]],Tableau6[[#Headers],[Infirmière]:[Personne 19]],0)))=TRUE,"Form","")</f>
        <v/>
      </c>
      <c r="IE25" s="131" t="str">
        <f>IF(ISTEXT(INDEX('Abs Formation'!$B$4:$T$369,MATCH(IE$9*1,Tableau6[Date],0),MATCH(Tableau3[[#This Row],[Nom Prénom]],Tableau6[[#Headers],[Infirmière]:[Personne 19]],0)))=TRUE,"Form","")</f>
        <v/>
      </c>
      <c r="IF25" s="131" t="str">
        <f>IF(ISTEXT(INDEX('Abs Formation'!$B$4:$T$369,MATCH(IF$9*1,Tableau6[Date],0),MATCH(Tableau3[[#This Row],[Nom Prénom]],Tableau6[[#Headers],[Infirmière]:[Personne 19]],0)))=TRUE,"Form","")</f>
        <v/>
      </c>
      <c r="IG25" s="131" t="str">
        <f>IF(ISTEXT(INDEX('Abs Formation'!$B$4:$T$369,MATCH(IG$9*1,Tableau6[Date],0),MATCH(Tableau3[[#This Row],[Nom Prénom]],Tableau6[[#Headers],[Infirmière]:[Personne 19]],0)))=TRUE,"Form","")</f>
        <v/>
      </c>
      <c r="IH25" s="131" t="str">
        <f>IF(ISTEXT(INDEX('Abs Formation'!$B$4:$T$369,MATCH(IH$9*1,Tableau6[Date],0),MATCH(Tableau3[[#This Row],[Nom Prénom]],Tableau6[[#Headers],[Infirmière]:[Personne 19]],0)))=TRUE,"Form","")</f>
        <v/>
      </c>
      <c r="II25" s="131" t="str">
        <f>IF(ISTEXT(INDEX('Abs Formation'!$B$4:$T$369,MATCH(II$9*1,Tableau6[Date],0),MATCH(Tableau3[[#This Row],[Nom Prénom]],Tableau6[[#Headers],[Infirmière]:[Personne 19]],0)))=TRUE,"Form","")</f>
        <v/>
      </c>
      <c r="IJ25" s="131" t="str">
        <f>IF(ISTEXT(INDEX('Abs Formation'!$B$4:$T$369,MATCH(IJ$9*1,Tableau6[Date],0),MATCH(Tableau3[[#This Row],[Nom Prénom]],Tableau6[[#Headers],[Infirmière]:[Personne 19]],0)))=TRUE,"Form","")</f>
        <v/>
      </c>
      <c r="IK25" s="131" t="str">
        <f>IF(ISTEXT(INDEX('Abs Formation'!$B$4:$T$369,MATCH(IK$9*1,Tableau6[Date],0),MATCH(Tableau3[[#This Row],[Nom Prénom]],Tableau6[[#Headers],[Infirmière]:[Personne 19]],0)))=TRUE,"Form","")</f>
        <v/>
      </c>
      <c r="IL25" s="131" t="str">
        <f>IF(ISTEXT(INDEX('Abs Formation'!$B$4:$T$369,MATCH(IL$9*1,Tableau6[Date],0),MATCH(Tableau3[[#This Row],[Nom Prénom]],Tableau6[[#Headers],[Infirmière]:[Personne 19]],0)))=TRUE,"Form","")</f>
        <v/>
      </c>
      <c r="IM25" s="131" t="str">
        <f>IF(ISTEXT(INDEX('Abs Formation'!$B$4:$T$369,MATCH(IM$9*1,Tableau6[Date],0),MATCH(Tableau3[[#This Row],[Nom Prénom]],Tableau6[[#Headers],[Infirmière]:[Personne 19]],0)))=TRUE,"Form","")</f>
        <v/>
      </c>
      <c r="IN25" s="131" t="str">
        <f>IF(ISTEXT(INDEX('Abs Formation'!$B$4:$T$369,MATCH(IN$9*1,Tableau6[Date],0),MATCH(Tableau3[[#This Row],[Nom Prénom]],Tableau6[[#Headers],[Infirmière]:[Personne 19]],0)))=TRUE,"Form","")</f>
        <v/>
      </c>
      <c r="IO25" s="131" t="str">
        <f>IF(ISTEXT(INDEX('Abs Formation'!$B$4:$T$369,MATCH(IO$9*1,Tableau6[Date],0),MATCH(Tableau3[[#This Row],[Nom Prénom]],Tableau6[[#Headers],[Infirmière]:[Personne 19]],0)))=TRUE,"Form","")</f>
        <v/>
      </c>
      <c r="IP25" s="131" t="str">
        <f>IF(ISTEXT(INDEX('Abs Formation'!$B$4:$T$369,MATCH(IP$9*1,Tableau6[Date],0),MATCH(Tableau3[[#This Row],[Nom Prénom]],Tableau6[[#Headers],[Infirmière]:[Personne 19]],0)))=TRUE,"Form","")</f>
        <v/>
      </c>
      <c r="IQ25" s="131" t="str">
        <f>IF(ISTEXT(INDEX('Abs Formation'!$B$4:$T$369,MATCH(IQ$9*1,Tableau6[Date],0),MATCH(Tableau3[[#This Row],[Nom Prénom]],Tableau6[[#Headers],[Infirmière]:[Personne 19]],0)))=TRUE,"Form","")</f>
        <v/>
      </c>
      <c r="IR25" s="131" t="str">
        <f>IF(ISTEXT(INDEX('Abs Formation'!$B$4:$T$369,MATCH(IR$9*1,Tableau6[Date],0),MATCH(Tableau3[[#This Row],[Nom Prénom]],Tableau6[[#Headers],[Infirmière]:[Personne 19]],0)))=TRUE,"Form","")</f>
        <v/>
      </c>
      <c r="IS25" s="131" t="str">
        <f>IF(ISTEXT(INDEX('Abs Formation'!$B$4:$T$369,MATCH(IS$9*1,Tableau6[Date],0),MATCH(Tableau3[[#This Row],[Nom Prénom]],Tableau6[[#Headers],[Infirmière]:[Personne 19]],0)))=TRUE,"Form","")</f>
        <v/>
      </c>
      <c r="IT25" s="131" t="str">
        <f>IF(ISTEXT(INDEX('Abs Formation'!$B$4:$T$369,MATCH(IT$9*1,Tableau6[Date],0),MATCH(Tableau3[[#This Row],[Nom Prénom]],Tableau6[[#Headers],[Infirmière]:[Personne 19]],0)))=TRUE,"Form","")</f>
        <v/>
      </c>
      <c r="IU25" s="131" t="str">
        <f>IF(ISTEXT(INDEX('Abs Formation'!$B$4:$T$369,MATCH(IU$9*1,Tableau6[Date],0),MATCH(Tableau3[[#This Row],[Nom Prénom]],Tableau6[[#Headers],[Infirmière]:[Personne 19]],0)))=TRUE,"Form","")</f>
        <v/>
      </c>
      <c r="IV25" s="131" t="str">
        <f>IF(ISTEXT(INDEX('Abs Formation'!$B$4:$T$369,MATCH(IV$9*1,Tableau6[Date],0),MATCH(Tableau3[[#This Row],[Nom Prénom]],Tableau6[[#Headers],[Infirmière]:[Personne 19]],0)))=TRUE,"Form","")</f>
        <v/>
      </c>
      <c r="IW25" s="131" t="str">
        <f>IF(ISTEXT(INDEX('Abs Formation'!$B$4:$T$369,MATCH(IW$9*1,Tableau6[Date],0),MATCH(Tableau3[[#This Row],[Nom Prénom]],Tableau6[[#Headers],[Infirmière]:[Personne 19]],0)))=TRUE,"Form","")</f>
        <v/>
      </c>
      <c r="IX25" s="131" t="str">
        <f>IF(ISTEXT(INDEX('Abs Formation'!$B$4:$T$369,MATCH(IX$9*1,Tableau6[Date],0),MATCH(Tableau3[[#This Row],[Nom Prénom]],Tableau6[[#Headers],[Infirmière]:[Personne 19]],0)))=TRUE,"Form","")</f>
        <v/>
      </c>
      <c r="IY25" s="138" t="str">
        <f>IF(ISTEXT(INDEX('Abs Formation'!$B$4:$T$369,MATCH(IY$9*1,Tableau6[Date],0),MATCH(Tableau3[[#This Row],[Nom Prénom]],Tableau6[[#Headers],[Infirmière]:[Personne 19]],0)))=TRUE,"Form","")</f>
        <v/>
      </c>
      <c r="IZ25" s="138" t="str">
        <f>IF(ISTEXT(INDEX('Abs Formation'!$B$4:$T$369,MATCH(IZ$9*1,Tableau6[Date],0),MATCH(Tableau3[[#This Row],[Nom Prénom]],Tableau6[[#Headers],[Infirmière]:[Personne 19]],0)))=TRUE,"Form","")</f>
        <v/>
      </c>
      <c r="JA25" s="138" t="str">
        <f>IF(ISTEXT(INDEX('Abs Formation'!$B$4:$T$369,MATCH(JA$9*1,Tableau6[Date],0),MATCH(Tableau3[[#This Row],[Nom Prénom]],Tableau6[[#Headers],[Infirmière]:[Personne 19]],0)))=TRUE,"Form","")</f>
        <v/>
      </c>
      <c r="JB25" s="138" t="str">
        <f>IF(ISTEXT(INDEX('Abs Formation'!$B$4:$T$369,MATCH(JB$9*1,Tableau6[Date],0),MATCH(Tableau3[[#This Row],[Nom Prénom]],Tableau6[[#Headers],[Infirmière]:[Personne 19]],0)))=TRUE,"Form","")</f>
        <v/>
      </c>
      <c r="JC25" s="138" t="str">
        <f>IF(ISTEXT(INDEX('Abs Formation'!$B$4:$T$369,MATCH(JC$9*1,Tableau6[Date],0),MATCH(Tableau3[[#This Row],[Nom Prénom]],Tableau6[[#Headers],[Infirmière]:[Personne 19]],0)))=TRUE,"Form","")</f>
        <v/>
      </c>
      <c r="JD25" s="138" t="str">
        <f>IF(ISTEXT(INDEX('Abs Formation'!$B$4:$T$369,MATCH(JD$9*1,Tableau6[Date],0),MATCH(Tableau3[[#This Row],[Nom Prénom]],Tableau6[[#Headers],[Infirmière]:[Personne 19]],0)))=TRUE,"Form","")</f>
        <v/>
      </c>
      <c r="JE25" s="138" t="str">
        <f>IF(ISTEXT(INDEX('Abs Formation'!$B$4:$T$369,MATCH(JE$9*1,Tableau6[Date],0),MATCH(Tableau3[[#This Row],[Nom Prénom]],Tableau6[[#Headers],[Infirmière]:[Personne 19]],0)))=TRUE,"Form","")</f>
        <v/>
      </c>
      <c r="JF25" s="138" t="str">
        <f>IF(ISTEXT(INDEX('Abs Formation'!$B$4:$T$369,MATCH(JF$9*1,Tableau6[Date],0),MATCH(Tableau3[[#This Row],[Nom Prénom]],Tableau6[[#Headers],[Infirmière]:[Personne 19]],0)))=TRUE,"Form","")</f>
        <v/>
      </c>
      <c r="JG25" s="138" t="str">
        <f>IF(ISTEXT(INDEX('Abs Formation'!$B$4:$T$369,MATCH(JG$9*1,Tableau6[Date],0),MATCH(Tableau3[[#This Row],[Nom Prénom]],Tableau6[[#Headers],[Infirmière]:[Personne 19]],0)))=TRUE,"Form","")</f>
        <v/>
      </c>
      <c r="JH25" s="138" t="str">
        <f>IF(ISTEXT(INDEX('Abs Formation'!$B$4:$T$369,MATCH(JH$9*1,Tableau6[Date],0),MATCH(Tableau3[[#This Row],[Nom Prénom]],Tableau6[[#Headers],[Infirmière]:[Personne 19]],0)))=TRUE,"Form","")</f>
        <v/>
      </c>
      <c r="JI25" s="138" t="str">
        <f>IF(ISTEXT(INDEX('Abs Formation'!$B$4:$T$369,MATCH(JI$9*1,Tableau6[Date],0),MATCH(Tableau3[[#This Row],[Nom Prénom]],Tableau6[[#Headers],[Infirmière]:[Personne 19]],0)))=TRUE,"Form","")</f>
        <v/>
      </c>
      <c r="JJ25" s="138" t="str">
        <f>IF(ISTEXT(INDEX('Abs Formation'!$B$4:$T$369,MATCH(JJ$9*1,Tableau6[Date],0),MATCH(Tableau3[[#This Row],[Nom Prénom]],Tableau6[[#Headers],[Infirmière]:[Personne 19]],0)))=TRUE,"Form","")</f>
        <v/>
      </c>
      <c r="JK25" s="138" t="str">
        <f>IF(ISTEXT(INDEX('Abs Formation'!$B$4:$T$369,MATCH(JK$9*1,Tableau6[Date],0),MATCH(Tableau3[[#This Row],[Nom Prénom]],Tableau6[[#Headers],[Infirmière]:[Personne 19]],0)))=TRUE,"Form","")</f>
        <v/>
      </c>
      <c r="JL25" s="138" t="str">
        <f>IF(ISTEXT(INDEX('Abs Formation'!$B$4:$T$369,MATCH(JL$9*1,Tableau6[Date],0),MATCH(Tableau3[[#This Row],[Nom Prénom]],Tableau6[[#Headers],[Infirmière]:[Personne 19]],0)))=TRUE,"Form","")</f>
        <v/>
      </c>
      <c r="JM25" s="138" t="str">
        <f>IF(ISTEXT(INDEX('Abs Formation'!$B$4:$T$369,MATCH(JM$9*1,Tableau6[Date],0),MATCH(Tableau3[[#This Row],[Nom Prénom]],Tableau6[[#Headers],[Infirmière]:[Personne 19]],0)))=TRUE,"Form","")</f>
        <v/>
      </c>
      <c r="JN25" s="138" t="str">
        <f>IF(ISTEXT(INDEX('Abs Formation'!$B$4:$T$369,MATCH(JN$9*1,Tableau6[Date],0),MATCH(Tableau3[[#This Row],[Nom Prénom]],Tableau6[[#Headers],[Infirmière]:[Personne 19]],0)))=TRUE,"Form","")</f>
        <v/>
      </c>
      <c r="JO25" s="138" t="str">
        <f>IF(ISTEXT(INDEX('Abs Formation'!$B$4:$T$369,MATCH(JO$9*1,Tableau6[Date],0),MATCH(Tableau3[[#This Row],[Nom Prénom]],Tableau6[[#Headers],[Infirmière]:[Personne 19]],0)))=TRUE,"Form","")</f>
        <v/>
      </c>
      <c r="JP25" s="138" t="str">
        <f>IF(ISTEXT(INDEX('Abs Formation'!$B$4:$T$369,MATCH(JP$9*1,Tableau6[Date],0),MATCH(Tableau3[[#This Row],[Nom Prénom]],Tableau6[[#Headers],[Infirmière]:[Personne 19]],0)))=TRUE,"Form","")</f>
        <v/>
      </c>
      <c r="JQ25" s="138" t="str">
        <f>IF(ISTEXT(INDEX('Abs Formation'!$B$4:$T$369,MATCH(JQ$9*1,Tableau6[Date],0),MATCH(Tableau3[[#This Row],[Nom Prénom]],Tableau6[[#Headers],[Infirmière]:[Personne 19]],0)))=TRUE,"Form","")</f>
        <v/>
      </c>
      <c r="JR25" s="138" t="str">
        <f>IF(ISTEXT(INDEX('Abs Formation'!$B$4:$T$369,MATCH(JR$9*1,Tableau6[Date],0),MATCH(Tableau3[[#This Row],[Nom Prénom]],Tableau6[[#Headers],[Infirmière]:[Personne 19]],0)))=TRUE,"Form","")</f>
        <v/>
      </c>
      <c r="JS25" s="138" t="str">
        <f>IF(ISTEXT(INDEX('Abs Formation'!$B$4:$T$369,MATCH(JS$9*1,Tableau6[Date],0),MATCH(Tableau3[[#This Row],[Nom Prénom]],Tableau6[[#Headers],[Infirmière]:[Personne 19]],0)))=TRUE,"Form","")</f>
        <v/>
      </c>
      <c r="JT25" s="138" t="str">
        <f>IF(ISTEXT(INDEX('Abs Formation'!$B$4:$T$369,MATCH(JT$9*1,Tableau6[Date],0),MATCH(Tableau3[[#This Row],[Nom Prénom]],Tableau6[[#Headers],[Infirmière]:[Personne 19]],0)))=TRUE,"Form","")</f>
        <v/>
      </c>
      <c r="JU25" s="138" t="str">
        <f>IF(ISTEXT(INDEX('Abs Formation'!$B$4:$T$369,MATCH(JU$9*1,Tableau6[Date],0),MATCH(Tableau3[[#This Row],[Nom Prénom]],Tableau6[[#Headers],[Infirmière]:[Personne 19]],0)))=TRUE,"Form","")</f>
        <v/>
      </c>
      <c r="JV25" s="138" t="str">
        <f>IF(ISTEXT(INDEX('Abs Formation'!$B$4:$T$369,MATCH(JV$9*1,Tableau6[Date],0),MATCH(Tableau3[[#This Row],[Nom Prénom]],Tableau6[[#Headers],[Infirmière]:[Personne 19]],0)))=TRUE,"Form","")</f>
        <v/>
      </c>
      <c r="JW25" s="138" t="str">
        <f>IF(ISTEXT(INDEX('Abs Formation'!$B$4:$T$369,MATCH(JW$9*1,Tableau6[Date],0),MATCH(Tableau3[[#This Row],[Nom Prénom]],Tableau6[[#Headers],[Infirmière]:[Personne 19]],0)))=TRUE,"Form","")</f>
        <v/>
      </c>
      <c r="JX25" s="138" t="str">
        <f>IF(ISTEXT(INDEX('Abs Formation'!$B$4:$T$369,MATCH(JX$9*1,Tableau6[Date],0),MATCH(Tableau3[[#This Row],[Nom Prénom]],Tableau6[[#Headers],[Infirmière]:[Personne 19]],0)))=TRUE,"Form","")</f>
        <v/>
      </c>
      <c r="JY25" s="138" t="str">
        <f>IF(ISTEXT(INDEX('Abs Formation'!$B$4:$T$369,MATCH(JY$9*1,Tableau6[Date],0),MATCH(Tableau3[[#This Row],[Nom Prénom]],Tableau6[[#Headers],[Infirmière]:[Personne 19]],0)))=TRUE,"Form","")</f>
        <v/>
      </c>
      <c r="JZ25" s="138" t="str">
        <f>IF(ISTEXT(INDEX('Abs Formation'!$B$4:$T$369,MATCH(JZ$9*1,Tableau6[Date],0),MATCH(Tableau3[[#This Row],[Nom Prénom]],Tableau6[[#Headers],[Infirmière]:[Personne 19]],0)))=TRUE,"Form","")</f>
        <v/>
      </c>
      <c r="KA25" s="138" t="str">
        <f>IF(ISTEXT(INDEX('Abs Formation'!$B$4:$T$369,MATCH(KA$9*1,Tableau6[Date],0),MATCH(Tableau3[[#This Row],[Nom Prénom]],Tableau6[[#Headers],[Infirmière]:[Personne 19]],0)))=TRUE,"Form","")</f>
        <v/>
      </c>
      <c r="KB25" s="138" t="str">
        <f>IF(ISTEXT(INDEX('Abs Formation'!$B$4:$T$369,MATCH(KB$9*1,Tableau6[Date],0),MATCH(Tableau3[[#This Row],[Nom Prénom]],Tableau6[[#Headers],[Infirmière]:[Personne 19]],0)))=TRUE,"Form","")</f>
        <v/>
      </c>
      <c r="KC25" s="139" t="str">
        <f>IF(ISTEXT(INDEX('Abs Formation'!$B$4:$T$369,MATCH(KC$9*1,Tableau6[Date],0),MATCH(Tableau3[[#This Row],[Nom Prénom]],Tableau6[[#Headers],[Infirmière]:[Personne 19]],0)))=TRUE,"Form","")</f>
        <v/>
      </c>
      <c r="KD25" s="139" t="str">
        <f>IF(ISTEXT(INDEX('Abs Formation'!$B$4:$T$369,MATCH(KD$9*1,Tableau6[Date],0),MATCH(Tableau3[[#This Row],[Nom Prénom]],Tableau6[[#Headers],[Infirmière]:[Personne 19]],0)))=TRUE,"Form","")</f>
        <v/>
      </c>
      <c r="KE25" s="139" t="str">
        <f>IF(ISTEXT(INDEX('Abs Formation'!$B$4:$T$369,MATCH(KE$9*1,Tableau6[Date],0),MATCH(Tableau3[[#This Row],[Nom Prénom]],Tableau6[[#Headers],[Infirmière]:[Personne 19]],0)))=TRUE,"Form","")</f>
        <v/>
      </c>
      <c r="KF25" s="139" t="str">
        <f>IF(ISTEXT(INDEX('Abs Formation'!$B$4:$T$369,MATCH(KF$9*1,Tableau6[Date],0),MATCH(Tableau3[[#This Row],[Nom Prénom]],Tableau6[[#Headers],[Infirmière]:[Personne 19]],0)))=TRUE,"Form","")</f>
        <v/>
      </c>
      <c r="KG25" s="139" t="str">
        <f>IF(ISTEXT(INDEX('Abs Formation'!$B$4:$T$369,MATCH(KG$9*1,Tableau6[Date],0),MATCH(Tableau3[[#This Row],[Nom Prénom]],Tableau6[[#Headers],[Infirmière]:[Personne 19]],0)))=TRUE,"Form","")</f>
        <v/>
      </c>
      <c r="KH25" s="139" t="str">
        <f>IF(ISTEXT(INDEX('Abs Formation'!$B$4:$T$369,MATCH(KH$9*1,Tableau6[Date],0),MATCH(Tableau3[[#This Row],[Nom Prénom]],Tableau6[[#Headers],[Infirmière]:[Personne 19]],0)))=TRUE,"Form","")</f>
        <v/>
      </c>
      <c r="KI25" s="139" t="str">
        <f>IF(ISTEXT(INDEX('Abs Formation'!$B$4:$T$369,MATCH(KI$9*1,Tableau6[Date],0),MATCH(Tableau3[[#This Row],[Nom Prénom]],Tableau6[[#Headers],[Infirmière]:[Personne 19]],0)))=TRUE,"Form","")</f>
        <v/>
      </c>
      <c r="KJ25" s="139" t="str">
        <f>IF(ISTEXT(INDEX('Abs Formation'!$B$4:$T$369,MATCH(KJ$9*1,Tableau6[Date],0),MATCH(Tableau3[[#This Row],[Nom Prénom]],Tableau6[[#Headers],[Infirmière]:[Personne 19]],0)))=TRUE,"Form","")</f>
        <v/>
      </c>
      <c r="KK25" s="139" t="str">
        <f>IF(ISTEXT(INDEX('Abs Formation'!$B$4:$T$369,MATCH(KK$9*1,Tableau6[Date],0),MATCH(Tableau3[[#This Row],[Nom Prénom]],Tableau6[[#Headers],[Infirmière]:[Personne 19]],0)))=TRUE,"Form","")</f>
        <v/>
      </c>
      <c r="KL25" s="139" t="str">
        <f>IF(ISTEXT(INDEX('Abs Formation'!$B$4:$T$369,MATCH(KL$9*1,Tableau6[Date],0),MATCH(Tableau3[[#This Row],[Nom Prénom]],Tableau6[[#Headers],[Infirmière]:[Personne 19]],0)))=TRUE,"Form","")</f>
        <v/>
      </c>
      <c r="KM25" s="139" t="str">
        <f>IF(ISTEXT(INDEX('Abs Formation'!$B$4:$T$369,MATCH(KM$9*1,Tableau6[Date],0),MATCH(Tableau3[[#This Row],[Nom Prénom]],Tableau6[[#Headers],[Infirmière]:[Personne 19]],0)))=TRUE,"Form","")</f>
        <v/>
      </c>
      <c r="KN25" s="139" t="str">
        <f>IF(ISTEXT(INDEX('Abs Formation'!$B$4:$T$369,MATCH(KN$9*1,Tableau6[Date],0),MATCH(Tableau3[[#This Row],[Nom Prénom]],Tableau6[[#Headers],[Infirmière]:[Personne 19]],0)))=TRUE,"Form","")</f>
        <v/>
      </c>
      <c r="KO25" s="139" t="str">
        <f>IF(ISTEXT(INDEX('Abs Formation'!$B$4:$T$369,MATCH(KO$9*1,Tableau6[Date],0),MATCH(Tableau3[[#This Row],[Nom Prénom]],Tableau6[[#Headers],[Infirmière]:[Personne 19]],0)))=TRUE,"Form","")</f>
        <v/>
      </c>
      <c r="KP25" s="139" t="str">
        <f>IF(ISTEXT(INDEX('Abs Formation'!$B$4:$T$369,MATCH(KP$9*1,Tableau6[Date],0),MATCH(Tableau3[[#This Row],[Nom Prénom]],Tableau6[[#Headers],[Infirmière]:[Personne 19]],0)))=TRUE,"Form","")</f>
        <v/>
      </c>
      <c r="KQ25" s="139" t="str">
        <f>IF(ISTEXT(INDEX('Abs Formation'!$B$4:$T$369,MATCH(KQ$9*1,Tableau6[Date],0),MATCH(Tableau3[[#This Row],[Nom Prénom]],Tableau6[[#Headers],[Infirmière]:[Personne 19]],0)))=TRUE,"Form","")</f>
        <v/>
      </c>
      <c r="KR25" s="139" t="str">
        <f>IF(ISTEXT(INDEX('Abs Formation'!$B$4:$T$369,MATCH(KR$9*1,Tableau6[Date],0),MATCH(Tableau3[[#This Row],[Nom Prénom]],Tableau6[[#Headers],[Infirmière]:[Personne 19]],0)))=TRUE,"Form","")</f>
        <v/>
      </c>
      <c r="KS25" s="139" t="str">
        <f>IF(ISTEXT(INDEX('Abs Formation'!$B$4:$T$369,MATCH(KS$9*1,Tableau6[Date],0),MATCH(Tableau3[[#This Row],[Nom Prénom]],Tableau6[[#Headers],[Infirmière]:[Personne 19]],0)))=TRUE,"Form","")</f>
        <v/>
      </c>
      <c r="KT25" s="139" t="str">
        <f>IF(ISTEXT(INDEX('Abs Formation'!$B$4:$T$369,MATCH(KT$9*1,Tableau6[Date],0),MATCH(Tableau3[[#This Row],[Nom Prénom]],Tableau6[[#Headers],[Infirmière]:[Personne 19]],0)))=TRUE,"Form","")</f>
        <v/>
      </c>
      <c r="KU25" s="139" t="str">
        <f>IF(ISTEXT(INDEX('Abs Formation'!$B$4:$T$369,MATCH(KU$9*1,Tableau6[Date],0),MATCH(Tableau3[[#This Row],[Nom Prénom]],Tableau6[[#Headers],[Infirmière]:[Personne 19]],0)))=TRUE,"Form","")</f>
        <v/>
      </c>
      <c r="KV25" s="139" t="str">
        <f>IF(ISTEXT(INDEX('Abs Formation'!$B$4:$T$369,MATCH(KV$9*1,Tableau6[Date],0),MATCH(Tableau3[[#This Row],[Nom Prénom]],Tableau6[[#Headers],[Infirmière]:[Personne 19]],0)))=TRUE,"Form","")</f>
        <v/>
      </c>
      <c r="KW25" s="139" t="str">
        <f>IF(ISTEXT(INDEX('Abs Formation'!$B$4:$T$369,MATCH(KW$9*1,Tableau6[Date],0),MATCH(Tableau3[[#This Row],[Nom Prénom]],Tableau6[[#Headers],[Infirmière]:[Personne 19]],0)))=TRUE,"Form","")</f>
        <v/>
      </c>
      <c r="KX25" s="139" t="str">
        <f>IF(ISTEXT(INDEX('Abs Formation'!$B$4:$T$369,MATCH(KX$9*1,Tableau6[Date],0),MATCH(Tableau3[[#This Row],[Nom Prénom]],Tableau6[[#Headers],[Infirmière]:[Personne 19]],0)))=TRUE,"Form","")</f>
        <v/>
      </c>
      <c r="KY25" s="139" t="str">
        <f>IF(ISTEXT(INDEX('Abs Formation'!$B$4:$T$369,MATCH(KY$9*1,Tableau6[Date],0),MATCH(Tableau3[[#This Row],[Nom Prénom]],Tableau6[[#Headers],[Infirmière]:[Personne 19]],0)))=TRUE,"Form","")</f>
        <v/>
      </c>
      <c r="KZ25" s="139" t="str">
        <f>IF(ISTEXT(INDEX('Abs Formation'!$B$4:$T$369,MATCH(KZ$9*1,Tableau6[Date],0),MATCH(Tableau3[[#This Row],[Nom Prénom]],Tableau6[[#Headers],[Infirmière]:[Personne 19]],0)))=TRUE,"Form","")</f>
        <v/>
      </c>
      <c r="LA25" s="139" t="str">
        <f>IF(ISTEXT(INDEX('Abs Formation'!$B$4:$T$369,MATCH(LA$9*1,Tableau6[Date],0),MATCH(Tableau3[[#This Row],[Nom Prénom]],Tableau6[[#Headers],[Infirmière]:[Personne 19]],0)))=TRUE,"Form","")</f>
        <v/>
      </c>
      <c r="LB25" s="139" t="str">
        <f>IF(ISTEXT(INDEX('Abs Formation'!$B$4:$T$369,MATCH(LB$9*1,Tableau6[Date],0),MATCH(Tableau3[[#This Row],[Nom Prénom]],Tableau6[[#Headers],[Infirmière]:[Personne 19]],0)))=TRUE,"Form","")</f>
        <v/>
      </c>
      <c r="LC25" s="139" t="str">
        <f>IF(ISTEXT(INDEX('Abs Formation'!$B$4:$T$369,MATCH(LC$9*1,Tableau6[Date],0),MATCH(Tableau3[[#This Row],[Nom Prénom]],Tableau6[[#Headers],[Infirmière]:[Personne 19]],0)))=TRUE,"Form","")</f>
        <v/>
      </c>
      <c r="LD25" s="139" t="str">
        <f>IF(ISTEXT(INDEX('Abs Formation'!$B$4:$T$369,MATCH(LD$9*1,Tableau6[Date],0),MATCH(Tableau3[[#This Row],[Nom Prénom]],Tableau6[[#Headers],[Infirmière]:[Personne 19]],0)))=TRUE,"Form","")</f>
        <v/>
      </c>
      <c r="LE25" s="139" t="str">
        <f>IF(ISTEXT(INDEX('Abs Formation'!$B$4:$T$369,MATCH(LE$9*1,Tableau6[Date],0),MATCH(Tableau3[[#This Row],[Nom Prénom]],Tableau6[[#Headers],[Infirmière]:[Personne 19]],0)))=TRUE,"Form","")</f>
        <v/>
      </c>
      <c r="LF25" s="139" t="str">
        <f>IF(ISTEXT(INDEX('Abs Formation'!$B$4:$T$369,MATCH(LF$9*1,Tableau6[Date],0),MATCH(Tableau3[[#This Row],[Nom Prénom]],Tableau6[[#Headers],[Infirmière]:[Personne 19]],0)))=TRUE,"Form","")</f>
        <v/>
      </c>
      <c r="LG25" s="139" t="str">
        <f>IF(ISTEXT(INDEX('Abs Formation'!$B$4:$T$369,MATCH(LG$9*1,Tableau6[Date],0),MATCH(Tableau3[[#This Row],[Nom Prénom]],Tableau6[[#Headers],[Infirmière]:[Personne 19]],0)))=TRUE,"Form","")</f>
        <v/>
      </c>
      <c r="LH25" s="140" t="str">
        <f>IF(ISTEXT(INDEX('Abs Formation'!$B$4:$T$369,MATCH(LH$9*1,Tableau6[Date],0),MATCH(Tableau3[[#This Row],[Nom Prénom]],Tableau6[[#Headers],[Infirmière]:[Personne 19]],0)))=TRUE,"Form","")</f>
        <v/>
      </c>
      <c r="LI25" s="140" t="str">
        <f>IF(ISTEXT(INDEX('Abs Formation'!$B$4:$T$369,MATCH(LI$9*1,Tableau6[Date],0),MATCH(Tableau3[[#This Row],[Nom Prénom]],Tableau6[[#Headers],[Infirmière]:[Personne 19]],0)))=TRUE,"Form","")</f>
        <v/>
      </c>
      <c r="LJ25" s="140" t="str">
        <f>IF(ISTEXT(INDEX('Abs Formation'!$B$4:$T$369,MATCH(LJ$9*1,Tableau6[Date],0),MATCH(Tableau3[[#This Row],[Nom Prénom]],Tableau6[[#Headers],[Infirmière]:[Personne 19]],0)))=TRUE,"Form","")</f>
        <v/>
      </c>
      <c r="LK25" s="140" t="str">
        <f>IF(ISTEXT(INDEX('Abs Formation'!$B$4:$T$369,MATCH(LK$9*1,Tableau6[Date],0),MATCH(Tableau3[[#This Row],[Nom Prénom]],Tableau6[[#Headers],[Infirmière]:[Personne 19]],0)))=TRUE,"Form","")</f>
        <v/>
      </c>
      <c r="LL25" s="140" t="str">
        <f>IF(ISTEXT(INDEX('Abs Formation'!$B$4:$T$369,MATCH(LL$9*1,Tableau6[Date],0),MATCH(Tableau3[[#This Row],[Nom Prénom]],Tableau6[[#Headers],[Infirmière]:[Personne 19]],0)))=TRUE,"Form","")</f>
        <v/>
      </c>
      <c r="LM25" s="140" t="str">
        <f>IF(ISTEXT(INDEX('Abs Formation'!$B$4:$T$369,MATCH(LM$9*1,Tableau6[Date],0),MATCH(Tableau3[[#This Row],[Nom Prénom]],Tableau6[[#Headers],[Infirmière]:[Personne 19]],0)))=TRUE,"Form","")</f>
        <v/>
      </c>
      <c r="LN25" s="140" t="str">
        <f>IF(ISTEXT(INDEX('Abs Formation'!$B$4:$T$369,MATCH(LN$9*1,Tableau6[Date],0),MATCH(Tableau3[[#This Row],[Nom Prénom]],Tableau6[[#Headers],[Infirmière]:[Personne 19]],0)))=TRUE,"Form","")</f>
        <v/>
      </c>
      <c r="LO25" s="140" t="str">
        <f>IF(ISTEXT(INDEX('Abs Formation'!$B$4:$T$369,MATCH(LO$9*1,Tableau6[Date],0),MATCH(Tableau3[[#This Row],[Nom Prénom]],Tableau6[[#Headers],[Infirmière]:[Personne 19]],0)))=TRUE,"Form","")</f>
        <v/>
      </c>
      <c r="LP25" s="140" t="str">
        <f>IF(ISTEXT(INDEX('Abs Formation'!$B$4:$T$369,MATCH(LP$9*1,Tableau6[Date],0),MATCH(Tableau3[[#This Row],[Nom Prénom]],Tableau6[[#Headers],[Infirmière]:[Personne 19]],0)))=TRUE,"Form","")</f>
        <v/>
      </c>
      <c r="LQ25" s="140" t="str">
        <f>IF(ISTEXT(INDEX('Abs Formation'!$B$4:$T$369,MATCH(LQ$9*1,Tableau6[Date],0),MATCH(Tableau3[[#This Row],[Nom Prénom]],Tableau6[[#Headers],[Infirmière]:[Personne 19]],0)))=TRUE,"Form","")</f>
        <v/>
      </c>
      <c r="LR25" s="140" t="str">
        <f>IF(ISTEXT(INDEX('Abs Formation'!$B$4:$T$369,MATCH(LR$9*1,Tableau6[Date],0),MATCH(Tableau3[[#This Row],[Nom Prénom]],Tableau6[[#Headers],[Infirmière]:[Personne 19]],0)))=TRUE,"Form","")</f>
        <v/>
      </c>
      <c r="LS25" s="140" t="str">
        <f>IF(ISTEXT(INDEX('Abs Formation'!$B$4:$T$369,MATCH(LS$9*1,Tableau6[Date],0),MATCH(Tableau3[[#This Row],[Nom Prénom]],Tableau6[[#Headers],[Infirmière]:[Personne 19]],0)))=TRUE,"Form","")</f>
        <v/>
      </c>
      <c r="LT25" s="140" t="str">
        <f>IF(ISTEXT(INDEX('Abs Formation'!$B$4:$T$369,MATCH(LT$9*1,Tableau6[Date],0),MATCH(Tableau3[[#This Row],[Nom Prénom]],Tableau6[[#Headers],[Infirmière]:[Personne 19]],0)))=TRUE,"Form","")</f>
        <v/>
      </c>
      <c r="LU25" s="140" t="str">
        <f>IF(ISTEXT(INDEX('Abs Formation'!$B$4:$T$369,MATCH(LU$9*1,Tableau6[Date],0),MATCH(Tableau3[[#This Row],[Nom Prénom]],Tableau6[[#Headers],[Infirmière]:[Personne 19]],0)))=TRUE,"Form","")</f>
        <v/>
      </c>
      <c r="LV25" s="140" t="str">
        <f>IF(ISTEXT(INDEX('Abs Formation'!$B$4:$T$369,MATCH(LV$9*1,Tableau6[Date],0),MATCH(Tableau3[[#This Row],[Nom Prénom]],Tableau6[[#Headers],[Infirmière]:[Personne 19]],0)))=TRUE,"Form","")</f>
        <v/>
      </c>
      <c r="LW25" s="140" t="str">
        <f>IF(ISTEXT(INDEX('Abs Formation'!$B$4:$T$369,MATCH(LW$9*1,Tableau6[Date],0),MATCH(Tableau3[[#This Row],[Nom Prénom]],Tableau6[[#Headers],[Infirmière]:[Personne 19]],0)))=TRUE,"Form","")</f>
        <v/>
      </c>
      <c r="LX25" s="140" t="str">
        <f>IF(ISTEXT(INDEX('Abs Formation'!$B$4:$T$369,MATCH(LX$9*1,Tableau6[Date],0),MATCH(Tableau3[[#This Row],[Nom Prénom]],Tableau6[[#Headers],[Infirmière]:[Personne 19]],0)))=TRUE,"Form","")</f>
        <v/>
      </c>
      <c r="LY25" s="140" t="str">
        <f>IF(ISTEXT(INDEX('Abs Formation'!$B$4:$T$369,MATCH(LY$9*1,Tableau6[Date],0),MATCH(Tableau3[[#This Row],[Nom Prénom]],Tableau6[[#Headers],[Infirmière]:[Personne 19]],0)))=TRUE,"Form","")</f>
        <v/>
      </c>
      <c r="LZ25" s="140" t="str">
        <f>IF(ISTEXT(INDEX('Abs Formation'!$B$4:$T$369,MATCH(LZ$9*1,Tableau6[Date],0),MATCH(Tableau3[[#This Row],[Nom Prénom]],Tableau6[[#Headers],[Infirmière]:[Personne 19]],0)))=TRUE,"Form","")</f>
        <v/>
      </c>
      <c r="MA25" s="140" t="str">
        <f>IF(ISTEXT(INDEX('Abs Formation'!$B$4:$T$369,MATCH(MA$9*1,Tableau6[Date],0),MATCH(Tableau3[[#This Row],[Nom Prénom]],Tableau6[[#Headers],[Infirmière]:[Personne 19]],0)))=TRUE,"Form","")</f>
        <v/>
      </c>
      <c r="MB25" s="140" t="str">
        <f>IF(ISTEXT(INDEX('Abs Formation'!$B$4:$T$369,MATCH(MB$9*1,Tableau6[Date],0),MATCH(Tableau3[[#This Row],[Nom Prénom]],Tableau6[[#Headers],[Infirmière]:[Personne 19]],0)))=TRUE,"Form","")</f>
        <v/>
      </c>
      <c r="MC25" s="140" t="str">
        <f>IF(ISTEXT(INDEX('Abs Formation'!$B$4:$T$369,MATCH(MC$9*1,Tableau6[Date],0),MATCH(Tableau3[[#This Row],[Nom Prénom]],Tableau6[[#Headers],[Infirmière]:[Personne 19]],0)))=TRUE,"Form","")</f>
        <v/>
      </c>
      <c r="MD25" s="140" t="str">
        <f>IF(ISTEXT(INDEX('Abs Formation'!$B$4:$T$369,MATCH(MD$9*1,Tableau6[Date],0),MATCH(Tableau3[[#This Row],[Nom Prénom]],Tableau6[[#Headers],[Infirmière]:[Personne 19]],0)))=TRUE,"Form","")</f>
        <v/>
      </c>
      <c r="ME25" s="140" t="str">
        <f>IF(ISTEXT(INDEX('Abs Formation'!$B$4:$T$369,MATCH(ME$9*1,Tableau6[Date],0),MATCH(Tableau3[[#This Row],[Nom Prénom]],Tableau6[[#Headers],[Infirmière]:[Personne 19]],0)))=TRUE,"Form","")</f>
        <v/>
      </c>
      <c r="MF25" s="140" t="str">
        <f>IF(ISTEXT(INDEX('Abs Formation'!$B$4:$T$369,MATCH(MF$9*1,Tableau6[Date],0),MATCH(Tableau3[[#This Row],[Nom Prénom]],Tableau6[[#Headers],[Infirmière]:[Personne 19]],0)))=TRUE,"Form","")</f>
        <v/>
      </c>
      <c r="MG25" s="140" t="str">
        <f>IF(ISTEXT(INDEX('Abs Formation'!$B$4:$T$369,MATCH(MG$9*1,Tableau6[Date],0),MATCH(Tableau3[[#This Row],[Nom Prénom]],Tableau6[[#Headers],[Infirmière]:[Personne 19]],0)))=TRUE,"Form","")</f>
        <v/>
      </c>
      <c r="MH25" s="140" t="str">
        <f>IF(ISTEXT(INDEX('Abs Formation'!$B$4:$T$369,MATCH(MH$9*1,Tableau6[Date],0),MATCH(Tableau3[[#This Row],[Nom Prénom]],Tableau6[[#Headers],[Infirmière]:[Personne 19]],0)))=TRUE,"Form","")</f>
        <v/>
      </c>
      <c r="MI25" s="140" t="str">
        <f>IF(ISTEXT(INDEX('Abs Formation'!$B$4:$T$369,MATCH(MI$9*1,Tableau6[Date],0),MATCH(Tableau3[[#This Row],[Nom Prénom]],Tableau6[[#Headers],[Infirmière]:[Personne 19]],0)))=TRUE,"Form","")</f>
        <v/>
      </c>
      <c r="MJ25" s="140" t="str">
        <f>IF(ISTEXT(INDEX('Abs Formation'!$B$4:$T$369,MATCH(MJ$9*1,Tableau6[Date],0),MATCH(Tableau3[[#This Row],[Nom Prénom]],Tableau6[[#Headers],[Infirmière]:[Personne 19]],0)))=TRUE,"Form","")</f>
        <v/>
      </c>
      <c r="MK25" s="140" t="str">
        <f>IF(ISTEXT(INDEX('Abs Formation'!$B$4:$T$369,MATCH(MK$9*1,Tableau6[Date],0),MATCH(Tableau3[[#This Row],[Nom Prénom]],Tableau6[[#Headers],[Infirmière]:[Personne 19]],0)))=TRUE,"Form","")</f>
        <v/>
      </c>
      <c r="ML25" s="141" t="str">
        <f>IF(ISTEXT(INDEX('Abs Formation'!$B$4:$T$369,MATCH(ML$9*1,Tableau6[Date],0),MATCH(Tableau3[[#This Row],[Nom Prénom]],Tableau6[[#Headers],[Infirmière]:[Personne 19]],0)))=TRUE,"Form","")</f>
        <v/>
      </c>
      <c r="MM25" s="141" t="str">
        <f>IF(ISTEXT(INDEX('Abs Formation'!$B$4:$T$369,MATCH(MM$9*1,Tableau6[Date],0),MATCH(Tableau3[[#This Row],[Nom Prénom]],Tableau6[[#Headers],[Infirmière]:[Personne 19]],0)))=TRUE,"Form","")</f>
        <v/>
      </c>
      <c r="MN25" s="141" t="str">
        <f>IF(ISTEXT(INDEX('Abs Formation'!$B$4:$T$369,MATCH(MN$9*1,Tableau6[Date],0),MATCH(Tableau3[[#This Row],[Nom Prénom]],Tableau6[[#Headers],[Infirmière]:[Personne 19]],0)))=TRUE,"Form","")</f>
        <v/>
      </c>
      <c r="MO25" s="141" t="str">
        <f>IF(ISTEXT(INDEX('Abs Formation'!$B$4:$T$369,MATCH(MO$9*1,Tableau6[Date],0),MATCH(Tableau3[[#This Row],[Nom Prénom]],Tableau6[[#Headers],[Infirmière]:[Personne 19]],0)))=TRUE,"Form","")</f>
        <v/>
      </c>
      <c r="MP25" s="141" t="str">
        <f>IF(ISTEXT(INDEX('Abs Formation'!$B$4:$T$369,MATCH(MP$9*1,Tableau6[Date],0),MATCH(Tableau3[[#This Row],[Nom Prénom]],Tableau6[[#Headers],[Infirmière]:[Personne 19]],0)))=TRUE,"Form","")</f>
        <v/>
      </c>
      <c r="MQ25" s="141" t="str">
        <f>IF(ISTEXT(INDEX('Abs Formation'!$B$4:$T$369,MATCH(MQ$9*1,Tableau6[Date],0),MATCH(Tableau3[[#This Row],[Nom Prénom]],Tableau6[[#Headers],[Infirmière]:[Personne 19]],0)))=TRUE,"Form","")</f>
        <v/>
      </c>
      <c r="MR25" s="141" t="str">
        <f>IF(ISTEXT(INDEX('Abs Formation'!$B$4:$T$369,MATCH(MR$9*1,Tableau6[Date],0),MATCH(Tableau3[[#This Row],[Nom Prénom]],Tableau6[[#Headers],[Infirmière]:[Personne 19]],0)))=TRUE,"Form","")</f>
        <v/>
      </c>
      <c r="MS25" s="141" t="str">
        <f>IF(ISTEXT(INDEX('Abs Formation'!$B$4:$T$369,MATCH(MS$9*1,Tableau6[Date],0),MATCH(Tableau3[[#This Row],[Nom Prénom]],Tableau6[[#Headers],[Infirmière]:[Personne 19]],0)))=TRUE,"Form","")</f>
        <v/>
      </c>
      <c r="MT25" s="141" t="str">
        <f>IF(ISTEXT(INDEX('Abs Formation'!$B$4:$T$369,MATCH(MT$9*1,Tableau6[Date],0),MATCH(Tableau3[[#This Row],[Nom Prénom]],Tableau6[[#Headers],[Infirmière]:[Personne 19]],0)))=TRUE,"Form","")</f>
        <v/>
      </c>
      <c r="MU25" s="141" t="str">
        <f>IF(ISTEXT(INDEX('Abs Formation'!$B$4:$T$369,MATCH(MU$9*1,Tableau6[Date],0),MATCH(Tableau3[[#This Row],[Nom Prénom]],Tableau6[[#Headers],[Infirmière]:[Personne 19]],0)))=TRUE,"Form","")</f>
        <v/>
      </c>
      <c r="MV25" s="141" t="str">
        <f>IF(ISTEXT(INDEX('Abs Formation'!$B$4:$T$369,MATCH(MV$9*1,Tableau6[Date],0),MATCH(Tableau3[[#This Row],[Nom Prénom]],Tableau6[[#Headers],[Infirmière]:[Personne 19]],0)))=TRUE,"Form","")</f>
        <v/>
      </c>
      <c r="MW25" s="141" t="str">
        <f>IF(ISTEXT(INDEX('Abs Formation'!$B$4:$T$369,MATCH(MW$9*1,Tableau6[Date],0),MATCH(Tableau3[[#This Row],[Nom Prénom]],Tableau6[[#Headers],[Infirmière]:[Personne 19]],0)))=TRUE,"Form","")</f>
        <v/>
      </c>
      <c r="MX25" s="141" t="str">
        <f>IF(ISTEXT(INDEX('Abs Formation'!$B$4:$T$369,MATCH(MX$9*1,Tableau6[Date],0),MATCH(Tableau3[[#This Row],[Nom Prénom]],Tableau6[[#Headers],[Infirmière]:[Personne 19]],0)))=TRUE,"Form","")</f>
        <v/>
      </c>
      <c r="MY25" s="141" t="str">
        <f>IF(ISTEXT(INDEX('Abs Formation'!$B$4:$T$369,MATCH(MY$9*1,Tableau6[Date],0),MATCH(Tableau3[[#This Row],[Nom Prénom]],Tableau6[[#Headers],[Infirmière]:[Personne 19]],0)))=TRUE,"Form","")</f>
        <v/>
      </c>
      <c r="MZ25" s="141" t="str">
        <f>IF(ISTEXT(INDEX('Abs Formation'!$B$4:$T$369,MATCH(MZ$9*1,Tableau6[Date],0),MATCH(Tableau3[[#This Row],[Nom Prénom]],Tableau6[[#Headers],[Infirmière]:[Personne 19]],0)))=TRUE,"Form","")</f>
        <v/>
      </c>
      <c r="NA25" s="141" t="str">
        <f>IF(ISTEXT(INDEX('Abs Formation'!$B$4:$T$369,MATCH(NA$9*1,Tableau6[Date],0),MATCH(Tableau3[[#This Row],[Nom Prénom]],Tableau6[[#Headers],[Infirmière]:[Personne 19]],0)))=TRUE,"Form","")</f>
        <v/>
      </c>
      <c r="NB25" s="141" t="str">
        <f>IF(ISTEXT(INDEX('Abs Formation'!$B$4:$T$369,MATCH(NB$9*1,Tableau6[Date],0),MATCH(Tableau3[[#This Row],[Nom Prénom]],Tableau6[[#Headers],[Infirmière]:[Personne 19]],0)))=TRUE,"Form","")</f>
        <v/>
      </c>
      <c r="NC25" s="141" t="str">
        <f>IF(ISTEXT(INDEX('Abs Formation'!$B$4:$T$369,MATCH(NC$9*1,Tableau6[Date],0),MATCH(Tableau3[[#This Row],[Nom Prénom]],Tableau6[[#Headers],[Infirmière]:[Personne 19]],0)))=TRUE,"Form","")</f>
        <v/>
      </c>
      <c r="ND25" s="141" t="str">
        <f>IF(ISTEXT(INDEX('Abs Formation'!$B$4:$T$369,MATCH(ND$9*1,Tableau6[Date],0),MATCH(Tableau3[[#This Row],[Nom Prénom]],Tableau6[[#Headers],[Infirmière]:[Personne 19]],0)))=TRUE,"Form","")</f>
        <v/>
      </c>
      <c r="NE25" s="141" t="str">
        <f>IF(ISTEXT(INDEX('Abs Formation'!$B$4:$T$369,MATCH(NE$9*1,Tableau6[Date],0),MATCH(Tableau3[[#This Row],[Nom Prénom]],Tableau6[[#Headers],[Infirmière]:[Personne 19]],0)))=TRUE,"Form","")</f>
        <v/>
      </c>
      <c r="NF25" s="141" t="str">
        <f>IF(ISTEXT(INDEX('Abs Formation'!$B$4:$T$369,MATCH(NF$9*1,Tableau6[Date],0),MATCH(Tableau3[[#This Row],[Nom Prénom]],Tableau6[[#Headers],[Infirmière]:[Personne 19]],0)))=TRUE,"Form","")</f>
        <v/>
      </c>
      <c r="NG25" s="141" t="str">
        <f>IF(ISTEXT(INDEX('Abs Formation'!$B$4:$T$369,MATCH(NG$9*1,Tableau6[Date],0),MATCH(Tableau3[[#This Row],[Nom Prénom]],Tableau6[[#Headers],[Infirmière]:[Personne 19]],0)))=TRUE,"Form","")</f>
        <v/>
      </c>
      <c r="NH25" s="141" t="str">
        <f>IF(ISTEXT(INDEX('Abs Formation'!$B$4:$T$369,MATCH(NH$9*1,Tableau6[Date],0),MATCH(Tableau3[[#This Row],[Nom Prénom]],Tableau6[[#Headers],[Infirmière]:[Personne 19]],0)))=TRUE,"Form","")</f>
        <v/>
      </c>
      <c r="NI25" s="141" t="str">
        <f>IF(ISTEXT(INDEX('Abs Formation'!$B$4:$T$369,MATCH(NI$9*1,Tableau6[Date],0),MATCH(Tableau3[[#This Row],[Nom Prénom]],Tableau6[[#Headers],[Infirmière]:[Personne 19]],0)))=TRUE,"Form","")</f>
        <v/>
      </c>
      <c r="NJ25" s="141" t="str">
        <f>IF(ISTEXT(INDEX('Abs Formation'!$B$4:$T$369,MATCH(NJ$9*1,Tableau6[Date],0),MATCH(Tableau3[[#This Row],[Nom Prénom]],Tableau6[[#Headers],[Infirmière]:[Personne 19]],0)))=TRUE,"Form","")</f>
        <v/>
      </c>
      <c r="NK25" s="141" t="str">
        <f>IF(ISTEXT(INDEX('Abs Formation'!$B$4:$T$369,MATCH(NK$9*1,Tableau6[Date],0),MATCH(Tableau3[[#This Row],[Nom Prénom]],Tableau6[[#Headers],[Infirmière]:[Personne 19]],0)))=TRUE,"Form","")</f>
        <v/>
      </c>
      <c r="NL25" s="141" t="str">
        <f>IF(ISTEXT(INDEX('Abs Formation'!$B$4:$T$369,MATCH(NL$9*1,Tableau6[Date],0),MATCH(Tableau3[[#This Row],[Nom Prénom]],Tableau6[[#Headers],[Infirmière]:[Personne 19]],0)))=TRUE,"Form","")</f>
        <v/>
      </c>
      <c r="NM25" s="141" t="str">
        <f>IF(ISTEXT(INDEX('Abs Formation'!$B$4:$T$369,MATCH(NM$9*1,Tableau6[Date],0),MATCH(Tableau3[[#This Row],[Nom Prénom]],Tableau6[[#Headers],[Infirmière]:[Personne 19]],0)))=TRUE,"Form","")</f>
        <v/>
      </c>
      <c r="NN25" s="141" t="str">
        <f>IF(ISTEXT(INDEX('Abs Formation'!$B$4:$T$369,MATCH(NN$9*1,Tableau6[Date],0),MATCH(Tableau3[[#This Row],[Nom Prénom]],Tableau6[[#Headers],[Infirmière]:[Personne 19]],0)))=TRUE,"Form","")</f>
        <v/>
      </c>
      <c r="NO25" s="141" t="str">
        <f>IF(ISTEXT(INDEX('Abs Formation'!$B$4:$T$369,MATCH(NO$9*1,Tableau6[Date],0),MATCH(Tableau3[[#This Row],[Nom Prénom]],Tableau6[[#Headers],[Infirmière]:[Personne 19]],0)))=TRUE,"Form","")</f>
        <v/>
      </c>
      <c r="NP25" s="145" t="str">
        <f>IF(ISTEXT(INDEX('Abs Formation'!$B$4:$T$369,MATCH(NP$9*1,Tableau6[Date],0),MATCH(Tableau3[[#This Row],[Nom Prénom]],Tableau6[[#Headers],[Infirmière]:[Personne 19]],0)))=TRUE,"Form","")</f>
        <v/>
      </c>
    </row>
    <row r="26" spans="1:380" ht="27" customHeight="1" x14ac:dyDescent="0.2">
      <c r="A26" s="77"/>
      <c r="B26" s="77"/>
      <c r="C26" s="77"/>
      <c r="D26" s="77">
        <f t="shared" ref="D26:D33" si="12">COUNTIFS($P26:$NP26,U$1)</f>
        <v>0</v>
      </c>
      <c r="E26" s="77">
        <f t="shared" ref="E26:E33" si="13">COUNTIFS($P26:$NP26,AA$1)</f>
        <v>0</v>
      </c>
      <c r="F26" s="77">
        <f t="shared" ref="F26:F33" si="14">COUNTIFS($P26:$NP26,U$2)</f>
        <v>0</v>
      </c>
      <c r="G26" s="77">
        <f t="shared" ref="G26:G33" si="15">COUNTIFS($P26:$NP26,AJ$2)+COUNTIFS($P26:$NP26,AJ$3)</f>
        <v>0</v>
      </c>
      <c r="H26" s="77">
        <f t="shared" ref="H26:H33" si="16">A26-D26</f>
        <v>0</v>
      </c>
      <c r="I26" s="77">
        <f t="shared" ref="I26:I33" si="17">B26-E26</f>
        <v>0</v>
      </c>
      <c r="J26" s="77">
        <f t="shared" ref="J26:J33" si="18">C26-F26</f>
        <v>0</v>
      </c>
      <c r="K26" s="77" t="s">
        <v>141</v>
      </c>
      <c r="L26" s="77"/>
      <c r="M26" s="77"/>
      <c r="N26" s="148"/>
      <c r="O26" s="78" t="s">
        <v>605</v>
      </c>
      <c r="P26" s="131" t="str">
        <f>IF(ISTEXT(INDEX('Abs Formation'!$B$4:$T$369,MATCH(P$9*1,Tableau6[Date],0),MATCH(Tableau3[[#This Row],[Nom Prénom]],Tableau6[[#Headers],[Infirmière]:[Personne 19]],0)))=TRUE,"Form","")</f>
        <v/>
      </c>
      <c r="Q26" s="131" t="str">
        <f>IF(ISTEXT(INDEX('Abs Formation'!$B$4:$T$369,MATCH(Q$9*1,Tableau6[Date],0),MATCH(Tableau3[[#This Row],[Nom Prénom]],Tableau6[[#Headers],[Infirmière]:[Personne 19]],0)))=TRUE,"Form","")</f>
        <v/>
      </c>
      <c r="R26" s="131" t="str">
        <f>IF(ISTEXT(INDEX('Abs Formation'!$B$4:$T$369,MATCH(R$9*1,Tableau6[Date],0),MATCH(Tableau3[[#This Row],[Nom Prénom]],Tableau6[[#Headers],[Infirmière]:[Personne 19]],0)))=TRUE,"Form","")</f>
        <v/>
      </c>
      <c r="S26" s="131" t="str">
        <f>IF(ISTEXT(INDEX('Abs Formation'!$B$4:$T$369,MATCH(S$9*1,Tableau6[Date],0),MATCH(Tableau3[[#This Row],[Nom Prénom]],Tableau6[[#Headers],[Infirmière]:[Personne 19]],0)))=TRUE,"Form","")</f>
        <v/>
      </c>
      <c r="T26" s="131" t="str">
        <f>IF(ISTEXT(INDEX('Abs Formation'!$B$4:$T$369,MATCH(T$9*1,Tableau6[Date],0),MATCH(Tableau3[[#This Row],[Nom Prénom]],Tableau6[[#Headers],[Infirmière]:[Personne 19]],0)))=TRUE,"Form","")</f>
        <v/>
      </c>
      <c r="U26" s="131" t="str">
        <f>IF(ISTEXT(INDEX('Abs Formation'!$B$4:$T$369,MATCH(U$9*1,Tableau6[Date],0),MATCH(Tableau3[[#This Row],[Nom Prénom]],Tableau6[[#Headers],[Infirmière]:[Personne 19]],0)))=TRUE,"Form","")</f>
        <v/>
      </c>
      <c r="V26" s="131" t="str">
        <f>IF(ISTEXT(INDEX('Abs Formation'!$B$4:$T$369,MATCH(V$9*1,Tableau6[Date],0),MATCH(Tableau3[[#This Row],[Nom Prénom]],Tableau6[[#Headers],[Infirmière]:[Personne 19]],0)))=TRUE,"Form","")</f>
        <v/>
      </c>
      <c r="W26" s="131" t="str">
        <f>IF(ISTEXT(INDEX('Abs Formation'!$B$4:$T$369,MATCH(W$9*1,Tableau6[Date],0),MATCH(Tableau3[[#This Row],[Nom Prénom]],Tableau6[[#Headers],[Infirmière]:[Personne 19]],0)))=TRUE,"Form","")</f>
        <v/>
      </c>
      <c r="X26" s="131" t="str">
        <f>IF(ISTEXT(INDEX('Abs Formation'!$B$4:$T$369,MATCH(X$9*1,Tableau6[Date],0),MATCH(Tableau3[[#This Row],[Nom Prénom]],Tableau6[[#Headers],[Infirmière]:[Personne 19]],0)))=TRUE,"Form","")</f>
        <v/>
      </c>
      <c r="Y26" s="131" t="str">
        <f>IF(ISTEXT(INDEX('Abs Formation'!$B$4:$T$369,MATCH(Y$9*1,Tableau6[Date],0),MATCH(Tableau3[[#This Row],[Nom Prénom]],Tableau6[[#Headers],[Infirmière]:[Personne 19]],0)))=TRUE,"Form","")</f>
        <v/>
      </c>
      <c r="Z26" s="131" t="str">
        <f>IF(ISTEXT(INDEX('Abs Formation'!$B$4:$T$369,MATCH(Z$9*1,Tableau6[Date],0),MATCH(Tableau3[[#This Row],[Nom Prénom]],Tableau6[[#Headers],[Infirmière]:[Personne 19]],0)))=TRUE,"Form","")</f>
        <v/>
      </c>
      <c r="AA26" s="131" t="str">
        <f>IF(ISTEXT(INDEX('Abs Formation'!$B$4:$T$369,MATCH(AA$9*1,Tableau6[Date],0),MATCH(Tableau3[[#This Row],[Nom Prénom]],Tableau6[[#Headers],[Infirmière]:[Personne 19]],0)))=TRUE,"Form","")</f>
        <v/>
      </c>
      <c r="AB26" s="131" t="str">
        <f>IF(ISTEXT(INDEX('Abs Formation'!$B$4:$T$369,MATCH(AB$9*1,Tableau6[Date],0),MATCH(Tableau3[[#This Row],[Nom Prénom]],Tableau6[[#Headers],[Infirmière]:[Personne 19]],0)))=TRUE,"Form","")</f>
        <v/>
      </c>
      <c r="AC26" s="131" t="str">
        <f>IF(ISTEXT(INDEX('Abs Formation'!$B$4:$T$369,MATCH(AC$9*1,Tableau6[Date],0),MATCH(Tableau3[[#This Row],[Nom Prénom]],Tableau6[[#Headers],[Infirmière]:[Personne 19]],0)))=TRUE,"Form","")</f>
        <v/>
      </c>
      <c r="AD26" s="131" t="str">
        <f>IF(ISTEXT(INDEX('Abs Formation'!$B$4:$T$369,MATCH(AD$9*1,Tableau6[Date],0),MATCH(Tableau3[[#This Row],[Nom Prénom]],Tableau6[[#Headers],[Infirmière]:[Personne 19]],0)))=TRUE,"Form","")</f>
        <v/>
      </c>
      <c r="AE26" s="131" t="str">
        <f>IF(ISTEXT(INDEX('Abs Formation'!$B$4:$T$369,MATCH(AE$9*1,Tableau6[Date],0),MATCH(Tableau3[[#This Row],[Nom Prénom]],Tableau6[[#Headers],[Infirmière]:[Personne 19]],0)))=TRUE,"Form","")</f>
        <v/>
      </c>
      <c r="AF26" s="131" t="str">
        <f>IF(ISTEXT(INDEX('Abs Formation'!$B$4:$T$369,MATCH(AF$9*1,Tableau6[Date],0),MATCH(Tableau3[[#This Row],[Nom Prénom]],Tableau6[[#Headers],[Infirmière]:[Personne 19]],0)))=TRUE,"Form","")</f>
        <v/>
      </c>
      <c r="AG26" s="131" t="str">
        <f>IF(ISTEXT(INDEX('Abs Formation'!$B$4:$T$369,MATCH(AG$9*1,Tableau6[Date],0),MATCH(Tableau3[[#This Row],[Nom Prénom]],Tableau6[[#Headers],[Infirmière]:[Personne 19]],0)))=TRUE,"Form","")</f>
        <v/>
      </c>
      <c r="AH26" s="131" t="str">
        <f>IF(ISTEXT(INDEX('Abs Formation'!$B$4:$T$369,MATCH(AH$9*1,Tableau6[Date],0),MATCH(Tableau3[[#This Row],[Nom Prénom]],Tableau6[[#Headers],[Infirmière]:[Personne 19]],0)))=TRUE,"Form","")</f>
        <v/>
      </c>
      <c r="AI26" s="131" t="str">
        <f>IF(ISTEXT(INDEX('Abs Formation'!$B$4:$T$369,MATCH(AI$9*1,Tableau6[Date],0),MATCH(Tableau3[[#This Row],[Nom Prénom]],Tableau6[[#Headers],[Infirmière]:[Personne 19]],0)))=TRUE,"Form","")</f>
        <v/>
      </c>
      <c r="AJ26" s="131" t="str">
        <f>IF(ISTEXT(INDEX('Abs Formation'!$B$4:$T$369,MATCH(AJ$9*1,Tableau6[Date],0),MATCH(Tableau3[[#This Row],[Nom Prénom]],Tableau6[[#Headers],[Infirmière]:[Personne 19]],0)))=TRUE,"Form","")</f>
        <v/>
      </c>
      <c r="AK26" s="131" t="str">
        <f>IF(ISTEXT(INDEX('Abs Formation'!$B$4:$T$369,MATCH(AK$9*1,Tableau6[Date],0),MATCH(Tableau3[[#This Row],[Nom Prénom]],Tableau6[[#Headers],[Infirmière]:[Personne 19]],0)))=TRUE,"Form","")</f>
        <v/>
      </c>
      <c r="AL26" s="131" t="str">
        <f>IF(ISTEXT(INDEX('Abs Formation'!$B$4:$T$369,MATCH(AL$9*1,Tableau6[Date],0),MATCH(Tableau3[[#This Row],[Nom Prénom]],Tableau6[[#Headers],[Infirmière]:[Personne 19]],0)))=TRUE,"Form","")</f>
        <v/>
      </c>
      <c r="AM26" s="131" t="str">
        <f>IF(ISTEXT(INDEX('Abs Formation'!$B$4:$T$369,MATCH(AM$9*1,Tableau6[Date],0),MATCH(Tableau3[[#This Row],[Nom Prénom]],Tableau6[[#Headers],[Infirmière]:[Personne 19]],0)))=TRUE,"Form","")</f>
        <v/>
      </c>
      <c r="AN26" s="131" t="str">
        <f>IF(ISTEXT(INDEX('Abs Formation'!$B$4:$T$369,MATCH(AN$9*1,Tableau6[Date],0),MATCH(Tableau3[[#This Row],[Nom Prénom]],Tableau6[[#Headers],[Infirmière]:[Personne 19]],0)))=TRUE,"Form","")</f>
        <v/>
      </c>
      <c r="AO26" s="131" t="str">
        <f>IF(ISTEXT(INDEX('Abs Formation'!$B$4:$T$369,MATCH(AO$9*1,Tableau6[Date],0),MATCH(Tableau3[[#This Row],[Nom Prénom]],Tableau6[[#Headers],[Infirmière]:[Personne 19]],0)))=TRUE,"Form","")</f>
        <v/>
      </c>
      <c r="AP26" s="131" t="str">
        <f>IF(ISTEXT(INDEX('Abs Formation'!$B$4:$T$369,MATCH(AP$9*1,Tableau6[Date],0),MATCH(Tableau3[[#This Row],[Nom Prénom]],Tableau6[[#Headers],[Infirmière]:[Personne 19]],0)))=TRUE,"Form","")</f>
        <v/>
      </c>
      <c r="AQ26" s="131" t="str">
        <f>IF(ISTEXT(INDEX('Abs Formation'!$B$4:$T$369,MATCH(AQ$9*1,Tableau6[Date],0),MATCH(Tableau3[[#This Row],[Nom Prénom]],Tableau6[[#Headers],[Infirmière]:[Personne 19]],0)))=TRUE,"Form","")</f>
        <v/>
      </c>
      <c r="AR26" s="131" t="str">
        <f>IF(ISTEXT(INDEX('Abs Formation'!$B$4:$T$369,MATCH(AR$9*1,Tableau6[Date],0),MATCH(Tableau3[[#This Row],[Nom Prénom]],Tableau6[[#Headers],[Infirmière]:[Personne 19]],0)))=TRUE,"Form","")</f>
        <v/>
      </c>
      <c r="AS26" s="131" t="str">
        <f>IF(ISTEXT(INDEX('Abs Formation'!$B$4:$T$369,MATCH(AS$9*1,Tableau6[Date],0),MATCH(Tableau3[[#This Row],[Nom Prénom]],Tableau6[[#Headers],[Infirmière]:[Personne 19]],0)))=TRUE,"Form","")</f>
        <v/>
      </c>
      <c r="AT26" s="131" t="str">
        <f>IF(ISTEXT(INDEX('Abs Formation'!$B$4:$T$369,MATCH(AT$9*1,Tableau6[Date],0),MATCH(Tableau3[[#This Row],[Nom Prénom]],Tableau6[[#Headers],[Infirmière]:[Personne 19]],0)))=TRUE,"Form","")</f>
        <v/>
      </c>
      <c r="AU26" s="132" t="str">
        <f>IF(ISTEXT(INDEX('Abs Formation'!$B$4:$T$369,MATCH(AU$9*1,Tableau6[Date],0),MATCH(Tableau3[[#This Row],[Nom Prénom]],Tableau6[[#Headers],[Infirmière]:[Personne 19]],0)))=TRUE,"Form","")</f>
        <v/>
      </c>
      <c r="AV26" s="132" t="str">
        <f>IF(ISTEXT(INDEX('Abs Formation'!$B$4:$T$369,MATCH(AV$9*1,Tableau6[Date],0),MATCH(Tableau3[[#This Row],[Nom Prénom]],Tableau6[[#Headers],[Infirmière]:[Personne 19]],0)))=TRUE,"Form","")</f>
        <v/>
      </c>
      <c r="AW26" s="132" t="str">
        <f>IF(ISTEXT(INDEX('Abs Formation'!$B$4:$T$369,MATCH(AW$9*1,Tableau6[Date],0),MATCH(Tableau3[[#This Row],[Nom Prénom]],Tableau6[[#Headers],[Infirmière]:[Personne 19]],0)))=TRUE,"Form","")</f>
        <v/>
      </c>
      <c r="AX26" s="132" t="str">
        <f>IF(ISTEXT(INDEX('Abs Formation'!$B$4:$T$369,MATCH(AX$9*1,Tableau6[Date],0),MATCH(Tableau3[[#This Row],[Nom Prénom]],Tableau6[[#Headers],[Infirmière]:[Personne 19]],0)))=TRUE,"Form","")</f>
        <v/>
      </c>
      <c r="AY26" s="132" t="str">
        <f>IF(ISTEXT(INDEX('Abs Formation'!$B$4:$T$369,MATCH(AY$9*1,Tableau6[Date],0),MATCH(Tableau3[[#This Row],[Nom Prénom]],Tableau6[[#Headers],[Infirmière]:[Personne 19]],0)))=TRUE,"Form","")</f>
        <v/>
      </c>
      <c r="AZ26" s="132" t="str">
        <f>IF(ISTEXT(INDEX('Abs Formation'!$B$4:$T$369,MATCH(AZ$9*1,Tableau6[Date],0),MATCH(Tableau3[[#This Row],[Nom Prénom]],Tableau6[[#Headers],[Infirmière]:[Personne 19]],0)))=TRUE,"Form","")</f>
        <v/>
      </c>
      <c r="BA26" s="132" t="str">
        <f>IF(ISTEXT(INDEX('Abs Formation'!$B$4:$T$369,MATCH(BA$9*1,Tableau6[Date],0),MATCH(Tableau3[[#This Row],[Nom Prénom]],Tableau6[[#Headers],[Infirmière]:[Personne 19]],0)))=TRUE,"Form","")</f>
        <v/>
      </c>
      <c r="BB26" s="132" t="str">
        <f>IF(ISTEXT(INDEX('Abs Formation'!$B$4:$T$369,MATCH(BB$9*1,Tableau6[Date],0),MATCH(Tableau3[[#This Row],[Nom Prénom]],Tableau6[[#Headers],[Infirmière]:[Personne 19]],0)))=TRUE,"Form","")</f>
        <v/>
      </c>
      <c r="BC26" s="132" t="str">
        <f>IF(ISTEXT(INDEX('Abs Formation'!$B$4:$T$369,MATCH(BC$9*1,Tableau6[Date],0),MATCH(Tableau3[[#This Row],[Nom Prénom]],Tableau6[[#Headers],[Infirmière]:[Personne 19]],0)))=TRUE,"Form","")</f>
        <v/>
      </c>
      <c r="BD26" s="132" t="str">
        <f>IF(ISTEXT(INDEX('Abs Formation'!$B$4:$T$369,MATCH(BD$9*1,Tableau6[Date],0),MATCH(Tableau3[[#This Row],[Nom Prénom]],Tableau6[[#Headers],[Infirmière]:[Personne 19]],0)))=TRUE,"Form","")</f>
        <v/>
      </c>
      <c r="BE26" s="132" t="str">
        <f>IF(ISTEXT(INDEX('Abs Formation'!$B$4:$T$369,MATCH(BE$9*1,Tableau6[Date],0),MATCH(Tableau3[[#This Row],[Nom Prénom]],Tableau6[[#Headers],[Infirmière]:[Personne 19]],0)))=TRUE,"Form","")</f>
        <v/>
      </c>
      <c r="BF26" s="132" t="str">
        <f>IF(ISTEXT(INDEX('Abs Formation'!$B$4:$T$369,MATCH(BF$9*1,Tableau6[Date],0),MATCH(Tableau3[[#This Row],[Nom Prénom]],Tableau6[[#Headers],[Infirmière]:[Personne 19]],0)))=TRUE,"Form","")</f>
        <v/>
      </c>
      <c r="BG26" s="132" t="str">
        <f>IF(ISTEXT(INDEX('Abs Formation'!$B$4:$T$369,MATCH(BG$9*1,Tableau6[Date],0),MATCH(Tableau3[[#This Row],[Nom Prénom]],Tableau6[[#Headers],[Infirmière]:[Personne 19]],0)))=TRUE,"Form","")</f>
        <v/>
      </c>
      <c r="BH26" s="132" t="str">
        <f>IF(ISTEXT(INDEX('Abs Formation'!$B$4:$T$369,MATCH(BH$9*1,Tableau6[Date],0),MATCH(Tableau3[[#This Row],[Nom Prénom]],Tableau6[[#Headers],[Infirmière]:[Personne 19]],0)))=TRUE,"Form","")</f>
        <v/>
      </c>
      <c r="BI26" s="132" t="str">
        <f>IF(ISTEXT(INDEX('Abs Formation'!$B$4:$T$369,MATCH(BI$9*1,Tableau6[Date],0),MATCH(Tableau3[[#This Row],[Nom Prénom]],Tableau6[[#Headers],[Infirmière]:[Personne 19]],0)))=TRUE,"Form","")</f>
        <v/>
      </c>
      <c r="BJ26" s="132" t="str">
        <f>IF(ISTEXT(INDEX('Abs Formation'!$B$4:$T$369,MATCH(BJ$9*1,Tableau6[Date],0),MATCH(Tableau3[[#This Row],[Nom Prénom]],Tableau6[[#Headers],[Infirmière]:[Personne 19]],0)))=TRUE,"Form","")</f>
        <v/>
      </c>
      <c r="BK26" s="132" t="str">
        <f>IF(ISTEXT(INDEX('Abs Formation'!$B$4:$T$369,MATCH(BK$9*1,Tableau6[Date],0),MATCH(Tableau3[[#This Row],[Nom Prénom]],Tableau6[[#Headers],[Infirmière]:[Personne 19]],0)))=TRUE,"Form","")</f>
        <v/>
      </c>
      <c r="BL26" s="132" t="str">
        <f>IF(ISTEXT(INDEX('Abs Formation'!$B$4:$T$369,MATCH(BL$9*1,Tableau6[Date],0),MATCH(Tableau3[[#This Row],[Nom Prénom]],Tableau6[[#Headers],[Infirmière]:[Personne 19]],0)))=TRUE,"Form","")</f>
        <v/>
      </c>
      <c r="BM26" s="132" t="str">
        <f>IF(ISTEXT(INDEX('Abs Formation'!$B$4:$T$369,MATCH(BM$9*1,Tableau6[Date],0),MATCH(Tableau3[[#This Row],[Nom Prénom]],Tableau6[[#Headers],[Infirmière]:[Personne 19]],0)))=TRUE,"Form","")</f>
        <v/>
      </c>
      <c r="BN26" s="132" t="str">
        <f>IF(ISTEXT(INDEX('Abs Formation'!$B$4:$T$369,MATCH(BN$9*1,Tableau6[Date],0),MATCH(Tableau3[[#This Row],[Nom Prénom]],Tableau6[[#Headers],[Infirmière]:[Personne 19]],0)))=TRUE,"Form","")</f>
        <v/>
      </c>
      <c r="BO26" s="132" t="str">
        <f>IF(ISTEXT(INDEX('Abs Formation'!$B$4:$T$369,MATCH(BO$9*1,Tableau6[Date],0),MATCH(Tableau3[[#This Row],[Nom Prénom]],Tableau6[[#Headers],[Infirmière]:[Personne 19]],0)))=TRUE,"Form","")</f>
        <v/>
      </c>
      <c r="BP26" s="132" t="str">
        <f>IF(ISTEXT(INDEX('Abs Formation'!$B$4:$T$369,MATCH(BP$9*1,Tableau6[Date],0),MATCH(Tableau3[[#This Row],[Nom Prénom]],Tableau6[[#Headers],[Infirmière]:[Personne 19]],0)))=TRUE,"Form","")</f>
        <v/>
      </c>
      <c r="BQ26" s="132" t="str">
        <f>IF(ISTEXT(INDEX('Abs Formation'!$B$4:$T$369,MATCH(BQ$9*1,Tableau6[Date],0),MATCH(Tableau3[[#This Row],[Nom Prénom]],Tableau6[[#Headers],[Infirmière]:[Personne 19]],0)))=TRUE,"Form","")</f>
        <v/>
      </c>
      <c r="BR26" s="132" t="str">
        <f>IF(ISTEXT(INDEX('Abs Formation'!$B$4:$T$369,MATCH(BR$9*1,Tableau6[Date],0),MATCH(Tableau3[[#This Row],[Nom Prénom]],Tableau6[[#Headers],[Infirmière]:[Personne 19]],0)))=TRUE,"Form","")</f>
        <v/>
      </c>
      <c r="BS26" s="132" t="str">
        <f>IF(ISTEXT(INDEX('Abs Formation'!$B$4:$T$369,MATCH(BS$9*1,Tableau6[Date],0),MATCH(Tableau3[[#This Row],[Nom Prénom]],Tableau6[[#Headers],[Infirmière]:[Personne 19]],0)))=TRUE,"Form","")</f>
        <v/>
      </c>
      <c r="BT26" s="132" t="str">
        <f>IF(ISTEXT(INDEX('Abs Formation'!$B$4:$T$369,MATCH(BT$9*1,Tableau6[Date],0),MATCH(Tableau3[[#This Row],[Nom Prénom]],Tableau6[[#Headers],[Infirmière]:[Personne 19]],0)))=TRUE,"Form","")</f>
        <v/>
      </c>
      <c r="BU26" s="132" t="str">
        <f>IF(ISTEXT(INDEX('Abs Formation'!$B$4:$T$369,MATCH(BU$9*1,Tableau6[Date],0),MATCH(Tableau3[[#This Row],[Nom Prénom]],Tableau6[[#Headers],[Infirmière]:[Personne 19]],0)))=TRUE,"Form","")</f>
        <v/>
      </c>
      <c r="BV26" s="132" t="str">
        <f>IF(ISTEXT(INDEX('Abs Formation'!$B$4:$T$369,MATCH(BV$9*1,Tableau6[Date],0),MATCH(Tableau3[[#This Row],[Nom Prénom]],Tableau6[[#Headers],[Infirmière]:[Personne 19]],0)))=TRUE,"Form","")</f>
        <v/>
      </c>
      <c r="BW26" s="133" t="str">
        <f>IF(ISTEXT(INDEX('Abs Formation'!$B$4:$T$369,MATCH(BW$9*1,Tableau6[Date],0),MATCH(Tableau3[[#This Row],[Nom Prénom]],Tableau6[[#Headers],[Infirmière]:[Personne 19]],0)))=TRUE,"Form","")</f>
        <v/>
      </c>
      <c r="BX26" s="133" t="str">
        <f>IF(ISTEXT(INDEX('Abs Formation'!$B$4:$T$369,MATCH(BX$9*1,Tableau6[Date],0),MATCH(Tableau3[[#This Row],[Nom Prénom]],Tableau6[[#Headers],[Infirmière]:[Personne 19]],0)))=TRUE,"Form","")</f>
        <v/>
      </c>
      <c r="BY26" s="133" t="str">
        <f>IF(ISTEXT(INDEX('Abs Formation'!$B$4:$T$369,MATCH(BY$9*1,Tableau6[Date],0),MATCH(Tableau3[[#This Row],[Nom Prénom]],Tableau6[[#Headers],[Infirmière]:[Personne 19]],0)))=TRUE,"Form","")</f>
        <v/>
      </c>
      <c r="BZ26" s="133" t="str">
        <f>IF(ISTEXT(INDEX('Abs Formation'!$B$4:$T$369,MATCH(BZ$9*1,Tableau6[Date],0),MATCH(Tableau3[[#This Row],[Nom Prénom]],Tableau6[[#Headers],[Infirmière]:[Personne 19]],0)))=TRUE,"Form","")</f>
        <v/>
      </c>
      <c r="CA26" s="133" t="str">
        <f>IF(ISTEXT(INDEX('Abs Formation'!$B$4:$T$369,MATCH(CA$9*1,Tableau6[Date],0),MATCH(Tableau3[[#This Row],[Nom Prénom]],Tableau6[[#Headers],[Infirmière]:[Personne 19]],0)))=TRUE,"Form","")</f>
        <v/>
      </c>
      <c r="CB26" s="133" t="str">
        <f>IF(ISTEXT(INDEX('Abs Formation'!$B$4:$T$369,MATCH(CB$9*1,Tableau6[Date],0),MATCH(Tableau3[[#This Row],[Nom Prénom]],Tableau6[[#Headers],[Infirmière]:[Personne 19]],0)))=TRUE,"Form","")</f>
        <v/>
      </c>
      <c r="CC26" s="133" t="str">
        <f>IF(ISTEXT(INDEX('Abs Formation'!$B$4:$T$369,MATCH(CC$9*1,Tableau6[Date],0),MATCH(Tableau3[[#This Row],[Nom Prénom]],Tableau6[[#Headers],[Infirmière]:[Personne 19]],0)))=TRUE,"Form","")</f>
        <v/>
      </c>
      <c r="CD26" s="133" t="str">
        <f>IF(ISTEXT(INDEX('Abs Formation'!$B$4:$T$369,MATCH(CD$9*1,Tableau6[Date],0),MATCH(Tableau3[[#This Row],[Nom Prénom]],Tableau6[[#Headers],[Infirmière]:[Personne 19]],0)))=TRUE,"Form","")</f>
        <v/>
      </c>
      <c r="CE26" s="133" t="str">
        <f>IF(ISTEXT(INDEX('Abs Formation'!$B$4:$T$369,MATCH(CE$9*1,Tableau6[Date],0),MATCH(Tableau3[[#This Row],[Nom Prénom]],Tableau6[[#Headers],[Infirmière]:[Personne 19]],0)))=TRUE,"Form","")</f>
        <v/>
      </c>
      <c r="CF26" s="133" t="str">
        <f>IF(ISTEXT(INDEX('Abs Formation'!$B$4:$T$369,MATCH(CF$9*1,Tableau6[Date],0),MATCH(Tableau3[[#This Row],[Nom Prénom]],Tableau6[[#Headers],[Infirmière]:[Personne 19]],0)))=TRUE,"Form","")</f>
        <v/>
      </c>
      <c r="CG26" s="133" t="str">
        <f>IF(ISTEXT(INDEX('Abs Formation'!$B$4:$T$369,MATCH(CG$9*1,Tableau6[Date],0),MATCH(Tableau3[[#This Row],[Nom Prénom]],Tableau6[[#Headers],[Infirmière]:[Personne 19]],0)))=TRUE,"Form","")</f>
        <v/>
      </c>
      <c r="CH26" s="133" t="str">
        <f>IF(ISTEXT(INDEX('Abs Formation'!$B$4:$T$369,MATCH(CH$9*1,Tableau6[Date],0),MATCH(Tableau3[[#This Row],[Nom Prénom]],Tableau6[[#Headers],[Infirmière]:[Personne 19]],0)))=TRUE,"Form","")</f>
        <v/>
      </c>
      <c r="CI26" s="133" t="str">
        <f>IF(ISTEXT(INDEX('Abs Formation'!$B$4:$T$369,MATCH(CI$9*1,Tableau6[Date],0),MATCH(Tableau3[[#This Row],[Nom Prénom]],Tableau6[[#Headers],[Infirmière]:[Personne 19]],0)))=TRUE,"Form","")</f>
        <v/>
      </c>
      <c r="CJ26" s="133" t="str">
        <f>IF(ISTEXT(INDEX('Abs Formation'!$B$4:$T$369,MATCH(CJ$9*1,Tableau6[Date],0),MATCH(Tableau3[[#This Row],[Nom Prénom]],Tableau6[[#Headers],[Infirmière]:[Personne 19]],0)))=TRUE,"Form","")</f>
        <v/>
      </c>
      <c r="CK26" s="133" t="str">
        <f>IF(ISTEXT(INDEX('Abs Formation'!$B$4:$T$369,MATCH(CK$9*1,Tableau6[Date],0),MATCH(Tableau3[[#This Row],[Nom Prénom]],Tableau6[[#Headers],[Infirmière]:[Personne 19]],0)))=TRUE,"Form","")</f>
        <v/>
      </c>
      <c r="CL26" s="133" t="str">
        <f>IF(ISTEXT(INDEX('Abs Formation'!$B$4:$T$369,MATCH(CL$9*1,Tableau6[Date],0),MATCH(Tableau3[[#This Row],[Nom Prénom]],Tableau6[[#Headers],[Infirmière]:[Personne 19]],0)))=TRUE,"Form","")</f>
        <v/>
      </c>
      <c r="CM26" s="133" t="str">
        <f>IF(ISTEXT(INDEX('Abs Formation'!$B$4:$T$369,MATCH(CM$9*1,Tableau6[Date],0),MATCH(Tableau3[[#This Row],[Nom Prénom]],Tableau6[[#Headers],[Infirmière]:[Personne 19]],0)))=TRUE,"Form","")</f>
        <v/>
      </c>
      <c r="CN26" s="133" t="str">
        <f>IF(ISTEXT(INDEX('Abs Formation'!$B$4:$T$369,MATCH(CN$9*1,Tableau6[Date],0),MATCH(Tableau3[[#This Row],[Nom Prénom]],Tableau6[[#Headers],[Infirmière]:[Personne 19]],0)))=TRUE,"Form","")</f>
        <v/>
      </c>
      <c r="CO26" s="133" t="str">
        <f>IF(ISTEXT(INDEX('Abs Formation'!$B$4:$T$369,MATCH(CO$9*1,Tableau6[Date],0),MATCH(Tableau3[[#This Row],[Nom Prénom]],Tableau6[[#Headers],[Infirmière]:[Personne 19]],0)))=TRUE,"Form","")</f>
        <v/>
      </c>
      <c r="CP26" s="133" t="str">
        <f>IF(ISTEXT(INDEX('Abs Formation'!$B$4:$T$369,MATCH(CP$9*1,Tableau6[Date],0),MATCH(Tableau3[[#This Row],[Nom Prénom]],Tableau6[[#Headers],[Infirmière]:[Personne 19]],0)))=TRUE,"Form","")</f>
        <v/>
      </c>
      <c r="CQ26" s="133" t="str">
        <f>IF(ISTEXT(INDEX('Abs Formation'!$B$4:$T$369,MATCH(CQ$9*1,Tableau6[Date],0),MATCH(Tableau3[[#This Row],[Nom Prénom]],Tableau6[[#Headers],[Infirmière]:[Personne 19]],0)))=TRUE,"Form","")</f>
        <v/>
      </c>
      <c r="CR26" s="133" t="str">
        <f>IF(ISTEXT(INDEX('Abs Formation'!$B$4:$T$369,MATCH(CR$9*1,Tableau6[Date],0),MATCH(Tableau3[[#This Row],[Nom Prénom]],Tableau6[[#Headers],[Infirmière]:[Personne 19]],0)))=TRUE,"Form","")</f>
        <v/>
      </c>
      <c r="CS26" s="133" t="str">
        <f>IF(ISTEXT(INDEX('Abs Formation'!$B$4:$T$369,MATCH(CS$9*1,Tableau6[Date],0),MATCH(Tableau3[[#This Row],[Nom Prénom]],Tableau6[[#Headers],[Infirmière]:[Personne 19]],0)))=TRUE,"Form","")</f>
        <v/>
      </c>
      <c r="CT26" s="133" t="str">
        <f>IF(ISTEXT(INDEX('Abs Formation'!$B$4:$T$369,MATCH(CT$9*1,Tableau6[Date],0),MATCH(Tableau3[[#This Row],[Nom Prénom]],Tableau6[[#Headers],[Infirmière]:[Personne 19]],0)))=TRUE,"Form","")</f>
        <v/>
      </c>
      <c r="CU26" s="133" t="str">
        <f>IF(ISTEXT(INDEX('Abs Formation'!$B$4:$T$369,MATCH(CU$9*1,Tableau6[Date],0),MATCH(Tableau3[[#This Row],[Nom Prénom]],Tableau6[[#Headers],[Infirmière]:[Personne 19]],0)))=TRUE,"Form","")</f>
        <v/>
      </c>
      <c r="CV26" s="133" t="str">
        <f>IF(ISTEXT(INDEX('Abs Formation'!$B$4:$T$369,MATCH(CV$9*1,Tableau6[Date],0),MATCH(Tableau3[[#This Row],[Nom Prénom]],Tableau6[[#Headers],[Infirmière]:[Personne 19]],0)))=TRUE,"Form","")</f>
        <v/>
      </c>
      <c r="CW26" s="133" t="str">
        <f>IF(ISTEXT(INDEX('Abs Formation'!$B$4:$T$369,MATCH(CW$9*1,Tableau6[Date],0),MATCH(Tableau3[[#This Row],[Nom Prénom]],Tableau6[[#Headers],[Infirmière]:[Personne 19]],0)))=TRUE,"Form","")</f>
        <v/>
      </c>
      <c r="CX26" s="133" t="str">
        <f>IF(ISTEXT(INDEX('Abs Formation'!$B$4:$T$369,MATCH(CX$9*1,Tableau6[Date],0),MATCH(Tableau3[[#This Row],[Nom Prénom]],Tableau6[[#Headers],[Infirmière]:[Personne 19]],0)))=TRUE,"Form","")</f>
        <v/>
      </c>
      <c r="CY26" s="133" t="str">
        <f>IF(ISTEXT(INDEX('Abs Formation'!$B$4:$T$369,MATCH(CY$9*1,Tableau6[Date],0),MATCH(Tableau3[[#This Row],[Nom Prénom]],Tableau6[[#Headers],[Infirmière]:[Personne 19]],0)))=TRUE,"Form","")</f>
        <v/>
      </c>
      <c r="CZ26" s="133" t="str">
        <f>IF(ISTEXT(INDEX('Abs Formation'!$B$4:$T$369,MATCH(CZ$9*1,Tableau6[Date],0),MATCH(Tableau3[[#This Row],[Nom Prénom]],Tableau6[[#Headers],[Infirmière]:[Personne 19]],0)))=TRUE,"Form","")</f>
        <v/>
      </c>
      <c r="DA26" s="133" t="str">
        <f>IF(ISTEXT(INDEX('Abs Formation'!$B$4:$T$369,MATCH(DA$9*1,Tableau6[Date],0),MATCH(Tableau3[[#This Row],[Nom Prénom]],Tableau6[[#Headers],[Infirmière]:[Personne 19]],0)))=TRUE,"Form","")</f>
        <v/>
      </c>
      <c r="DB26" s="134" t="str">
        <f>IF(ISTEXT(INDEX('Abs Formation'!$B$4:$T$369,MATCH(DB$9*1,Tableau6[Date],0),MATCH(Tableau3[[#This Row],[Nom Prénom]],Tableau6[[#Headers],[Infirmière]:[Personne 19]],0)))=TRUE,"Form","")</f>
        <v/>
      </c>
      <c r="DC26" s="134" t="str">
        <f>IF(ISTEXT(INDEX('Abs Formation'!$B$4:$T$369,MATCH(DC$9*1,Tableau6[Date],0),MATCH(Tableau3[[#This Row],[Nom Prénom]],Tableau6[[#Headers],[Infirmière]:[Personne 19]],0)))=TRUE,"Form","")</f>
        <v/>
      </c>
      <c r="DD26" s="134" t="str">
        <f>IF(ISTEXT(INDEX('Abs Formation'!$B$4:$T$369,MATCH(DD$9*1,Tableau6[Date],0),MATCH(Tableau3[[#This Row],[Nom Prénom]],Tableau6[[#Headers],[Infirmière]:[Personne 19]],0)))=TRUE,"Form","")</f>
        <v/>
      </c>
      <c r="DE26" s="134" t="str">
        <f>IF(ISTEXT(INDEX('Abs Formation'!$B$4:$T$369,MATCH(DE$9*1,Tableau6[Date],0),MATCH(Tableau3[[#This Row],[Nom Prénom]],Tableau6[[#Headers],[Infirmière]:[Personne 19]],0)))=TRUE,"Form","")</f>
        <v/>
      </c>
      <c r="DF26" s="134" t="str">
        <f>IF(ISTEXT(INDEX('Abs Formation'!$B$4:$T$369,MATCH(DF$9*1,Tableau6[Date],0),MATCH(Tableau3[[#This Row],[Nom Prénom]],Tableau6[[#Headers],[Infirmière]:[Personne 19]],0)))=TRUE,"Form","")</f>
        <v/>
      </c>
      <c r="DG26" s="134" t="str">
        <f>IF(ISTEXT(INDEX('Abs Formation'!$B$4:$T$369,MATCH(DG$9*1,Tableau6[Date],0),MATCH(Tableau3[[#This Row],[Nom Prénom]],Tableau6[[#Headers],[Infirmière]:[Personne 19]],0)))=TRUE,"Form","")</f>
        <v/>
      </c>
      <c r="DH26" s="134" t="str">
        <f>IF(ISTEXT(INDEX('Abs Formation'!$B$4:$T$369,MATCH(DH$9*1,Tableau6[Date],0),MATCH(Tableau3[[#This Row],[Nom Prénom]],Tableau6[[#Headers],[Infirmière]:[Personne 19]],0)))=TRUE,"Form","")</f>
        <v/>
      </c>
      <c r="DI26" s="134" t="str">
        <f>IF(ISTEXT(INDEX('Abs Formation'!$B$4:$T$369,MATCH(DI$9*1,Tableau6[Date],0),MATCH(Tableau3[[#This Row],[Nom Prénom]],Tableau6[[#Headers],[Infirmière]:[Personne 19]],0)))=TRUE,"Form","")</f>
        <v/>
      </c>
      <c r="DJ26" s="134" t="str">
        <f>IF(ISTEXT(INDEX('Abs Formation'!$B$4:$T$369,MATCH(DJ$9*1,Tableau6[Date],0),MATCH(Tableau3[[#This Row],[Nom Prénom]],Tableau6[[#Headers],[Infirmière]:[Personne 19]],0)))=TRUE,"Form","")</f>
        <v/>
      </c>
      <c r="DK26" s="134" t="str">
        <f>IF(ISTEXT(INDEX('Abs Formation'!$B$4:$T$369,MATCH(DK$9*1,Tableau6[Date],0),MATCH(Tableau3[[#This Row],[Nom Prénom]],Tableau6[[#Headers],[Infirmière]:[Personne 19]],0)))=TRUE,"Form","")</f>
        <v/>
      </c>
      <c r="DL26" s="134" t="str">
        <f>IF(ISTEXT(INDEX('Abs Formation'!$B$4:$T$369,MATCH(DL$9*1,Tableau6[Date],0),MATCH(Tableau3[[#This Row],[Nom Prénom]],Tableau6[[#Headers],[Infirmière]:[Personne 19]],0)))=TRUE,"Form","")</f>
        <v/>
      </c>
      <c r="DM26" s="134" t="str">
        <f>IF(ISTEXT(INDEX('Abs Formation'!$B$4:$T$369,MATCH(DM$9*1,Tableau6[Date],0),MATCH(Tableau3[[#This Row],[Nom Prénom]],Tableau6[[#Headers],[Infirmière]:[Personne 19]],0)))=TRUE,"Form","")</f>
        <v/>
      </c>
      <c r="DN26" s="134" t="str">
        <f>IF(ISTEXT(INDEX('Abs Formation'!$B$4:$T$369,MATCH(DN$9*1,Tableau6[Date],0),MATCH(Tableau3[[#This Row],[Nom Prénom]],Tableau6[[#Headers],[Infirmière]:[Personne 19]],0)))=TRUE,"Form","")</f>
        <v/>
      </c>
      <c r="DO26" s="134" t="str">
        <f>IF(ISTEXT(INDEX('Abs Formation'!$B$4:$T$369,MATCH(DO$9*1,Tableau6[Date],0),MATCH(Tableau3[[#This Row],[Nom Prénom]],Tableau6[[#Headers],[Infirmière]:[Personne 19]],0)))=TRUE,"Form","")</f>
        <v/>
      </c>
      <c r="DP26" s="134" t="str">
        <f>IF(ISTEXT(INDEX('Abs Formation'!$B$4:$T$369,MATCH(DP$9*1,Tableau6[Date],0),MATCH(Tableau3[[#This Row],[Nom Prénom]],Tableau6[[#Headers],[Infirmière]:[Personne 19]],0)))=TRUE,"Form","")</f>
        <v/>
      </c>
      <c r="DQ26" s="134" t="str">
        <f>IF(ISTEXT(INDEX('Abs Formation'!$B$4:$T$369,MATCH(DQ$9*1,Tableau6[Date],0),MATCH(Tableau3[[#This Row],[Nom Prénom]],Tableau6[[#Headers],[Infirmière]:[Personne 19]],0)))=TRUE,"Form","")</f>
        <v/>
      </c>
      <c r="DR26" s="134" t="str">
        <f>IF(ISTEXT(INDEX('Abs Formation'!$B$4:$T$369,MATCH(DR$9*1,Tableau6[Date],0),MATCH(Tableau3[[#This Row],[Nom Prénom]],Tableau6[[#Headers],[Infirmière]:[Personne 19]],0)))=TRUE,"Form","")</f>
        <v/>
      </c>
      <c r="DS26" s="134" t="str">
        <f>IF(ISTEXT(INDEX('Abs Formation'!$B$4:$T$369,MATCH(DS$9*1,Tableau6[Date],0),MATCH(Tableau3[[#This Row],[Nom Prénom]],Tableau6[[#Headers],[Infirmière]:[Personne 19]],0)))=TRUE,"Form","")</f>
        <v/>
      </c>
      <c r="DT26" s="134" t="str">
        <f>IF(ISTEXT(INDEX('Abs Formation'!$B$4:$T$369,MATCH(DT$9*1,Tableau6[Date],0),MATCH(Tableau3[[#This Row],[Nom Prénom]],Tableau6[[#Headers],[Infirmière]:[Personne 19]],0)))=TRUE,"Form","")</f>
        <v/>
      </c>
      <c r="DU26" s="134" t="str">
        <f>IF(ISTEXT(INDEX('Abs Formation'!$B$4:$T$369,MATCH(DU$9*1,Tableau6[Date],0),MATCH(Tableau3[[#This Row],[Nom Prénom]],Tableau6[[#Headers],[Infirmière]:[Personne 19]],0)))=TRUE,"Form","")</f>
        <v/>
      </c>
      <c r="DV26" s="134" t="str">
        <f>IF(ISTEXT(INDEX('Abs Formation'!$B$4:$T$369,MATCH(DV$9*1,Tableau6[Date],0),MATCH(Tableau3[[#This Row],[Nom Prénom]],Tableau6[[#Headers],[Infirmière]:[Personne 19]],0)))=TRUE,"Form","")</f>
        <v/>
      </c>
      <c r="DW26" s="134" t="str">
        <f>IF(ISTEXT(INDEX('Abs Formation'!$B$4:$T$369,MATCH(DW$9*1,Tableau6[Date],0),MATCH(Tableau3[[#This Row],[Nom Prénom]],Tableau6[[#Headers],[Infirmière]:[Personne 19]],0)))=TRUE,"Form","")</f>
        <v/>
      </c>
      <c r="DX26" s="134" t="str">
        <f>IF(ISTEXT(INDEX('Abs Formation'!$B$4:$T$369,MATCH(DX$9*1,Tableau6[Date],0),MATCH(Tableau3[[#This Row],[Nom Prénom]],Tableau6[[#Headers],[Infirmière]:[Personne 19]],0)))=TRUE,"Form","")</f>
        <v/>
      </c>
      <c r="DY26" s="134" t="str">
        <f>IF(ISTEXT(INDEX('Abs Formation'!$B$4:$T$369,MATCH(DY$9*1,Tableau6[Date],0),MATCH(Tableau3[[#This Row],[Nom Prénom]],Tableau6[[#Headers],[Infirmière]:[Personne 19]],0)))=TRUE,"Form","")</f>
        <v/>
      </c>
      <c r="DZ26" s="134" t="str">
        <f>IF(ISTEXT(INDEX('Abs Formation'!$B$4:$T$369,MATCH(DZ$9*1,Tableau6[Date],0),MATCH(Tableau3[[#This Row],[Nom Prénom]],Tableau6[[#Headers],[Infirmière]:[Personne 19]],0)))=TRUE,"Form","")</f>
        <v/>
      </c>
      <c r="EA26" s="134" t="str">
        <f>IF(ISTEXT(INDEX('Abs Formation'!$B$4:$T$369,MATCH(EA$9*1,Tableau6[Date],0),MATCH(Tableau3[[#This Row],[Nom Prénom]],Tableau6[[#Headers],[Infirmière]:[Personne 19]],0)))=TRUE,"Form","")</f>
        <v/>
      </c>
      <c r="EB26" s="134" t="str">
        <f>IF(ISTEXT(INDEX('Abs Formation'!$B$4:$T$369,MATCH(EB$9*1,Tableau6[Date],0),MATCH(Tableau3[[#This Row],[Nom Prénom]],Tableau6[[#Headers],[Infirmière]:[Personne 19]],0)))=TRUE,"Form","")</f>
        <v/>
      </c>
      <c r="EC26" s="134" t="str">
        <f>IF(ISTEXT(INDEX('Abs Formation'!$B$4:$T$369,MATCH(EC$9*1,Tableau6[Date],0),MATCH(Tableau3[[#This Row],[Nom Prénom]],Tableau6[[#Headers],[Infirmière]:[Personne 19]],0)))=TRUE,"Form","")</f>
        <v/>
      </c>
      <c r="ED26" s="134" t="str">
        <f>IF(ISTEXT(INDEX('Abs Formation'!$B$4:$T$369,MATCH(ED$9*1,Tableau6[Date],0),MATCH(Tableau3[[#This Row],[Nom Prénom]],Tableau6[[#Headers],[Infirmière]:[Personne 19]],0)))=TRUE,"Form","")</f>
        <v/>
      </c>
      <c r="EE26" s="134" t="str">
        <f>IF(ISTEXT(INDEX('Abs Formation'!$B$4:$T$369,MATCH(EE$9*1,Tableau6[Date],0),MATCH(Tableau3[[#This Row],[Nom Prénom]],Tableau6[[#Headers],[Infirmière]:[Personne 19]],0)))=TRUE,"Form","")</f>
        <v/>
      </c>
      <c r="EF26" s="135" t="str">
        <f>IF(ISTEXT(INDEX('Abs Formation'!$B$4:$T$369,MATCH(EF$9*1,Tableau6[Date],0),MATCH(Tableau3[[#This Row],[Nom Prénom]],Tableau6[[#Headers],[Infirmière]:[Personne 19]],0)))=TRUE,"Form","")</f>
        <v/>
      </c>
      <c r="EG26" s="135" t="str">
        <f>IF(ISTEXT(INDEX('Abs Formation'!$B$4:$T$369,MATCH(EG$9*1,Tableau6[Date],0),MATCH(Tableau3[[#This Row],[Nom Prénom]],Tableau6[[#Headers],[Infirmière]:[Personne 19]],0)))=TRUE,"Form","")</f>
        <v/>
      </c>
      <c r="EH26" s="135" t="str">
        <f>IF(ISTEXT(INDEX('Abs Formation'!$B$4:$T$369,MATCH(EH$9*1,Tableau6[Date],0),MATCH(Tableau3[[#This Row],[Nom Prénom]],Tableau6[[#Headers],[Infirmière]:[Personne 19]],0)))=TRUE,"Form","")</f>
        <v/>
      </c>
      <c r="EI26" s="135" t="str">
        <f>IF(ISTEXT(INDEX('Abs Formation'!$B$4:$T$369,MATCH(EI$9*1,Tableau6[Date],0),MATCH(Tableau3[[#This Row],[Nom Prénom]],Tableau6[[#Headers],[Infirmière]:[Personne 19]],0)))=TRUE,"Form","")</f>
        <v/>
      </c>
      <c r="EJ26" s="135" t="str">
        <f>IF(ISTEXT(INDEX('Abs Formation'!$B$4:$T$369,MATCH(EJ$9*1,Tableau6[Date],0),MATCH(Tableau3[[#This Row],[Nom Prénom]],Tableau6[[#Headers],[Infirmière]:[Personne 19]],0)))=TRUE,"Form","")</f>
        <v/>
      </c>
      <c r="EK26" s="135" t="str">
        <f>IF(ISTEXT(INDEX('Abs Formation'!$B$4:$T$369,MATCH(EK$9*1,Tableau6[Date],0),MATCH(Tableau3[[#This Row],[Nom Prénom]],Tableau6[[#Headers],[Infirmière]:[Personne 19]],0)))=TRUE,"Form","")</f>
        <v/>
      </c>
      <c r="EL26" s="135" t="str">
        <f>IF(ISTEXT(INDEX('Abs Formation'!$B$4:$T$369,MATCH(EL$9*1,Tableau6[Date],0),MATCH(Tableau3[[#This Row],[Nom Prénom]],Tableau6[[#Headers],[Infirmière]:[Personne 19]],0)))=TRUE,"Form","")</f>
        <v/>
      </c>
      <c r="EM26" s="135" t="str">
        <f>IF(ISTEXT(INDEX('Abs Formation'!$B$4:$T$369,MATCH(EM$9*1,Tableau6[Date],0),MATCH(Tableau3[[#This Row],[Nom Prénom]],Tableau6[[#Headers],[Infirmière]:[Personne 19]],0)))=TRUE,"Form","")</f>
        <v/>
      </c>
      <c r="EN26" s="135" t="str">
        <f>IF(ISTEXT(INDEX('Abs Formation'!$B$4:$T$369,MATCH(EN$9*1,Tableau6[Date],0),MATCH(Tableau3[[#This Row],[Nom Prénom]],Tableau6[[#Headers],[Infirmière]:[Personne 19]],0)))=TRUE,"Form","")</f>
        <v/>
      </c>
      <c r="EO26" s="135" t="str">
        <f>IF(ISTEXT(INDEX('Abs Formation'!$B$4:$T$369,MATCH(EO$9*1,Tableau6[Date],0),MATCH(Tableau3[[#This Row],[Nom Prénom]],Tableau6[[#Headers],[Infirmière]:[Personne 19]],0)))=TRUE,"Form","")</f>
        <v/>
      </c>
      <c r="EP26" s="135" t="str">
        <f>IF(ISTEXT(INDEX('Abs Formation'!$B$4:$T$369,MATCH(EP$9*1,Tableau6[Date],0),MATCH(Tableau3[[#This Row],[Nom Prénom]],Tableau6[[#Headers],[Infirmière]:[Personne 19]],0)))=TRUE,"Form","")</f>
        <v/>
      </c>
      <c r="EQ26" s="135" t="str">
        <f>IF(ISTEXT(INDEX('Abs Formation'!$B$4:$T$369,MATCH(EQ$9*1,Tableau6[Date],0),MATCH(Tableau3[[#This Row],[Nom Prénom]],Tableau6[[#Headers],[Infirmière]:[Personne 19]],0)))=TRUE,"Form","")</f>
        <v/>
      </c>
      <c r="ER26" s="135" t="str">
        <f>IF(ISTEXT(INDEX('Abs Formation'!$B$4:$T$369,MATCH(ER$9*1,Tableau6[Date],0),MATCH(Tableau3[[#This Row],[Nom Prénom]],Tableau6[[#Headers],[Infirmière]:[Personne 19]],0)))=TRUE,"Form","")</f>
        <v/>
      </c>
      <c r="ES26" s="135" t="str">
        <f>IF(ISTEXT(INDEX('Abs Formation'!$B$4:$T$369,MATCH(ES$9*1,Tableau6[Date],0),MATCH(Tableau3[[#This Row],[Nom Prénom]],Tableau6[[#Headers],[Infirmière]:[Personne 19]],0)))=TRUE,"Form","")</f>
        <v/>
      </c>
      <c r="ET26" s="135" t="str">
        <f>IF(ISTEXT(INDEX('Abs Formation'!$B$4:$T$369,MATCH(ET$9*1,Tableau6[Date],0),MATCH(Tableau3[[#This Row],[Nom Prénom]],Tableau6[[#Headers],[Infirmière]:[Personne 19]],0)))=TRUE,"Form","")</f>
        <v/>
      </c>
      <c r="EU26" s="135" t="str">
        <f>IF(ISTEXT(INDEX('Abs Formation'!$B$4:$T$369,MATCH(EU$9*1,Tableau6[Date],0),MATCH(Tableau3[[#This Row],[Nom Prénom]],Tableau6[[#Headers],[Infirmière]:[Personne 19]],0)))=TRUE,"Form","")</f>
        <v/>
      </c>
      <c r="EV26" s="135" t="str">
        <f>IF(ISTEXT(INDEX('Abs Formation'!$B$4:$T$369,MATCH(EV$9*1,Tableau6[Date],0),MATCH(Tableau3[[#This Row],[Nom Prénom]],Tableau6[[#Headers],[Infirmière]:[Personne 19]],0)))=TRUE,"Form","")</f>
        <v/>
      </c>
      <c r="EW26" s="135" t="str">
        <f>IF(ISTEXT(INDEX('Abs Formation'!$B$4:$T$369,MATCH(EW$9*1,Tableau6[Date],0),MATCH(Tableau3[[#This Row],[Nom Prénom]],Tableau6[[#Headers],[Infirmière]:[Personne 19]],0)))=TRUE,"Form","")</f>
        <v/>
      </c>
      <c r="EX26" s="135" t="str">
        <f>IF(ISTEXT(INDEX('Abs Formation'!$B$4:$T$369,MATCH(EX$9*1,Tableau6[Date],0),MATCH(Tableau3[[#This Row],[Nom Prénom]],Tableau6[[#Headers],[Infirmière]:[Personne 19]],0)))=TRUE,"Form","")</f>
        <v/>
      </c>
      <c r="EY26" s="135" t="str">
        <f>IF(ISTEXT(INDEX('Abs Formation'!$B$4:$T$369,MATCH(EY$9*1,Tableau6[Date],0),MATCH(Tableau3[[#This Row],[Nom Prénom]],Tableau6[[#Headers],[Infirmière]:[Personne 19]],0)))=TRUE,"Form","")</f>
        <v/>
      </c>
      <c r="EZ26" s="135" t="str">
        <f>IF(ISTEXT(INDEX('Abs Formation'!$B$4:$T$369,MATCH(EZ$9*1,Tableau6[Date],0),MATCH(Tableau3[[#This Row],[Nom Prénom]],Tableau6[[#Headers],[Infirmière]:[Personne 19]],0)))=TRUE,"Form","")</f>
        <v/>
      </c>
      <c r="FA26" s="135" t="str">
        <f>IF(ISTEXT(INDEX('Abs Formation'!$B$4:$T$369,MATCH(FA$9*1,Tableau6[Date],0),MATCH(Tableau3[[#This Row],[Nom Prénom]],Tableau6[[#Headers],[Infirmière]:[Personne 19]],0)))=TRUE,"Form","")</f>
        <v/>
      </c>
      <c r="FB26" s="135" t="str">
        <f>IF(ISTEXT(INDEX('Abs Formation'!$B$4:$T$369,MATCH(FB$9*1,Tableau6[Date],0),MATCH(Tableau3[[#This Row],[Nom Prénom]],Tableau6[[#Headers],[Infirmière]:[Personne 19]],0)))=TRUE,"Form","")</f>
        <v/>
      </c>
      <c r="FC26" s="135" t="str">
        <f>IF(ISTEXT(INDEX('Abs Formation'!$B$4:$T$369,MATCH(FC$9*1,Tableau6[Date],0),MATCH(Tableau3[[#This Row],[Nom Prénom]],Tableau6[[#Headers],[Infirmière]:[Personne 19]],0)))=TRUE,"Form","")</f>
        <v/>
      </c>
      <c r="FD26" s="135" t="str">
        <f>IF(ISTEXT(INDEX('Abs Formation'!$B$4:$T$369,MATCH(FD$9*1,Tableau6[Date],0),MATCH(Tableau3[[#This Row],[Nom Prénom]],Tableau6[[#Headers],[Infirmière]:[Personne 19]],0)))=TRUE,"Form","")</f>
        <v/>
      </c>
      <c r="FE26" s="135" t="str">
        <f>IF(ISTEXT(INDEX('Abs Formation'!$B$4:$T$369,MATCH(FE$9*1,Tableau6[Date],0),MATCH(Tableau3[[#This Row],[Nom Prénom]],Tableau6[[#Headers],[Infirmière]:[Personne 19]],0)))=TRUE,"Form","")</f>
        <v/>
      </c>
      <c r="FF26" s="135" t="str">
        <f>IF(ISTEXT(INDEX('Abs Formation'!$B$4:$T$369,MATCH(FF$9*1,Tableau6[Date],0),MATCH(Tableau3[[#This Row],[Nom Prénom]],Tableau6[[#Headers],[Infirmière]:[Personne 19]],0)))=TRUE,"Form","")</f>
        <v/>
      </c>
      <c r="FG26" s="135" t="str">
        <f>IF(ISTEXT(INDEX('Abs Formation'!$B$4:$T$369,MATCH(FG$9*1,Tableau6[Date],0),MATCH(Tableau3[[#This Row],[Nom Prénom]],Tableau6[[#Headers],[Infirmière]:[Personne 19]],0)))=TRUE,"Form","")</f>
        <v/>
      </c>
      <c r="FH26" s="135" t="str">
        <f>IF(ISTEXT(INDEX('Abs Formation'!$B$4:$T$369,MATCH(FH$9*1,Tableau6[Date],0),MATCH(Tableau3[[#This Row],[Nom Prénom]],Tableau6[[#Headers],[Infirmière]:[Personne 19]],0)))=TRUE,"Form","")</f>
        <v/>
      </c>
      <c r="FI26" s="135" t="str">
        <f>IF(ISTEXT(INDEX('Abs Formation'!$B$4:$T$369,MATCH(FI$9*1,Tableau6[Date],0),MATCH(Tableau3[[#This Row],[Nom Prénom]],Tableau6[[#Headers],[Infirmière]:[Personne 19]],0)))=TRUE,"Form","")</f>
        <v/>
      </c>
      <c r="FJ26" s="135" t="str">
        <f>IF(ISTEXT(INDEX('Abs Formation'!$B$4:$T$369,MATCH(FJ$9*1,Tableau6[Date],0),MATCH(Tableau3[[#This Row],[Nom Prénom]],Tableau6[[#Headers],[Infirmière]:[Personne 19]],0)))=TRUE,"Form","")</f>
        <v/>
      </c>
      <c r="FK26" s="136" t="str">
        <f>IF(ISTEXT(INDEX('Abs Formation'!$B$4:$T$369,MATCH(FK$9*1,Tableau6[Date],0),MATCH(Tableau3[[#This Row],[Nom Prénom]],Tableau6[[#Headers],[Infirmière]:[Personne 19]],0)))=TRUE,"Form","")</f>
        <v/>
      </c>
      <c r="FL26" s="136" t="str">
        <f>IF(ISTEXT(INDEX('Abs Formation'!$B$4:$T$369,MATCH(FL$9*1,Tableau6[Date],0),MATCH(Tableau3[[#This Row],[Nom Prénom]],Tableau6[[#Headers],[Infirmière]:[Personne 19]],0)))=TRUE,"Form","")</f>
        <v/>
      </c>
      <c r="FM26" s="136" t="str">
        <f>IF(ISTEXT(INDEX('Abs Formation'!$B$4:$T$369,MATCH(FM$9*1,Tableau6[Date],0),MATCH(Tableau3[[#This Row],[Nom Prénom]],Tableau6[[#Headers],[Infirmière]:[Personne 19]],0)))=TRUE,"Form","")</f>
        <v/>
      </c>
      <c r="FN26" s="136" t="str">
        <f>IF(ISTEXT(INDEX('Abs Formation'!$B$4:$T$369,MATCH(FN$9*1,Tableau6[Date],0),MATCH(Tableau3[[#This Row],[Nom Prénom]],Tableau6[[#Headers],[Infirmière]:[Personne 19]],0)))=TRUE,"Form","")</f>
        <v/>
      </c>
      <c r="FO26" s="136" t="str">
        <f>IF(ISTEXT(INDEX('Abs Formation'!$B$4:$T$369,MATCH(FO$9*1,Tableau6[Date],0),MATCH(Tableau3[[#This Row],[Nom Prénom]],Tableau6[[#Headers],[Infirmière]:[Personne 19]],0)))=TRUE,"Form","")</f>
        <v/>
      </c>
      <c r="FP26" s="136" t="str">
        <f>IF(ISTEXT(INDEX('Abs Formation'!$B$4:$T$369,MATCH(FP$9*1,Tableau6[Date],0),MATCH(Tableau3[[#This Row],[Nom Prénom]],Tableau6[[#Headers],[Infirmière]:[Personne 19]],0)))=TRUE,"Form","")</f>
        <v/>
      </c>
      <c r="FQ26" s="136" t="str">
        <f>IF(ISTEXT(INDEX('Abs Formation'!$B$4:$T$369,MATCH(FQ$9*1,Tableau6[Date],0),MATCH(Tableau3[[#This Row],[Nom Prénom]],Tableau6[[#Headers],[Infirmière]:[Personne 19]],0)))=TRUE,"Form","")</f>
        <v/>
      </c>
      <c r="FR26" s="136" t="str">
        <f>IF(ISTEXT(INDEX('Abs Formation'!$B$4:$T$369,MATCH(FR$9*1,Tableau6[Date],0),MATCH(Tableau3[[#This Row],[Nom Prénom]],Tableau6[[#Headers],[Infirmière]:[Personne 19]],0)))=TRUE,"Form","")</f>
        <v/>
      </c>
      <c r="FS26" s="136" t="str">
        <f>IF(ISTEXT(INDEX('Abs Formation'!$B$4:$T$369,MATCH(FS$9*1,Tableau6[Date],0),MATCH(Tableau3[[#This Row],[Nom Prénom]],Tableau6[[#Headers],[Infirmière]:[Personne 19]],0)))=TRUE,"Form","")</f>
        <v/>
      </c>
      <c r="FT26" s="136" t="str">
        <f>IF(ISTEXT(INDEX('Abs Formation'!$B$4:$T$369,MATCH(FT$9*1,Tableau6[Date],0),MATCH(Tableau3[[#This Row],[Nom Prénom]],Tableau6[[#Headers],[Infirmière]:[Personne 19]],0)))=TRUE,"Form","")</f>
        <v/>
      </c>
      <c r="FU26" s="136" t="str">
        <f>IF(ISTEXT(INDEX('Abs Formation'!$B$4:$T$369,MATCH(FU$9*1,Tableau6[Date],0),MATCH(Tableau3[[#This Row],[Nom Prénom]],Tableau6[[#Headers],[Infirmière]:[Personne 19]],0)))=TRUE,"Form","")</f>
        <v/>
      </c>
      <c r="FV26" s="136" t="str">
        <f>IF(ISTEXT(INDEX('Abs Formation'!$B$4:$T$369,MATCH(FV$9*1,Tableau6[Date],0),MATCH(Tableau3[[#This Row],[Nom Prénom]],Tableau6[[#Headers],[Infirmière]:[Personne 19]],0)))=TRUE,"Form","")</f>
        <v/>
      </c>
      <c r="FW26" s="136" t="str">
        <f>IF(ISTEXT(INDEX('Abs Formation'!$B$4:$T$369,MATCH(FW$9*1,Tableau6[Date],0),MATCH(Tableau3[[#This Row],[Nom Prénom]],Tableau6[[#Headers],[Infirmière]:[Personne 19]],0)))=TRUE,"Form","")</f>
        <v/>
      </c>
      <c r="FX26" s="136" t="str">
        <f>IF(ISTEXT(INDEX('Abs Formation'!$B$4:$T$369,MATCH(FX$9*1,Tableau6[Date],0),MATCH(Tableau3[[#This Row],[Nom Prénom]],Tableau6[[#Headers],[Infirmière]:[Personne 19]],0)))=TRUE,"Form","")</f>
        <v/>
      </c>
      <c r="FY26" s="136" t="str">
        <f>IF(ISTEXT(INDEX('Abs Formation'!$B$4:$T$369,MATCH(FY$9*1,Tableau6[Date],0),MATCH(Tableau3[[#This Row],[Nom Prénom]],Tableau6[[#Headers],[Infirmière]:[Personne 19]],0)))=TRUE,"Form","")</f>
        <v/>
      </c>
      <c r="FZ26" s="136" t="str">
        <f>IF(ISTEXT(INDEX('Abs Formation'!$B$4:$T$369,MATCH(FZ$9*1,Tableau6[Date],0),MATCH(Tableau3[[#This Row],[Nom Prénom]],Tableau6[[#Headers],[Infirmière]:[Personne 19]],0)))=TRUE,"Form","")</f>
        <v/>
      </c>
      <c r="GA26" s="136" t="str">
        <f>IF(ISTEXT(INDEX('Abs Formation'!$B$4:$T$369,MATCH(GA$9*1,Tableau6[Date],0),MATCH(Tableau3[[#This Row],[Nom Prénom]],Tableau6[[#Headers],[Infirmière]:[Personne 19]],0)))=TRUE,"Form","")</f>
        <v/>
      </c>
      <c r="GB26" s="136" t="str">
        <f>IF(ISTEXT(INDEX('Abs Formation'!$B$4:$T$369,MATCH(GB$9*1,Tableau6[Date],0),MATCH(Tableau3[[#This Row],[Nom Prénom]],Tableau6[[#Headers],[Infirmière]:[Personne 19]],0)))=TRUE,"Form","")</f>
        <v/>
      </c>
      <c r="GC26" s="136" t="str">
        <f>IF(ISTEXT(INDEX('Abs Formation'!$B$4:$T$369,MATCH(GC$9*1,Tableau6[Date],0),MATCH(Tableau3[[#This Row],[Nom Prénom]],Tableau6[[#Headers],[Infirmière]:[Personne 19]],0)))=TRUE,"Form","")</f>
        <v/>
      </c>
      <c r="GD26" s="136" t="str">
        <f>IF(ISTEXT(INDEX('Abs Formation'!$B$4:$T$369,MATCH(GD$9*1,Tableau6[Date],0),MATCH(Tableau3[[#This Row],[Nom Prénom]],Tableau6[[#Headers],[Infirmière]:[Personne 19]],0)))=TRUE,"Form","")</f>
        <v/>
      </c>
      <c r="GE26" s="136" t="str">
        <f>IF(ISTEXT(INDEX('Abs Formation'!$B$4:$T$369,MATCH(GE$9*1,Tableau6[Date],0),MATCH(Tableau3[[#This Row],[Nom Prénom]],Tableau6[[#Headers],[Infirmière]:[Personne 19]],0)))=TRUE,"Form","")</f>
        <v/>
      </c>
      <c r="GF26" s="136" t="str">
        <f>IF(ISTEXT(INDEX('Abs Formation'!$B$4:$T$369,MATCH(GF$9*1,Tableau6[Date],0),MATCH(Tableau3[[#This Row],[Nom Prénom]],Tableau6[[#Headers],[Infirmière]:[Personne 19]],0)))=TRUE,"Form","")</f>
        <v/>
      </c>
      <c r="GG26" s="136" t="str">
        <f>IF(ISTEXT(INDEX('Abs Formation'!$B$4:$T$369,MATCH(GG$9*1,Tableau6[Date],0),MATCH(Tableau3[[#This Row],[Nom Prénom]],Tableau6[[#Headers],[Infirmière]:[Personne 19]],0)))=TRUE,"Form","")</f>
        <v/>
      </c>
      <c r="GH26" s="136" t="str">
        <f>IF(ISTEXT(INDEX('Abs Formation'!$B$4:$T$369,MATCH(GH$9*1,Tableau6[Date],0),MATCH(Tableau3[[#This Row],[Nom Prénom]],Tableau6[[#Headers],[Infirmière]:[Personne 19]],0)))=TRUE,"Form","")</f>
        <v/>
      </c>
      <c r="GI26" s="136" t="str">
        <f>IF(ISTEXT(INDEX('Abs Formation'!$B$4:$T$369,MATCH(GI$9*1,Tableau6[Date],0),MATCH(Tableau3[[#This Row],[Nom Prénom]],Tableau6[[#Headers],[Infirmière]:[Personne 19]],0)))=TRUE,"Form","")</f>
        <v/>
      </c>
      <c r="GJ26" s="136" t="str">
        <f>IF(ISTEXT(INDEX('Abs Formation'!$B$4:$T$369,MATCH(GJ$9*1,Tableau6[Date],0),MATCH(Tableau3[[#This Row],[Nom Prénom]],Tableau6[[#Headers],[Infirmière]:[Personne 19]],0)))=TRUE,"Form","")</f>
        <v/>
      </c>
      <c r="GK26" s="136" t="str">
        <f>IF(ISTEXT(INDEX('Abs Formation'!$B$4:$T$369,MATCH(GK$9*1,Tableau6[Date],0),MATCH(Tableau3[[#This Row],[Nom Prénom]],Tableau6[[#Headers],[Infirmière]:[Personne 19]],0)))=TRUE,"Form","")</f>
        <v/>
      </c>
      <c r="GL26" s="136" t="str">
        <f>IF(ISTEXT(INDEX('Abs Formation'!$B$4:$T$369,MATCH(GL$9*1,Tableau6[Date],0),MATCH(Tableau3[[#This Row],[Nom Prénom]],Tableau6[[#Headers],[Infirmière]:[Personne 19]],0)))=TRUE,"Form","")</f>
        <v/>
      </c>
      <c r="GM26" s="136" t="str">
        <f>IF(ISTEXT(INDEX('Abs Formation'!$B$4:$T$369,MATCH(GM$9*1,Tableau6[Date],0),MATCH(Tableau3[[#This Row],[Nom Prénom]],Tableau6[[#Headers],[Infirmière]:[Personne 19]],0)))=TRUE,"Form","")</f>
        <v/>
      </c>
      <c r="GN26" s="136" t="str">
        <f>IF(ISTEXT(INDEX('Abs Formation'!$B$4:$T$369,MATCH(GN$9*1,Tableau6[Date],0),MATCH(Tableau3[[#This Row],[Nom Prénom]],Tableau6[[#Headers],[Infirmière]:[Personne 19]],0)))=TRUE,"Form","")</f>
        <v/>
      </c>
      <c r="GO26" s="137" t="str">
        <f>IF(ISTEXT(INDEX('Abs Formation'!$B$4:$T$369,MATCH(GO$9*1,Tableau6[Date],0),MATCH(Tableau3[[#This Row],[Nom Prénom]],Tableau6[[#Headers],[Infirmière]:[Personne 19]],0)))=TRUE,"Form","")</f>
        <v/>
      </c>
      <c r="GP26" s="137" t="str">
        <f>IF(ISTEXT(INDEX('Abs Formation'!$B$4:$T$369,MATCH(GP$9*1,Tableau6[Date],0),MATCH(Tableau3[[#This Row],[Nom Prénom]],Tableau6[[#Headers],[Infirmière]:[Personne 19]],0)))=TRUE,"Form","")</f>
        <v/>
      </c>
      <c r="GQ26" s="137" t="str">
        <f>IF(ISTEXT(INDEX('Abs Formation'!$B$4:$T$369,MATCH(GQ$9*1,Tableau6[Date],0),MATCH(Tableau3[[#This Row],[Nom Prénom]],Tableau6[[#Headers],[Infirmière]:[Personne 19]],0)))=TRUE,"Form","")</f>
        <v/>
      </c>
      <c r="GR26" s="137" t="str">
        <f>IF(ISTEXT(INDEX('Abs Formation'!$B$4:$T$369,MATCH(GR$9*1,Tableau6[Date],0),MATCH(Tableau3[[#This Row],[Nom Prénom]],Tableau6[[#Headers],[Infirmière]:[Personne 19]],0)))=TRUE,"Form","")</f>
        <v/>
      </c>
      <c r="GS26" s="137" t="str">
        <f>IF(ISTEXT(INDEX('Abs Formation'!$B$4:$T$369,MATCH(GS$9*1,Tableau6[Date],0),MATCH(Tableau3[[#This Row],[Nom Prénom]],Tableau6[[#Headers],[Infirmière]:[Personne 19]],0)))=TRUE,"Form","")</f>
        <v/>
      </c>
      <c r="GT26" s="137" t="str">
        <f>IF(ISTEXT(INDEX('Abs Formation'!$B$4:$T$369,MATCH(GT$9*1,Tableau6[Date],0),MATCH(Tableau3[[#This Row],[Nom Prénom]],Tableau6[[#Headers],[Infirmière]:[Personne 19]],0)))=TRUE,"Form","")</f>
        <v/>
      </c>
      <c r="GU26" s="137" t="str">
        <f>IF(ISTEXT(INDEX('Abs Formation'!$B$4:$T$369,MATCH(GU$9*1,Tableau6[Date],0),MATCH(Tableau3[[#This Row],[Nom Prénom]],Tableau6[[#Headers],[Infirmière]:[Personne 19]],0)))=TRUE,"Form","")</f>
        <v/>
      </c>
      <c r="GV26" s="137" t="str">
        <f>IF(ISTEXT(INDEX('Abs Formation'!$B$4:$T$369,MATCH(GV$9*1,Tableau6[Date],0),MATCH(Tableau3[[#This Row],[Nom Prénom]],Tableau6[[#Headers],[Infirmière]:[Personne 19]],0)))=TRUE,"Form","")</f>
        <v/>
      </c>
      <c r="GW26" s="137" t="str">
        <f>IF(ISTEXT(INDEX('Abs Formation'!$B$4:$T$369,MATCH(GW$9*1,Tableau6[Date],0),MATCH(Tableau3[[#This Row],[Nom Prénom]],Tableau6[[#Headers],[Infirmière]:[Personne 19]],0)))=TRUE,"Form","")</f>
        <v/>
      </c>
      <c r="GX26" s="137" t="str">
        <f>IF(ISTEXT(INDEX('Abs Formation'!$B$4:$T$369,MATCH(GX$9*1,Tableau6[Date],0),MATCH(Tableau3[[#This Row],[Nom Prénom]],Tableau6[[#Headers],[Infirmière]:[Personne 19]],0)))=TRUE,"Form","")</f>
        <v/>
      </c>
      <c r="GY26" s="137" t="str">
        <f>IF(ISTEXT(INDEX('Abs Formation'!$B$4:$T$369,MATCH(GY$9*1,Tableau6[Date],0),MATCH(Tableau3[[#This Row],[Nom Prénom]],Tableau6[[#Headers],[Infirmière]:[Personne 19]],0)))=TRUE,"Form","")</f>
        <v/>
      </c>
      <c r="GZ26" s="137" t="str">
        <f>IF(ISTEXT(INDEX('Abs Formation'!$B$4:$T$369,MATCH(GZ$9*1,Tableau6[Date],0),MATCH(Tableau3[[#This Row],[Nom Prénom]],Tableau6[[#Headers],[Infirmière]:[Personne 19]],0)))=TRUE,"Form","")</f>
        <v/>
      </c>
      <c r="HA26" s="137" t="str">
        <f>IF(ISTEXT(INDEX('Abs Formation'!$B$4:$T$369,MATCH(HA$9*1,Tableau6[Date],0),MATCH(Tableau3[[#This Row],[Nom Prénom]],Tableau6[[#Headers],[Infirmière]:[Personne 19]],0)))=TRUE,"Form","")</f>
        <v/>
      </c>
      <c r="HB26" s="137" t="str">
        <f>IF(ISTEXT(INDEX('Abs Formation'!$B$4:$T$369,MATCH(HB$9*1,Tableau6[Date],0),MATCH(Tableau3[[#This Row],[Nom Prénom]],Tableau6[[#Headers],[Infirmière]:[Personne 19]],0)))=TRUE,"Form","")</f>
        <v/>
      </c>
      <c r="HC26" s="137" t="str">
        <f>IF(ISTEXT(INDEX('Abs Formation'!$B$4:$T$369,MATCH(HC$9*1,Tableau6[Date],0),MATCH(Tableau3[[#This Row],[Nom Prénom]],Tableau6[[#Headers],[Infirmière]:[Personne 19]],0)))=TRUE,"Form","")</f>
        <v/>
      </c>
      <c r="HD26" s="137" t="str">
        <f>IF(ISTEXT(INDEX('Abs Formation'!$B$4:$T$369,MATCH(HD$9*1,Tableau6[Date],0),MATCH(Tableau3[[#This Row],[Nom Prénom]],Tableau6[[#Headers],[Infirmière]:[Personne 19]],0)))=TRUE,"Form","")</f>
        <v/>
      </c>
      <c r="HE26" s="137" t="str">
        <f>IF(ISTEXT(INDEX('Abs Formation'!$B$4:$T$369,MATCH(HE$9*1,Tableau6[Date],0),MATCH(Tableau3[[#This Row],[Nom Prénom]],Tableau6[[#Headers],[Infirmière]:[Personne 19]],0)))=TRUE,"Form","")</f>
        <v/>
      </c>
      <c r="HF26" s="137" t="str">
        <f>IF(ISTEXT(INDEX('Abs Formation'!$B$4:$T$369,MATCH(HF$9*1,Tableau6[Date],0),MATCH(Tableau3[[#This Row],[Nom Prénom]],Tableau6[[#Headers],[Infirmière]:[Personne 19]],0)))=TRUE,"Form","")</f>
        <v/>
      </c>
      <c r="HG26" s="137" t="str">
        <f>IF(ISTEXT(INDEX('Abs Formation'!$B$4:$T$369,MATCH(HG$9*1,Tableau6[Date],0),MATCH(Tableau3[[#This Row],[Nom Prénom]],Tableau6[[#Headers],[Infirmière]:[Personne 19]],0)))=TRUE,"Form","")</f>
        <v/>
      </c>
      <c r="HH26" s="137" t="str">
        <f>IF(ISTEXT(INDEX('Abs Formation'!$B$4:$T$369,MATCH(HH$9*1,Tableau6[Date],0),MATCH(Tableau3[[#This Row],[Nom Prénom]],Tableau6[[#Headers],[Infirmière]:[Personne 19]],0)))=TRUE,"Form","")</f>
        <v/>
      </c>
      <c r="HI26" s="137" t="str">
        <f>IF(ISTEXT(INDEX('Abs Formation'!$B$4:$T$369,MATCH(HI$9*1,Tableau6[Date],0),MATCH(Tableau3[[#This Row],[Nom Prénom]],Tableau6[[#Headers],[Infirmière]:[Personne 19]],0)))=TRUE,"Form","")</f>
        <v/>
      </c>
      <c r="HJ26" s="137" t="str">
        <f>IF(ISTEXT(INDEX('Abs Formation'!$B$4:$T$369,MATCH(HJ$9*1,Tableau6[Date],0),MATCH(Tableau3[[#This Row],[Nom Prénom]],Tableau6[[#Headers],[Infirmière]:[Personne 19]],0)))=TRUE,"Form","")</f>
        <v/>
      </c>
      <c r="HK26" s="137" t="str">
        <f>IF(ISTEXT(INDEX('Abs Formation'!$B$4:$T$369,MATCH(HK$9*1,Tableau6[Date],0),MATCH(Tableau3[[#This Row],[Nom Prénom]],Tableau6[[#Headers],[Infirmière]:[Personne 19]],0)))=TRUE,"Form","")</f>
        <v/>
      </c>
      <c r="HL26" s="137" t="str">
        <f>IF(ISTEXT(INDEX('Abs Formation'!$B$4:$T$369,MATCH(HL$9*1,Tableau6[Date],0),MATCH(Tableau3[[#This Row],[Nom Prénom]],Tableau6[[#Headers],[Infirmière]:[Personne 19]],0)))=TRUE,"Form","")</f>
        <v/>
      </c>
      <c r="HM26" s="137" t="str">
        <f>IF(ISTEXT(INDEX('Abs Formation'!$B$4:$T$369,MATCH(HM$9*1,Tableau6[Date],0),MATCH(Tableau3[[#This Row],[Nom Prénom]],Tableau6[[#Headers],[Infirmière]:[Personne 19]],0)))=TRUE,"Form","")</f>
        <v/>
      </c>
      <c r="HN26" s="137" t="str">
        <f>IF(ISTEXT(INDEX('Abs Formation'!$B$4:$T$369,MATCH(HN$9*1,Tableau6[Date],0),MATCH(Tableau3[[#This Row],[Nom Prénom]],Tableau6[[#Headers],[Infirmière]:[Personne 19]],0)))=TRUE,"Form","")</f>
        <v/>
      </c>
      <c r="HO26" s="137" t="str">
        <f>IF(ISTEXT(INDEX('Abs Formation'!$B$4:$T$369,MATCH(HO$9*1,Tableau6[Date],0),MATCH(Tableau3[[#This Row],[Nom Prénom]],Tableau6[[#Headers],[Infirmière]:[Personne 19]],0)))=TRUE,"Form","")</f>
        <v/>
      </c>
      <c r="HP26" s="137" t="str">
        <f>IF(ISTEXT(INDEX('Abs Formation'!$B$4:$T$369,MATCH(HP$9*1,Tableau6[Date],0),MATCH(Tableau3[[#This Row],[Nom Prénom]],Tableau6[[#Headers],[Infirmière]:[Personne 19]],0)))=TRUE,"Form","")</f>
        <v/>
      </c>
      <c r="HQ26" s="137" t="str">
        <f>IF(ISTEXT(INDEX('Abs Formation'!$B$4:$T$369,MATCH(HQ$9*1,Tableau6[Date],0),MATCH(Tableau3[[#This Row],[Nom Prénom]],Tableau6[[#Headers],[Infirmière]:[Personne 19]],0)))=TRUE,"Form","")</f>
        <v/>
      </c>
      <c r="HR26" s="137" t="str">
        <f>IF(ISTEXT(INDEX('Abs Formation'!$B$4:$T$369,MATCH(HR$9*1,Tableau6[Date],0),MATCH(Tableau3[[#This Row],[Nom Prénom]],Tableau6[[#Headers],[Infirmière]:[Personne 19]],0)))=TRUE,"Form","")</f>
        <v/>
      </c>
      <c r="HS26" s="137" t="str">
        <f>IF(ISTEXT(INDEX('Abs Formation'!$B$4:$T$369,MATCH(HS$9*1,Tableau6[Date],0),MATCH(Tableau3[[#This Row],[Nom Prénom]],Tableau6[[#Headers],[Infirmière]:[Personne 19]],0)))=TRUE,"Form","")</f>
        <v/>
      </c>
      <c r="HT26" s="131" t="str">
        <f>IF(ISTEXT(INDEX('Abs Formation'!$B$4:$T$369,MATCH(HT$9*1,Tableau6[Date],0),MATCH(Tableau3[[#This Row],[Nom Prénom]],Tableau6[[#Headers],[Infirmière]:[Personne 19]],0)))=TRUE,"Form","")</f>
        <v/>
      </c>
      <c r="HU26" s="131" t="str">
        <f>IF(ISTEXT(INDEX('Abs Formation'!$B$4:$T$369,MATCH(HU$9*1,Tableau6[Date],0),MATCH(Tableau3[[#This Row],[Nom Prénom]],Tableau6[[#Headers],[Infirmière]:[Personne 19]],0)))=TRUE,"Form","")</f>
        <v/>
      </c>
      <c r="HV26" s="131" t="str">
        <f>IF(ISTEXT(INDEX('Abs Formation'!$B$4:$T$369,MATCH(HV$9*1,Tableau6[Date],0),MATCH(Tableau3[[#This Row],[Nom Prénom]],Tableau6[[#Headers],[Infirmière]:[Personne 19]],0)))=TRUE,"Form","")</f>
        <v/>
      </c>
      <c r="HW26" s="131" t="str">
        <f>IF(ISTEXT(INDEX('Abs Formation'!$B$4:$T$369,MATCH(HW$9*1,Tableau6[Date],0),MATCH(Tableau3[[#This Row],[Nom Prénom]],Tableau6[[#Headers],[Infirmière]:[Personne 19]],0)))=TRUE,"Form","")</f>
        <v/>
      </c>
      <c r="HX26" s="131" t="str">
        <f>IF(ISTEXT(INDEX('Abs Formation'!$B$4:$T$369,MATCH(HX$9*1,Tableau6[Date],0),MATCH(Tableau3[[#This Row],[Nom Prénom]],Tableau6[[#Headers],[Infirmière]:[Personne 19]],0)))=TRUE,"Form","")</f>
        <v/>
      </c>
      <c r="HY26" s="131" t="str">
        <f>IF(ISTEXT(INDEX('Abs Formation'!$B$4:$T$369,MATCH(HY$9*1,Tableau6[Date],0),MATCH(Tableau3[[#This Row],[Nom Prénom]],Tableau6[[#Headers],[Infirmière]:[Personne 19]],0)))=TRUE,"Form","")</f>
        <v/>
      </c>
      <c r="HZ26" s="131" t="str">
        <f>IF(ISTEXT(INDEX('Abs Formation'!$B$4:$T$369,MATCH(HZ$9*1,Tableau6[Date],0),MATCH(Tableau3[[#This Row],[Nom Prénom]],Tableau6[[#Headers],[Infirmière]:[Personne 19]],0)))=TRUE,"Form","")</f>
        <v/>
      </c>
      <c r="IA26" s="131" t="str">
        <f>IF(ISTEXT(INDEX('Abs Formation'!$B$4:$T$369,MATCH(IA$9*1,Tableau6[Date],0),MATCH(Tableau3[[#This Row],[Nom Prénom]],Tableau6[[#Headers],[Infirmière]:[Personne 19]],0)))=TRUE,"Form","")</f>
        <v/>
      </c>
      <c r="IB26" s="131" t="str">
        <f>IF(ISTEXT(INDEX('Abs Formation'!$B$4:$T$369,MATCH(IB$9*1,Tableau6[Date],0),MATCH(Tableau3[[#This Row],[Nom Prénom]],Tableau6[[#Headers],[Infirmière]:[Personne 19]],0)))=TRUE,"Form","")</f>
        <v/>
      </c>
      <c r="IC26" s="131" t="str">
        <f>IF(ISTEXT(INDEX('Abs Formation'!$B$4:$T$369,MATCH(IC$9*1,Tableau6[Date],0),MATCH(Tableau3[[#This Row],[Nom Prénom]],Tableau6[[#Headers],[Infirmière]:[Personne 19]],0)))=TRUE,"Form","")</f>
        <v/>
      </c>
      <c r="ID26" s="131" t="str">
        <f>IF(ISTEXT(INDEX('Abs Formation'!$B$4:$T$369,MATCH(ID$9*1,Tableau6[Date],0),MATCH(Tableau3[[#This Row],[Nom Prénom]],Tableau6[[#Headers],[Infirmière]:[Personne 19]],0)))=TRUE,"Form","")</f>
        <v/>
      </c>
      <c r="IE26" s="131" t="str">
        <f>IF(ISTEXT(INDEX('Abs Formation'!$B$4:$T$369,MATCH(IE$9*1,Tableau6[Date],0),MATCH(Tableau3[[#This Row],[Nom Prénom]],Tableau6[[#Headers],[Infirmière]:[Personne 19]],0)))=TRUE,"Form","")</f>
        <v/>
      </c>
      <c r="IF26" s="131" t="str">
        <f>IF(ISTEXT(INDEX('Abs Formation'!$B$4:$T$369,MATCH(IF$9*1,Tableau6[Date],0),MATCH(Tableau3[[#This Row],[Nom Prénom]],Tableau6[[#Headers],[Infirmière]:[Personne 19]],0)))=TRUE,"Form","")</f>
        <v/>
      </c>
      <c r="IG26" s="131" t="str">
        <f>IF(ISTEXT(INDEX('Abs Formation'!$B$4:$T$369,MATCH(IG$9*1,Tableau6[Date],0),MATCH(Tableau3[[#This Row],[Nom Prénom]],Tableau6[[#Headers],[Infirmière]:[Personne 19]],0)))=TRUE,"Form","")</f>
        <v/>
      </c>
      <c r="IH26" s="131" t="str">
        <f>IF(ISTEXT(INDEX('Abs Formation'!$B$4:$T$369,MATCH(IH$9*1,Tableau6[Date],0),MATCH(Tableau3[[#This Row],[Nom Prénom]],Tableau6[[#Headers],[Infirmière]:[Personne 19]],0)))=TRUE,"Form","")</f>
        <v/>
      </c>
      <c r="II26" s="131" t="str">
        <f>IF(ISTEXT(INDEX('Abs Formation'!$B$4:$T$369,MATCH(II$9*1,Tableau6[Date],0),MATCH(Tableau3[[#This Row],[Nom Prénom]],Tableau6[[#Headers],[Infirmière]:[Personne 19]],0)))=TRUE,"Form","")</f>
        <v/>
      </c>
      <c r="IJ26" s="131" t="str">
        <f>IF(ISTEXT(INDEX('Abs Formation'!$B$4:$T$369,MATCH(IJ$9*1,Tableau6[Date],0),MATCH(Tableau3[[#This Row],[Nom Prénom]],Tableau6[[#Headers],[Infirmière]:[Personne 19]],0)))=TRUE,"Form","")</f>
        <v/>
      </c>
      <c r="IK26" s="131" t="str">
        <f>IF(ISTEXT(INDEX('Abs Formation'!$B$4:$T$369,MATCH(IK$9*1,Tableau6[Date],0),MATCH(Tableau3[[#This Row],[Nom Prénom]],Tableau6[[#Headers],[Infirmière]:[Personne 19]],0)))=TRUE,"Form","")</f>
        <v/>
      </c>
      <c r="IL26" s="131" t="str">
        <f>IF(ISTEXT(INDEX('Abs Formation'!$B$4:$T$369,MATCH(IL$9*1,Tableau6[Date],0),MATCH(Tableau3[[#This Row],[Nom Prénom]],Tableau6[[#Headers],[Infirmière]:[Personne 19]],0)))=TRUE,"Form","")</f>
        <v/>
      </c>
      <c r="IM26" s="131" t="str">
        <f>IF(ISTEXT(INDEX('Abs Formation'!$B$4:$T$369,MATCH(IM$9*1,Tableau6[Date],0),MATCH(Tableau3[[#This Row],[Nom Prénom]],Tableau6[[#Headers],[Infirmière]:[Personne 19]],0)))=TRUE,"Form","")</f>
        <v/>
      </c>
      <c r="IN26" s="131" t="str">
        <f>IF(ISTEXT(INDEX('Abs Formation'!$B$4:$T$369,MATCH(IN$9*1,Tableau6[Date],0),MATCH(Tableau3[[#This Row],[Nom Prénom]],Tableau6[[#Headers],[Infirmière]:[Personne 19]],0)))=TRUE,"Form","")</f>
        <v/>
      </c>
      <c r="IO26" s="131" t="str">
        <f>IF(ISTEXT(INDEX('Abs Formation'!$B$4:$T$369,MATCH(IO$9*1,Tableau6[Date],0),MATCH(Tableau3[[#This Row],[Nom Prénom]],Tableau6[[#Headers],[Infirmière]:[Personne 19]],0)))=TRUE,"Form","")</f>
        <v/>
      </c>
      <c r="IP26" s="131" t="str">
        <f>IF(ISTEXT(INDEX('Abs Formation'!$B$4:$T$369,MATCH(IP$9*1,Tableau6[Date],0),MATCH(Tableau3[[#This Row],[Nom Prénom]],Tableau6[[#Headers],[Infirmière]:[Personne 19]],0)))=TRUE,"Form","")</f>
        <v/>
      </c>
      <c r="IQ26" s="131" t="str">
        <f>IF(ISTEXT(INDEX('Abs Formation'!$B$4:$T$369,MATCH(IQ$9*1,Tableau6[Date],0),MATCH(Tableau3[[#This Row],[Nom Prénom]],Tableau6[[#Headers],[Infirmière]:[Personne 19]],0)))=TRUE,"Form","")</f>
        <v/>
      </c>
      <c r="IR26" s="131" t="str">
        <f>IF(ISTEXT(INDEX('Abs Formation'!$B$4:$T$369,MATCH(IR$9*1,Tableau6[Date],0),MATCH(Tableau3[[#This Row],[Nom Prénom]],Tableau6[[#Headers],[Infirmière]:[Personne 19]],0)))=TRUE,"Form","")</f>
        <v/>
      </c>
      <c r="IS26" s="131" t="str">
        <f>IF(ISTEXT(INDEX('Abs Formation'!$B$4:$T$369,MATCH(IS$9*1,Tableau6[Date],0),MATCH(Tableau3[[#This Row],[Nom Prénom]],Tableau6[[#Headers],[Infirmière]:[Personne 19]],0)))=TRUE,"Form","")</f>
        <v/>
      </c>
      <c r="IT26" s="131" t="str">
        <f>IF(ISTEXT(INDEX('Abs Formation'!$B$4:$T$369,MATCH(IT$9*1,Tableau6[Date],0),MATCH(Tableau3[[#This Row],[Nom Prénom]],Tableau6[[#Headers],[Infirmière]:[Personne 19]],0)))=TRUE,"Form","")</f>
        <v/>
      </c>
      <c r="IU26" s="131" t="str">
        <f>IF(ISTEXT(INDEX('Abs Formation'!$B$4:$T$369,MATCH(IU$9*1,Tableau6[Date],0),MATCH(Tableau3[[#This Row],[Nom Prénom]],Tableau6[[#Headers],[Infirmière]:[Personne 19]],0)))=TRUE,"Form","")</f>
        <v/>
      </c>
      <c r="IV26" s="131" t="str">
        <f>IF(ISTEXT(INDEX('Abs Formation'!$B$4:$T$369,MATCH(IV$9*1,Tableau6[Date],0),MATCH(Tableau3[[#This Row],[Nom Prénom]],Tableau6[[#Headers],[Infirmière]:[Personne 19]],0)))=TRUE,"Form","")</f>
        <v/>
      </c>
      <c r="IW26" s="131" t="str">
        <f>IF(ISTEXT(INDEX('Abs Formation'!$B$4:$T$369,MATCH(IW$9*1,Tableau6[Date],0),MATCH(Tableau3[[#This Row],[Nom Prénom]],Tableau6[[#Headers],[Infirmière]:[Personne 19]],0)))=TRUE,"Form","")</f>
        <v/>
      </c>
      <c r="IX26" s="131" t="str">
        <f>IF(ISTEXT(INDEX('Abs Formation'!$B$4:$T$369,MATCH(IX$9*1,Tableau6[Date],0),MATCH(Tableau3[[#This Row],[Nom Prénom]],Tableau6[[#Headers],[Infirmière]:[Personne 19]],0)))=TRUE,"Form","")</f>
        <v/>
      </c>
      <c r="IY26" s="138" t="str">
        <f>IF(ISTEXT(INDEX('Abs Formation'!$B$4:$T$369,MATCH(IY$9*1,Tableau6[Date],0),MATCH(Tableau3[[#This Row],[Nom Prénom]],Tableau6[[#Headers],[Infirmière]:[Personne 19]],0)))=TRUE,"Form","")</f>
        <v/>
      </c>
      <c r="IZ26" s="138" t="str">
        <f>IF(ISTEXT(INDEX('Abs Formation'!$B$4:$T$369,MATCH(IZ$9*1,Tableau6[Date],0),MATCH(Tableau3[[#This Row],[Nom Prénom]],Tableau6[[#Headers],[Infirmière]:[Personne 19]],0)))=TRUE,"Form","")</f>
        <v/>
      </c>
      <c r="JA26" s="138" t="str">
        <f>IF(ISTEXT(INDEX('Abs Formation'!$B$4:$T$369,MATCH(JA$9*1,Tableau6[Date],0),MATCH(Tableau3[[#This Row],[Nom Prénom]],Tableau6[[#Headers],[Infirmière]:[Personne 19]],0)))=TRUE,"Form","")</f>
        <v/>
      </c>
      <c r="JB26" s="138" t="str">
        <f>IF(ISTEXT(INDEX('Abs Formation'!$B$4:$T$369,MATCH(JB$9*1,Tableau6[Date],0),MATCH(Tableau3[[#This Row],[Nom Prénom]],Tableau6[[#Headers],[Infirmière]:[Personne 19]],0)))=TRUE,"Form","")</f>
        <v/>
      </c>
      <c r="JC26" s="138" t="str">
        <f>IF(ISTEXT(INDEX('Abs Formation'!$B$4:$T$369,MATCH(JC$9*1,Tableau6[Date],0),MATCH(Tableau3[[#This Row],[Nom Prénom]],Tableau6[[#Headers],[Infirmière]:[Personne 19]],0)))=TRUE,"Form","")</f>
        <v/>
      </c>
      <c r="JD26" s="138" t="str">
        <f>IF(ISTEXT(INDEX('Abs Formation'!$B$4:$T$369,MATCH(JD$9*1,Tableau6[Date],0),MATCH(Tableau3[[#This Row],[Nom Prénom]],Tableau6[[#Headers],[Infirmière]:[Personne 19]],0)))=TRUE,"Form","")</f>
        <v/>
      </c>
      <c r="JE26" s="138" t="str">
        <f>IF(ISTEXT(INDEX('Abs Formation'!$B$4:$T$369,MATCH(JE$9*1,Tableau6[Date],0),MATCH(Tableau3[[#This Row],[Nom Prénom]],Tableau6[[#Headers],[Infirmière]:[Personne 19]],0)))=TRUE,"Form","")</f>
        <v/>
      </c>
      <c r="JF26" s="138" t="str">
        <f>IF(ISTEXT(INDEX('Abs Formation'!$B$4:$T$369,MATCH(JF$9*1,Tableau6[Date],0),MATCH(Tableau3[[#This Row],[Nom Prénom]],Tableau6[[#Headers],[Infirmière]:[Personne 19]],0)))=TRUE,"Form","")</f>
        <v/>
      </c>
      <c r="JG26" s="138" t="str">
        <f>IF(ISTEXT(INDEX('Abs Formation'!$B$4:$T$369,MATCH(JG$9*1,Tableau6[Date],0),MATCH(Tableau3[[#This Row],[Nom Prénom]],Tableau6[[#Headers],[Infirmière]:[Personne 19]],0)))=TRUE,"Form","")</f>
        <v/>
      </c>
      <c r="JH26" s="138" t="str">
        <f>IF(ISTEXT(INDEX('Abs Formation'!$B$4:$T$369,MATCH(JH$9*1,Tableau6[Date],0),MATCH(Tableau3[[#This Row],[Nom Prénom]],Tableau6[[#Headers],[Infirmière]:[Personne 19]],0)))=TRUE,"Form","")</f>
        <v/>
      </c>
      <c r="JI26" s="138" t="str">
        <f>IF(ISTEXT(INDEX('Abs Formation'!$B$4:$T$369,MATCH(JI$9*1,Tableau6[Date],0),MATCH(Tableau3[[#This Row],[Nom Prénom]],Tableau6[[#Headers],[Infirmière]:[Personne 19]],0)))=TRUE,"Form","")</f>
        <v/>
      </c>
      <c r="JJ26" s="138" t="str">
        <f>IF(ISTEXT(INDEX('Abs Formation'!$B$4:$T$369,MATCH(JJ$9*1,Tableau6[Date],0),MATCH(Tableau3[[#This Row],[Nom Prénom]],Tableau6[[#Headers],[Infirmière]:[Personne 19]],0)))=TRUE,"Form","")</f>
        <v/>
      </c>
      <c r="JK26" s="138" t="str">
        <f>IF(ISTEXT(INDEX('Abs Formation'!$B$4:$T$369,MATCH(JK$9*1,Tableau6[Date],0),MATCH(Tableau3[[#This Row],[Nom Prénom]],Tableau6[[#Headers],[Infirmière]:[Personne 19]],0)))=TRUE,"Form","")</f>
        <v/>
      </c>
      <c r="JL26" s="138" t="str">
        <f>IF(ISTEXT(INDEX('Abs Formation'!$B$4:$T$369,MATCH(JL$9*1,Tableau6[Date],0),MATCH(Tableau3[[#This Row],[Nom Prénom]],Tableau6[[#Headers],[Infirmière]:[Personne 19]],0)))=TRUE,"Form","")</f>
        <v/>
      </c>
      <c r="JM26" s="138" t="str">
        <f>IF(ISTEXT(INDEX('Abs Formation'!$B$4:$T$369,MATCH(JM$9*1,Tableau6[Date],0),MATCH(Tableau3[[#This Row],[Nom Prénom]],Tableau6[[#Headers],[Infirmière]:[Personne 19]],0)))=TRUE,"Form","")</f>
        <v/>
      </c>
      <c r="JN26" s="138" t="str">
        <f>IF(ISTEXT(INDEX('Abs Formation'!$B$4:$T$369,MATCH(JN$9*1,Tableau6[Date],0),MATCH(Tableau3[[#This Row],[Nom Prénom]],Tableau6[[#Headers],[Infirmière]:[Personne 19]],0)))=TRUE,"Form","")</f>
        <v/>
      </c>
      <c r="JO26" s="138" t="str">
        <f>IF(ISTEXT(INDEX('Abs Formation'!$B$4:$T$369,MATCH(JO$9*1,Tableau6[Date],0),MATCH(Tableau3[[#This Row],[Nom Prénom]],Tableau6[[#Headers],[Infirmière]:[Personne 19]],0)))=TRUE,"Form","")</f>
        <v/>
      </c>
      <c r="JP26" s="138" t="str">
        <f>IF(ISTEXT(INDEX('Abs Formation'!$B$4:$T$369,MATCH(JP$9*1,Tableau6[Date],0),MATCH(Tableau3[[#This Row],[Nom Prénom]],Tableau6[[#Headers],[Infirmière]:[Personne 19]],0)))=TRUE,"Form","")</f>
        <v/>
      </c>
      <c r="JQ26" s="138" t="str">
        <f>IF(ISTEXT(INDEX('Abs Formation'!$B$4:$T$369,MATCH(JQ$9*1,Tableau6[Date],0),MATCH(Tableau3[[#This Row],[Nom Prénom]],Tableau6[[#Headers],[Infirmière]:[Personne 19]],0)))=TRUE,"Form","")</f>
        <v/>
      </c>
      <c r="JR26" s="138" t="str">
        <f>IF(ISTEXT(INDEX('Abs Formation'!$B$4:$T$369,MATCH(JR$9*1,Tableau6[Date],0),MATCH(Tableau3[[#This Row],[Nom Prénom]],Tableau6[[#Headers],[Infirmière]:[Personne 19]],0)))=TRUE,"Form","")</f>
        <v/>
      </c>
      <c r="JS26" s="138" t="str">
        <f>IF(ISTEXT(INDEX('Abs Formation'!$B$4:$T$369,MATCH(JS$9*1,Tableau6[Date],0),MATCH(Tableau3[[#This Row],[Nom Prénom]],Tableau6[[#Headers],[Infirmière]:[Personne 19]],0)))=TRUE,"Form","")</f>
        <v/>
      </c>
      <c r="JT26" s="138" t="str">
        <f>IF(ISTEXT(INDEX('Abs Formation'!$B$4:$T$369,MATCH(JT$9*1,Tableau6[Date],0),MATCH(Tableau3[[#This Row],[Nom Prénom]],Tableau6[[#Headers],[Infirmière]:[Personne 19]],0)))=TRUE,"Form","")</f>
        <v/>
      </c>
      <c r="JU26" s="138" t="str">
        <f>IF(ISTEXT(INDEX('Abs Formation'!$B$4:$T$369,MATCH(JU$9*1,Tableau6[Date],0),MATCH(Tableau3[[#This Row],[Nom Prénom]],Tableau6[[#Headers],[Infirmière]:[Personne 19]],0)))=TRUE,"Form","")</f>
        <v/>
      </c>
      <c r="JV26" s="138" t="str">
        <f>IF(ISTEXT(INDEX('Abs Formation'!$B$4:$T$369,MATCH(JV$9*1,Tableau6[Date],0),MATCH(Tableau3[[#This Row],[Nom Prénom]],Tableau6[[#Headers],[Infirmière]:[Personne 19]],0)))=TRUE,"Form","")</f>
        <v/>
      </c>
      <c r="JW26" s="138" t="str">
        <f>IF(ISTEXT(INDEX('Abs Formation'!$B$4:$T$369,MATCH(JW$9*1,Tableau6[Date],0),MATCH(Tableau3[[#This Row],[Nom Prénom]],Tableau6[[#Headers],[Infirmière]:[Personne 19]],0)))=TRUE,"Form","")</f>
        <v/>
      </c>
      <c r="JX26" s="138" t="str">
        <f>IF(ISTEXT(INDEX('Abs Formation'!$B$4:$T$369,MATCH(JX$9*1,Tableau6[Date],0),MATCH(Tableau3[[#This Row],[Nom Prénom]],Tableau6[[#Headers],[Infirmière]:[Personne 19]],0)))=TRUE,"Form","")</f>
        <v/>
      </c>
      <c r="JY26" s="138" t="str">
        <f>IF(ISTEXT(INDEX('Abs Formation'!$B$4:$T$369,MATCH(JY$9*1,Tableau6[Date],0),MATCH(Tableau3[[#This Row],[Nom Prénom]],Tableau6[[#Headers],[Infirmière]:[Personne 19]],0)))=TRUE,"Form","")</f>
        <v/>
      </c>
      <c r="JZ26" s="138" t="str">
        <f>IF(ISTEXT(INDEX('Abs Formation'!$B$4:$T$369,MATCH(JZ$9*1,Tableau6[Date],0),MATCH(Tableau3[[#This Row],[Nom Prénom]],Tableau6[[#Headers],[Infirmière]:[Personne 19]],0)))=TRUE,"Form","")</f>
        <v/>
      </c>
      <c r="KA26" s="138" t="str">
        <f>IF(ISTEXT(INDEX('Abs Formation'!$B$4:$T$369,MATCH(KA$9*1,Tableau6[Date],0),MATCH(Tableau3[[#This Row],[Nom Prénom]],Tableau6[[#Headers],[Infirmière]:[Personne 19]],0)))=TRUE,"Form","")</f>
        <v/>
      </c>
      <c r="KB26" s="138" t="str">
        <f>IF(ISTEXT(INDEX('Abs Formation'!$B$4:$T$369,MATCH(KB$9*1,Tableau6[Date],0),MATCH(Tableau3[[#This Row],[Nom Prénom]],Tableau6[[#Headers],[Infirmière]:[Personne 19]],0)))=TRUE,"Form","")</f>
        <v/>
      </c>
      <c r="KC26" s="139" t="str">
        <f>IF(ISTEXT(INDEX('Abs Formation'!$B$4:$T$369,MATCH(KC$9*1,Tableau6[Date],0),MATCH(Tableau3[[#This Row],[Nom Prénom]],Tableau6[[#Headers],[Infirmière]:[Personne 19]],0)))=TRUE,"Form","")</f>
        <v/>
      </c>
      <c r="KD26" s="139" t="str">
        <f>IF(ISTEXT(INDEX('Abs Formation'!$B$4:$T$369,MATCH(KD$9*1,Tableau6[Date],0),MATCH(Tableau3[[#This Row],[Nom Prénom]],Tableau6[[#Headers],[Infirmière]:[Personne 19]],0)))=TRUE,"Form","")</f>
        <v/>
      </c>
      <c r="KE26" s="139" t="str">
        <f>IF(ISTEXT(INDEX('Abs Formation'!$B$4:$T$369,MATCH(KE$9*1,Tableau6[Date],0),MATCH(Tableau3[[#This Row],[Nom Prénom]],Tableau6[[#Headers],[Infirmière]:[Personne 19]],0)))=TRUE,"Form","")</f>
        <v/>
      </c>
      <c r="KF26" s="139" t="str">
        <f>IF(ISTEXT(INDEX('Abs Formation'!$B$4:$T$369,MATCH(KF$9*1,Tableau6[Date],0),MATCH(Tableau3[[#This Row],[Nom Prénom]],Tableau6[[#Headers],[Infirmière]:[Personne 19]],0)))=TRUE,"Form","")</f>
        <v/>
      </c>
      <c r="KG26" s="139" t="str">
        <f>IF(ISTEXT(INDEX('Abs Formation'!$B$4:$T$369,MATCH(KG$9*1,Tableau6[Date],0),MATCH(Tableau3[[#This Row],[Nom Prénom]],Tableau6[[#Headers],[Infirmière]:[Personne 19]],0)))=TRUE,"Form","")</f>
        <v/>
      </c>
      <c r="KH26" s="139" t="str">
        <f>IF(ISTEXT(INDEX('Abs Formation'!$B$4:$T$369,MATCH(KH$9*1,Tableau6[Date],0),MATCH(Tableau3[[#This Row],[Nom Prénom]],Tableau6[[#Headers],[Infirmière]:[Personne 19]],0)))=TRUE,"Form","")</f>
        <v/>
      </c>
      <c r="KI26" s="139" t="str">
        <f>IF(ISTEXT(INDEX('Abs Formation'!$B$4:$T$369,MATCH(KI$9*1,Tableau6[Date],0),MATCH(Tableau3[[#This Row],[Nom Prénom]],Tableau6[[#Headers],[Infirmière]:[Personne 19]],0)))=TRUE,"Form","")</f>
        <v/>
      </c>
      <c r="KJ26" s="139" t="str">
        <f>IF(ISTEXT(INDEX('Abs Formation'!$B$4:$T$369,MATCH(KJ$9*1,Tableau6[Date],0),MATCH(Tableau3[[#This Row],[Nom Prénom]],Tableau6[[#Headers],[Infirmière]:[Personne 19]],0)))=TRUE,"Form","")</f>
        <v/>
      </c>
      <c r="KK26" s="139" t="str">
        <f>IF(ISTEXT(INDEX('Abs Formation'!$B$4:$T$369,MATCH(KK$9*1,Tableau6[Date],0),MATCH(Tableau3[[#This Row],[Nom Prénom]],Tableau6[[#Headers],[Infirmière]:[Personne 19]],0)))=TRUE,"Form","")</f>
        <v/>
      </c>
      <c r="KL26" s="139" t="str">
        <f>IF(ISTEXT(INDEX('Abs Formation'!$B$4:$T$369,MATCH(KL$9*1,Tableau6[Date],0),MATCH(Tableau3[[#This Row],[Nom Prénom]],Tableau6[[#Headers],[Infirmière]:[Personne 19]],0)))=TRUE,"Form","")</f>
        <v/>
      </c>
      <c r="KM26" s="139" t="str">
        <f>IF(ISTEXT(INDEX('Abs Formation'!$B$4:$T$369,MATCH(KM$9*1,Tableau6[Date],0),MATCH(Tableau3[[#This Row],[Nom Prénom]],Tableau6[[#Headers],[Infirmière]:[Personne 19]],0)))=TRUE,"Form","")</f>
        <v/>
      </c>
      <c r="KN26" s="139" t="str">
        <f>IF(ISTEXT(INDEX('Abs Formation'!$B$4:$T$369,MATCH(KN$9*1,Tableau6[Date],0),MATCH(Tableau3[[#This Row],[Nom Prénom]],Tableau6[[#Headers],[Infirmière]:[Personne 19]],0)))=TRUE,"Form","")</f>
        <v/>
      </c>
      <c r="KO26" s="139" t="str">
        <f>IF(ISTEXT(INDEX('Abs Formation'!$B$4:$T$369,MATCH(KO$9*1,Tableau6[Date],0),MATCH(Tableau3[[#This Row],[Nom Prénom]],Tableau6[[#Headers],[Infirmière]:[Personne 19]],0)))=TRUE,"Form","")</f>
        <v/>
      </c>
      <c r="KP26" s="139" t="str">
        <f>IF(ISTEXT(INDEX('Abs Formation'!$B$4:$T$369,MATCH(KP$9*1,Tableau6[Date],0),MATCH(Tableau3[[#This Row],[Nom Prénom]],Tableau6[[#Headers],[Infirmière]:[Personne 19]],0)))=TRUE,"Form","")</f>
        <v/>
      </c>
      <c r="KQ26" s="139" t="str">
        <f>IF(ISTEXT(INDEX('Abs Formation'!$B$4:$T$369,MATCH(KQ$9*1,Tableau6[Date],0),MATCH(Tableau3[[#This Row],[Nom Prénom]],Tableau6[[#Headers],[Infirmière]:[Personne 19]],0)))=TRUE,"Form","")</f>
        <v/>
      </c>
      <c r="KR26" s="139" t="str">
        <f>IF(ISTEXT(INDEX('Abs Formation'!$B$4:$T$369,MATCH(KR$9*1,Tableau6[Date],0),MATCH(Tableau3[[#This Row],[Nom Prénom]],Tableau6[[#Headers],[Infirmière]:[Personne 19]],0)))=TRUE,"Form","")</f>
        <v/>
      </c>
      <c r="KS26" s="139" t="str">
        <f>IF(ISTEXT(INDEX('Abs Formation'!$B$4:$T$369,MATCH(KS$9*1,Tableau6[Date],0),MATCH(Tableau3[[#This Row],[Nom Prénom]],Tableau6[[#Headers],[Infirmière]:[Personne 19]],0)))=TRUE,"Form","")</f>
        <v/>
      </c>
      <c r="KT26" s="139" t="str">
        <f>IF(ISTEXT(INDEX('Abs Formation'!$B$4:$T$369,MATCH(KT$9*1,Tableau6[Date],0),MATCH(Tableau3[[#This Row],[Nom Prénom]],Tableau6[[#Headers],[Infirmière]:[Personne 19]],0)))=TRUE,"Form","")</f>
        <v/>
      </c>
      <c r="KU26" s="139" t="str">
        <f>IF(ISTEXT(INDEX('Abs Formation'!$B$4:$T$369,MATCH(KU$9*1,Tableau6[Date],0),MATCH(Tableau3[[#This Row],[Nom Prénom]],Tableau6[[#Headers],[Infirmière]:[Personne 19]],0)))=TRUE,"Form","")</f>
        <v/>
      </c>
      <c r="KV26" s="139" t="str">
        <f>IF(ISTEXT(INDEX('Abs Formation'!$B$4:$T$369,MATCH(KV$9*1,Tableau6[Date],0),MATCH(Tableau3[[#This Row],[Nom Prénom]],Tableau6[[#Headers],[Infirmière]:[Personne 19]],0)))=TRUE,"Form","")</f>
        <v/>
      </c>
      <c r="KW26" s="139" t="str">
        <f>IF(ISTEXT(INDEX('Abs Formation'!$B$4:$T$369,MATCH(KW$9*1,Tableau6[Date],0),MATCH(Tableau3[[#This Row],[Nom Prénom]],Tableau6[[#Headers],[Infirmière]:[Personne 19]],0)))=TRUE,"Form","")</f>
        <v/>
      </c>
      <c r="KX26" s="139" t="str">
        <f>IF(ISTEXT(INDEX('Abs Formation'!$B$4:$T$369,MATCH(KX$9*1,Tableau6[Date],0),MATCH(Tableau3[[#This Row],[Nom Prénom]],Tableau6[[#Headers],[Infirmière]:[Personne 19]],0)))=TRUE,"Form","")</f>
        <v/>
      </c>
      <c r="KY26" s="139" t="str">
        <f>IF(ISTEXT(INDEX('Abs Formation'!$B$4:$T$369,MATCH(KY$9*1,Tableau6[Date],0),MATCH(Tableau3[[#This Row],[Nom Prénom]],Tableau6[[#Headers],[Infirmière]:[Personne 19]],0)))=TRUE,"Form","")</f>
        <v/>
      </c>
      <c r="KZ26" s="139" t="str">
        <f>IF(ISTEXT(INDEX('Abs Formation'!$B$4:$T$369,MATCH(KZ$9*1,Tableau6[Date],0),MATCH(Tableau3[[#This Row],[Nom Prénom]],Tableau6[[#Headers],[Infirmière]:[Personne 19]],0)))=TRUE,"Form","")</f>
        <v/>
      </c>
      <c r="LA26" s="139" t="str">
        <f>IF(ISTEXT(INDEX('Abs Formation'!$B$4:$T$369,MATCH(LA$9*1,Tableau6[Date],0),MATCH(Tableau3[[#This Row],[Nom Prénom]],Tableau6[[#Headers],[Infirmière]:[Personne 19]],0)))=TRUE,"Form","")</f>
        <v/>
      </c>
      <c r="LB26" s="139" t="str">
        <f>IF(ISTEXT(INDEX('Abs Formation'!$B$4:$T$369,MATCH(LB$9*1,Tableau6[Date],0),MATCH(Tableau3[[#This Row],[Nom Prénom]],Tableau6[[#Headers],[Infirmière]:[Personne 19]],0)))=TRUE,"Form","")</f>
        <v/>
      </c>
      <c r="LC26" s="139" t="str">
        <f>IF(ISTEXT(INDEX('Abs Formation'!$B$4:$T$369,MATCH(LC$9*1,Tableau6[Date],0),MATCH(Tableau3[[#This Row],[Nom Prénom]],Tableau6[[#Headers],[Infirmière]:[Personne 19]],0)))=TRUE,"Form","")</f>
        <v/>
      </c>
      <c r="LD26" s="139" t="str">
        <f>IF(ISTEXT(INDEX('Abs Formation'!$B$4:$T$369,MATCH(LD$9*1,Tableau6[Date],0),MATCH(Tableau3[[#This Row],[Nom Prénom]],Tableau6[[#Headers],[Infirmière]:[Personne 19]],0)))=TRUE,"Form","")</f>
        <v/>
      </c>
      <c r="LE26" s="139" t="str">
        <f>IF(ISTEXT(INDEX('Abs Formation'!$B$4:$T$369,MATCH(LE$9*1,Tableau6[Date],0),MATCH(Tableau3[[#This Row],[Nom Prénom]],Tableau6[[#Headers],[Infirmière]:[Personne 19]],0)))=TRUE,"Form","")</f>
        <v/>
      </c>
      <c r="LF26" s="139" t="str">
        <f>IF(ISTEXT(INDEX('Abs Formation'!$B$4:$T$369,MATCH(LF$9*1,Tableau6[Date],0),MATCH(Tableau3[[#This Row],[Nom Prénom]],Tableau6[[#Headers],[Infirmière]:[Personne 19]],0)))=TRUE,"Form","")</f>
        <v/>
      </c>
      <c r="LG26" s="139" t="str">
        <f>IF(ISTEXT(INDEX('Abs Formation'!$B$4:$T$369,MATCH(LG$9*1,Tableau6[Date],0),MATCH(Tableau3[[#This Row],[Nom Prénom]],Tableau6[[#Headers],[Infirmière]:[Personne 19]],0)))=TRUE,"Form","")</f>
        <v/>
      </c>
      <c r="LH26" s="140" t="str">
        <f>IF(ISTEXT(INDEX('Abs Formation'!$B$4:$T$369,MATCH(LH$9*1,Tableau6[Date],0),MATCH(Tableau3[[#This Row],[Nom Prénom]],Tableau6[[#Headers],[Infirmière]:[Personne 19]],0)))=TRUE,"Form","")</f>
        <v/>
      </c>
      <c r="LI26" s="140" t="str">
        <f>IF(ISTEXT(INDEX('Abs Formation'!$B$4:$T$369,MATCH(LI$9*1,Tableau6[Date],0),MATCH(Tableau3[[#This Row],[Nom Prénom]],Tableau6[[#Headers],[Infirmière]:[Personne 19]],0)))=TRUE,"Form","")</f>
        <v/>
      </c>
      <c r="LJ26" s="140" t="str">
        <f>IF(ISTEXT(INDEX('Abs Formation'!$B$4:$T$369,MATCH(LJ$9*1,Tableau6[Date],0),MATCH(Tableau3[[#This Row],[Nom Prénom]],Tableau6[[#Headers],[Infirmière]:[Personne 19]],0)))=TRUE,"Form","")</f>
        <v/>
      </c>
      <c r="LK26" s="140" t="str">
        <f>IF(ISTEXT(INDEX('Abs Formation'!$B$4:$T$369,MATCH(LK$9*1,Tableau6[Date],0),MATCH(Tableau3[[#This Row],[Nom Prénom]],Tableau6[[#Headers],[Infirmière]:[Personne 19]],0)))=TRUE,"Form","")</f>
        <v/>
      </c>
      <c r="LL26" s="140" t="str">
        <f>IF(ISTEXT(INDEX('Abs Formation'!$B$4:$T$369,MATCH(LL$9*1,Tableau6[Date],0),MATCH(Tableau3[[#This Row],[Nom Prénom]],Tableau6[[#Headers],[Infirmière]:[Personne 19]],0)))=TRUE,"Form","")</f>
        <v/>
      </c>
      <c r="LM26" s="140" t="str">
        <f>IF(ISTEXT(INDEX('Abs Formation'!$B$4:$T$369,MATCH(LM$9*1,Tableau6[Date],0),MATCH(Tableau3[[#This Row],[Nom Prénom]],Tableau6[[#Headers],[Infirmière]:[Personne 19]],0)))=TRUE,"Form","")</f>
        <v/>
      </c>
      <c r="LN26" s="140" t="str">
        <f>IF(ISTEXT(INDEX('Abs Formation'!$B$4:$T$369,MATCH(LN$9*1,Tableau6[Date],0),MATCH(Tableau3[[#This Row],[Nom Prénom]],Tableau6[[#Headers],[Infirmière]:[Personne 19]],0)))=TRUE,"Form","")</f>
        <v/>
      </c>
      <c r="LO26" s="140" t="str">
        <f>IF(ISTEXT(INDEX('Abs Formation'!$B$4:$T$369,MATCH(LO$9*1,Tableau6[Date],0),MATCH(Tableau3[[#This Row],[Nom Prénom]],Tableau6[[#Headers],[Infirmière]:[Personne 19]],0)))=TRUE,"Form","")</f>
        <v/>
      </c>
      <c r="LP26" s="140" t="str">
        <f>IF(ISTEXT(INDEX('Abs Formation'!$B$4:$T$369,MATCH(LP$9*1,Tableau6[Date],0),MATCH(Tableau3[[#This Row],[Nom Prénom]],Tableau6[[#Headers],[Infirmière]:[Personne 19]],0)))=TRUE,"Form","")</f>
        <v/>
      </c>
      <c r="LQ26" s="140" t="str">
        <f>IF(ISTEXT(INDEX('Abs Formation'!$B$4:$T$369,MATCH(LQ$9*1,Tableau6[Date],0),MATCH(Tableau3[[#This Row],[Nom Prénom]],Tableau6[[#Headers],[Infirmière]:[Personne 19]],0)))=TRUE,"Form","")</f>
        <v/>
      </c>
      <c r="LR26" s="140" t="str">
        <f>IF(ISTEXT(INDEX('Abs Formation'!$B$4:$T$369,MATCH(LR$9*1,Tableau6[Date],0),MATCH(Tableau3[[#This Row],[Nom Prénom]],Tableau6[[#Headers],[Infirmière]:[Personne 19]],0)))=TRUE,"Form","")</f>
        <v/>
      </c>
      <c r="LS26" s="140" t="str">
        <f>IF(ISTEXT(INDEX('Abs Formation'!$B$4:$T$369,MATCH(LS$9*1,Tableau6[Date],0),MATCH(Tableau3[[#This Row],[Nom Prénom]],Tableau6[[#Headers],[Infirmière]:[Personne 19]],0)))=TRUE,"Form","")</f>
        <v/>
      </c>
      <c r="LT26" s="140" t="str">
        <f>IF(ISTEXT(INDEX('Abs Formation'!$B$4:$T$369,MATCH(LT$9*1,Tableau6[Date],0),MATCH(Tableau3[[#This Row],[Nom Prénom]],Tableau6[[#Headers],[Infirmière]:[Personne 19]],0)))=TRUE,"Form","")</f>
        <v/>
      </c>
      <c r="LU26" s="140" t="str">
        <f>IF(ISTEXT(INDEX('Abs Formation'!$B$4:$T$369,MATCH(LU$9*1,Tableau6[Date],0),MATCH(Tableau3[[#This Row],[Nom Prénom]],Tableau6[[#Headers],[Infirmière]:[Personne 19]],0)))=TRUE,"Form","")</f>
        <v/>
      </c>
      <c r="LV26" s="140" t="str">
        <f>IF(ISTEXT(INDEX('Abs Formation'!$B$4:$T$369,MATCH(LV$9*1,Tableau6[Date],0),MATCH(Tableau3[[#This Row],[Nom Prénom]],Tableau6[[#Headers],[Infirmière]:[Personne 19]],0)))=TRUE,"Form","")</f>
        <v/>
      </c>
      <c r="LW26" s="140" t="str">
        <f>IF(ISTEXT(INDEX('Abs Formation'!$B$4:$T$369,MATCH(LW$9*1,Tableau6[Date],0),MATCH(Tableau3[[#This Row],[Nom Prénom]],Tableau6[[#Headers],[Infirmière]:[Personne 19]],0)))=TRUE,"Form","")</f>
        <v/>
      </c>
      <c r="LX26" s="140" t="str">
        <f>IF(ISTEXT(INDEX('Abs Formation'!$B$4:$T$369,MATCH(LX$9*1,Tableau6[Date],0),MATCH(Tableau3[[#This Row],[Nom Prénom]],Tableau6[[#Headers],[Infirmière]:[Personne 19]],0)))=TRUE,"Form","")</f>
        <v/>
      </c>
      <c r="LY26" s="140" t="str">
        <f>IF(ISTEXT(INDEX('Abs Formation'!$B$4:$T$369,MATCH(LY$9*1,Tableau6[Date],0),MATCH(Tableau3[[#This Row],[Nom Prénom]],Tableau6[[#Headers],[Infirmière]:[Personne 19]],0)))=TRUE,"Form","")</f>
        <v/>
      </c>
      <c r="LZ26" s="140" t="str">
        <f>IF(ISTEXT(INDEX('Abs Formation'!$B$4:$T$369,MATCH(LZ$9*1,Tableau6[Date],0),MATCH(Tableau3[[#This Row],[Nom Prénom]],Tableau6[[#Headers],[Infirmière]:[Personne 19]],0)))=TRUE,"Form","")</f>
        <v/>
      </c>
      <c r="MA26" s="140" t="str">
        <f>IF(ISTEXT(INDEX('Abs Formation'!$B$4:$T$369,MATCH(MA$9*1,Tableau6[Date],0),MATCH(Tableau3[[#This Row],[Nom Prénom]],Tableau6[[#Headers],[Infirmière]:[Personne 19]],0)))=TRUE,"Form","")</f>
        <v/>
      </c>
      <c r="MB26" s="140" t="str">
        <f>IF(ISTEXT(INDEX('Abs Formation'!$B$4:$T$369,MATCH(MB$9*1,Tableau6[Date],0),MATCH(Tableau3[[#This Row],[Nom Prénom]],Tableau6[[#Headers],[Infirmière]:[Personne 19]],0)))=TRUE,"Form","")</f>
        <v/>
      </c>
      <c r="MC26" s="140" t="str">
        <f>IF(ISTEXT(INDEX('Abs Formation'!$B$4:$T$369,MATCH(MC$9*1,Tableau6[Date],0),MATCH(Tableau3[[#This Row],[Nom Prénom]],Tableau6[[#Headers],[Infirmière]:[Personne 19]],0)))=TRUE,"Form","")</f>
        <v/>
      </c>
      <c r="MD26" s="140" t="str">
        <f>IF(ISTEXT(INDEX('Abs Formation'!$B$4:$T$369,MATCH(MD$9*1,Tableau6[Date],0),MATCH(Tableau3[[#This Row],[Nom Prénom]],Tableau6[[#Headers],[Infirmière]:[Personne 19]],0)))=TRUE,"Form","")</f>
        <v/>
      </c>
      <c r="ME26" s="140" t="str">
        <f>IF(ISTEXT(INDEX('Abs Formation'!$B$4:$T$369,MATCH(ME$9*1,Tableau6[Date],0),MATCH(Tableau3[[#This Row],[Nom Prénom]],Tableau6[[#Headers],[Infirmière]:[Personne 19]],0)))=TRUE,"Form","")</f>
        <v/>
      </c>
      <c r="MF26" s="140" t="str">
        <f>IF(ISTEXT(INDEX('Abs Formation'!$B$4:$T$369,MATCH(MF$9*1,Tableau6[Date],0),MATCH(Tableau3[[#This Row],[Nom Prénom]],Tableau6[[#Headers],[Infirmière]:[Personne 19]],0)))=TRUE,"Form","")</f>
        <v/>
      </c>
      <c r="MG26" s="140" t="str">
        <f>IF(ISTEXT(INDEX('Abs Formation'!$B$4:$T$369,MATCH(MG$9*1,Tableau6[Date],0),MATCH(Tableau3[[#This Row],[Nom Prénom]],Tableau6[[#Headers],[Infirmière]:[Personne 19]],0)))=TRUE,"Form","")</f>
        <v/>
      </c>
      <c r="MH26" s="140" t="str">
        <f>IF(ISTEXT(INDEX('Abs Formation'!$B$4:$T$369,MATCH(MH$9*1,Tableau6[Date],0),MATCH(Tableau3[[#This Row],[Nom Prénom]],Tableau6[[#Headers],[Infirmière]:[Personne 19]],0)))=TRUE,"Form","")</f>
        <v/>
      </c>
      <c r="MI26" s="140" t="str">
        <f>IF(ISTEXT(INDEX('Abs Formation'!$B$4:$T$369,MATCH(MI$9*1,Tableau6[Date],0),MATCH(Tableau3[[#This Row],[Nom Prénom]],Tableau6[[#Headers],[Infirmière]:[Personne 19]],0)))=TRUE,"Form","")</f>
        <v/>
      </c>
      <c r="MJ26" s="140" t="str">
        <f>IF(ISTEXT(INDEX('Abs Formation'!$B$4:$T$369,MATCH(MJ$9*1,Tableau6[Date],0),MATCH(Tableau3[[#This Row],[Nom Prénom]],Tableau6[[#Headers],[Infirmière]:[Personne 19]],0)))=TRUE,"Form","")</f>
        <v/>
      </c>
      <c r="MK26" s="140" t="str">
        <f>IF(ISTEXT(INDEX('Abs Formation'!$B$4:$T$369,MATCH(MK$9*1,Tableau6[Date],0),MATCH(Tableau3[[#This Row],[Nom Prénom]],Tableau6[[#Headers],[Infirmière]:[Personne 19]],0)))=TRUE,"Form","")</f>
        <v/>
      </c>
      <c r="ML26" s="141" t="str">
        <f>IF(ISTEXT(INDEX('Abs Formation'!$B$4:$T$369,MATCH(ML$9*1,Tableau6[Date],0),MATCH(Tableau3[[#This Row],[Nom Prénom]],Tableau6[[#Headers],[Infirmière]:[Personne 19]],0)))=TRUE,"Form","")</f>
        <v/>
      </c>
      <c r="MM26" s="141" t="str">
        <f>IF(ISTEXT(INDEX('Abs Formation'!$B$4:$T$369,MATCH(MM$9*1,Tableau6[Date],0),MATCH(Tableau3[[#This Row],[Nom Prénom]],Tableau6[[#Headers],[Infirmière]:[Personne 19]],0)))=TRUE,"Form","")</f>
        <v/>
      </c>
      <c r="MN26" s="141" t="str">
        <f>IF(ISTEXT(INDEX('Abs Formation'!$B$4:$T$369,MATCH(MN$9*1,Tableau6[Date],0),MATCH(Tableau3[[#This Row],[Nom Prénom]],Tableau6[[#Headers],[Infirmière]:[Personne 19]],0)))=TRUE,"Form","")</f>
        <v/>
      </c>
      <c r="MO26" s="141" t="str">
        <f>IF(ISTEXT(INDEX('Abs Formation'!$B$4:$T$369,MATCH(MO$9*1,Tableau6[Date],0),MATCH(Tableau3[[#This Row],[Nom Prénom]],Tableau6[[#Headers],[Infirmière]:[Personne 19]],0)))=TRUE,"Form","")</f>
        <v/>
      </c>
      <c r="MP26" s="141" t="str">
        <f>IF(ISTEXT(INDEX('Abs Formation'!$B$4:$T$369,MATCH(MP$9*1,Tableau6[Date],0),MATCH(Tableau3[[#This Row],[Nom Prénom]],Tableau6[[#Headers],[Infirmière]:[Personne 19]],0)))=TRUE,"Form","")</f>
        <v/>
      </c>
      <c r="MQ26" s="141" t="str">
        <f>IF(ISTEXT(INDEX('Abs Formation'!$B$4:$T$369,MATCH(MQ$9*1,Tableau6[Date],0),MATCH(Tableau3[[#This Row],[Nom Prénom]],Tableau6[[#Headers],[Infirmière]:[Personne 19]],0)))=TRUE,"Form","")</f>
        <v/>
      </c>
      <c r="MR26" s="141" t="str">
        <f>IF(ISTEXT(INDEX('Abs Formation'!$B$4:$T$369,MATCH(MR$9*1,Tableau6[Date],0),MATCH(Tableau3[[#This Row],[Nom Prénom]],Tableau6[[#Headers],[Infirmière]:[Personne 19]],0)))=TRUE,"Form","")</f>
        <v/>
      </c>
      <c r="MS26" s="141" t="str">
        <f>IF(ISTEXT(INDEX('Abs Formation'!$B$4:$T$369,MATCH(MS$9*1,Tableau6[Date],0),MATCH(Tableau3[[#This Row],[Nom Prénom]],Tableau6[[#Headers],[Infirmière]:[Personne 19]],0)))=TRUE,"Form","")</f>
        <v/>
      </c>
      <c r="MT26" s="141" t="str">
        <f>IF(ISTEXT(INDEX('Abs Formation'!$B$4:$T$369,MATCH(MT$9*1,Tableau6[Date],0),MATCH(Tableau3[[#This Row],[Nom Prénom]],Tableau6[[#Headers],[Infirmière]:[Personne 19]],0)))=TRUE,"Form","")</f>
        <v/>
      </c>
      <c r="MU26" s="141" t="str">
        <f>IF(ISTEXT(INDEX('Abs Formation'!$B$4:$T$369,MATCH(MU$9*1,Tableau6[Date],0),MATCH(Tableau3[[#This Row],[Nom Prénom]],Tableau6[[#Headers],[Infirmière]:[Personne 19]],0)))=TRUE,"Form","")</f>
        <v/>
      </c>
      <c r="MV26" s="141" t="str">
        <f>IF(ISTEXT(INDEX('Abs Formation'!$B$4:$T$369,MATCH(MV$9*1,Tableau6[Date],0),MATCH(Tableau3[[#This Row],[Nom Prénom]],Tableau6[[#Headers],[Infirmière]:[Personne 19]],0)))=TRUE,"Form","")</f>
        <v/>
      </c>
      <c r="MW26" s="141" t="str">
        <f>IF(ISTEXT(INDEX('Abs Formation'!$B$4:$T$369,MATCH(MW$9*1,Tableau6[Date],0),MATCH(Tableau3[[#This Row],[Nom Prénom]],Tableau6[[#Headers],[Infirmière]:[Personne 19]],0)))=TRUE,"Form","")</f>
        <v/>
      </c>
      <c r="MX26" s="141" t="str">
        <f>IF(ISTEXT(INDEX('Abs Formation'!$B$4:$T$369,MATCH(MX$9*1,Tableau6[Date],0),MATCH(Tableau3[[#This Row],[Nom Prénom]],Tableau6[[#Headers],[Infirmière]:[Personne 19]],0)))=TRUE,"Form","")</f>
        <v/>
      </c>
      <c r="MY26" s="141" t="str">
        <f>IF(ISTEXT(INDEX('Abs Formation'!$B$4:$T$369,MATCH(MY$9*1,Tableau6[Date],0),MATCH(Tableau3[[#This Row],[Nom Prénom]],Tableau6[[#Headers],[Infirmière]:[Personne 19]],0)))=TRUE,"Form","")</f>
        <v/>
      </c>
      <c r="MZ26" s="141" t="str">
        <f>IF(ISTEXT(INDEX('Abs Formation'!$B$4:$T$369,MATCH(MZ$9*1,Tableau6[Date],0),MATCH(Tableau3[[#This Row],[Nom Prénom]],Tableau6[[#Headers],[Infirmière]:[Personne 19]],0)))=TRUE,"Form","")</f>
        <v/>
      </c>
      <c r="NA26" s="141" t="str">
        <f>IF(ISTEXT(INDEX('Abs Formation'!$B$4:$T$369,MATCH(NA$9*1,Tableau6[Date],0),MATCH(Tableau3[[#This Row],[Nom Prénom]],Tableau6[[#Headers],[Infirmière]:[Personne 19]],0)))=TRUE,"Form","")</f>
        <v/>
      </c>
      <c r="NB26" s="141" t="str">
        <f>IF(ISTEXT(INDEX('Abs Formation'!$B$4:$T$369,MATCH(NB$9*1,Tableau6[Date],0),MATCH(Tableau3[[#This Row],[Nom Prénom]],Tableau6[[#Headers],[Infirmière]:[Personne 19]],0)))=TRUE,"Form","")</f>
        <v/>
      </c>
      <c r="NC26" s="141" t="str">
        <f>IF(ISTEXT(INDEX('Abs Formation'!$B$4:$T$369,MATCH(NC$9*1,Tableau6[Date],0),MATCH(Tableau3[[#This Row],[Nom Prénom]],Tableau6[[#Headers],[Infirmière]:[Personne 19]],0)))=TRUE,"Form","")</f>
        <v/>
      </c>
      <c r="ND26" s="141" t="str">
        <f>IF(ISTEXT(INDEX('Abs Formation'!$B$4:$T$369,MATCH(ND$9*1,Tableau6[Date],0),MATCH(Tableau3[[#This Row],[Nom Prénom]],Tableau6[[#Headers],[Infirmière]:[Personne 19]],0)))=TRUE,"Form","")</f>
        <v/>
      </c>
      <c r="NE26" s="141" t="str">
        <f>IF(ISTEXT(INDEX('Abs Formation'!$B$4:$T$369,MATCH(NE$9*1,Tableau6[Date],0),MATCH(Tableau3[[#This Row],[Nom Prénom]],Tableau6[[#Headers],[Infirmière]:[Personne 19]],0)))=TRUE,"Form","")</f>
        <v/>
      </c>
      <c r="NF26" s="141" t="str">
        <f>IF(ISTEXT(INDEX('Abs Formation'!$B$4:$T$369,MATCH(NF$9*1,Tableau6[Date],0),MATCH(Tableau3[[#This Row],[Nom Prénom]],Tableau6[[#Headers],[Infirmière]:[Personne 19]],0)))=TRUE,"Form","")</f>
        <v/>
      </c>
      <c r="NG26" s="141" t="str">
        <f>IF(ISTEXT(INDEX('Abs Formation'!$B$4:$T$369,MATCH(NG$9*1,Tableau6[Date],0),MATCH(Tableau3[[#This Row],[Nom Prénom]],Tableau6[[#Headers],[Infirmière]:[Personne 19]],0)))=TRUE,"Form","")</f>
        <v/>
      </c>
      <c r="NH26" s="141" t="str">
        <f>IF(ISTEXT(INDEX('Abs Formation'!$B$4:$T$369,MATCH(NH$9*1,Tableau6[Date],0),MATCH(Tableau3[[#This Row],[Nom Prénom]],Tableau6[[#Headers],[Infirmière]:[Personne 19]],0)))=TRUE,"Form","")</f>
        <v/>
      </c>
      <c r="NI26" s="141" t="str">
        <f>IF(ISTEXT(INDEX('Abs Formation'!$B$4:$T$369,MATCH(NI$9*1,Tableau6[Date],0),MATCH(Tableau3[[#This Row],[Nom Prénom]],Tableau6[[#Headers],[Infirmière]:[Personne 19]],0)))=TRUE,"Form","")</f>
        <v/>
      </c>
      <c r="NJ26" s="141" t="str">
        <f>IF(ISTEXT(INDEX('Abs Formation'!$B$4:$T$369,MATCH(NJ$9*1,Tableau6[Date],0),MATCH(Tableau3[[#This Row],[Nom Prénom]],Tableau6[[#Headers],[Infirmière]:[Personne 19]],0)))=TRUE,"Form","")</f>
        <v/>
      </c>
      <c r="NK26" s="141" t="str">
        <f>IF(ISTEXT(INDEX('Abs Formation'!$B$4:$T$369,MATCH(NK$9*1,Tableau6[Date],0),MATCH(Tableau3[[#This Row],[Nom Prénom]],Tableau6[[#Headers],[Infirmière]:[Personne 19]],0)))=TRUE,"Form","")</f>
        <v/>
      </c>
      <c r="NL26" s="141" t="str">
        <f>IF(ISTEXT(INDEX('Abs Formation'!$B$4:$T$369,MATCH(NL$9*1,Tableau6[Date],0),MATCH(Tableau3[[#This Row],[Nom Prénom]],Tableau6[[#Headers],[Infirmière]:[Personne 19]],0)))=TRUE,"Form","")</f>
        <v/>
      </c>
      <c r="NM26" s="141" t="str">
        <f>IF(ISTEXT(INDEX('Abs Formation'!$B$4:$T$369,MATCH(NM$9*1,Tableau6[Date],0),MATCH(Tableau3[[#This Row],[Nom Prénom]],Tableau6[[#Headers],[Infirmière]:[Personne 19]],0)))=TRUE,"Form","")</f>
        <v/>
      </c>
      <c r="NN26" s="141" t="str">
        <f>IF(ISTEXT(INDEX('Abs Formation'!$B$4:$T$369,MATCH(NN$9*1,Tableau6[Date],0),MATCH(Tableau3[[#This Row],[Nom Prénom]],Tableau6[[#Headers],[Infirmière]:[Personne 19]],0)))=TRUE,"Form","")</f>
        <v/>
      </c>
      <c r="NO26" s="141" t="str">
        <f>IF(ISTEXT(INDEX('Abs Formation'!$B$4:$T$369,MATCH(NO$9*1,Tableau6[Date],0),MATCH(Tableau3[[#This Row],[Nom Prénom]],Tableau6[[#Headers],[Infirmière]:[Personne 19]],0)))=TRUE,"Form","")</f>
        <v/>
      </c>
      <c r="NP26" s="145" t="str">
        <f>IF(ISTEXT(INDEX('Abs Formation'!$B$4:$T$369,MATCH(NP$9*1,Tableau6[Date],0),MATCH(Tableau3[[#This Row],[Nom Prénom]],Tableau6[[#Headers],[Infirmière]:[Personne 19]],0)))=TRUE,"Form","")</f>
        <v/>
      </c>
    </row>
    <row r="27" spans="1:380" ht="27" customHeight="1" x14ac:dyDescent="0.2">
      <c r="A27" s="77"/>
      <c r="B27" s="77"/>
      <c r="C27" s="77"/>
      <c r="D27" s="77">
        <f t="shared" si="12"/>
        <v>0</v>
      </c>
      <c r="E27" s="77">
        <f t="shared" si="13"/>
        <v>0</v>
      </c>
      <c r="F27" s="77">
        <f t="shared" si="14"/>
        <v>0</v>
      </c>
      <c r="G27" s="77">
        <f t="shared" si="15"/>
        <v>0</v>
      </c>
      <c r="H27" s="77">
        <f t="shared" si="16"/>
        <v>0</v>
      </c>
      <c r="I27" s="77">
        <f t="shared" si="17"/>
        <v>0</v>
      </c>
      <c r="J27" s="77">
        <f t="shared" si="18"/>
        <v>0</v>
      </c>
      <c r="K27" s="77"/>
      <c r="L27" s="77"/>
      <c r="M27" s="77"/>
      <c r="N27" s="148"/>
      <c r="O27" s="78" t="s">
        <v>616</v>
      </c>
      <c r="P27" s="131" t="str">
        <f>IF(ISTEXT(INDEX('Abs Formation'!$B$4:$T$369,MATCH(P$9*1,Tableau6[Date],0),MATCH(Tableau3[[#This Row],[Nom Prénom]],Tableau6[[#Headers],[Infirmière]:[Personne 19]],0)))=TRUE,"Form","")</f>
        <v/>
      </c>
      <c r="Q27" s="131" t="str">
        <f>IF(ISTEXT(INDEX('Abs Formation'!$B$4:$T$369,MATCH(Q$9*1,Tableau6[Date],0),MATCH(Tableau3[[#This Row],[Nom Prénom]],Tableau6[[#Headers],[Infirmière]:[Personne 19]],0)))=TRUE,"Form","")</f>
        <v/>
      </c>
      <c r="R27" s="131" t="str">
        <f>IF(ISTEXT(INDEX('Abs Formation'!$B$4:$T$369,MATCH(R$9*1,Tableau6[Date],0),MATCH(Tableau3[[#This Row],[Nom Prénom]],Tableau6[[#Headers],[Infirmière]:[Personne 19]],0)))=TRUE,"Form","")</f>
        <v/>
      </c>
      <c r="S27" s="131" t="str">
        <f>IF(ISTEXT(INDEX('Abs Formation'!$B$4:$T$369,MATCH(S$9*1,Tableau6[Date],0),MATCH(Tableau3[[#This Row],[Nom Prénom]],Tableau6[[#Headers],[Infirmière]:[Personne 19]],0)))=TRUE,"Form","")</f>
        <v/>
      </c>
      <c r="T27" s="131" t="str">
        <f>IF(ISTEXT(INDEX('Abs Formation'!$B$4:$T$369,MATCH(T$9*1,Tableau6[Date],0),MATCH(Tableau3[[#This Row],[Nom Prénom]],Tableau6[[#Headers],[Infirmière]:[Personne 19]],0)))=TRUE,"Form","")</f>
        <v/>
      </c>
      <c r="U27" s="131" t="str">
        <f>IF(ISTEXT(INDEX('Abs Formation'!$B$4:$T$369,MATCH(U$9*1,Tableau6[Date],0),MATCH(Tableau3[[#This Row],[Nom Prénom]],Tableau6[[#Headers],[Infirmière]:[Personne 19]],0)))=TRUE,"Form","")</f>
        <v/>
      </c>
      <c r="V27" s="131" t="str">
        <f>IF(ISTEXT(INDEX('Abs Formation'!$B$4:$T$369,MATCH(V$9*1,Tableau6[Date],0),MATCH(Tableau3[[#This Row],[Nom Prénom]],Tableau6[[#Headers],[Infirmière]:[Personne 19]],0)))=TRUE,"Form","")</f>
        <v/>
      </c>
      <c r="W27" s="131" t="str">
        <f>IF(ISTEXT(INDEX('Abs Formation'!$B$4:$T$369,MATCH(W$9*1,Tableau6[Date],0),MATCH(Tableau3[[#This Row],[Nom Prénom]],Tableau6[[#Headers],[Infirmière]:[Personne 19]],0)))=TRUE,"Form","")</f>
        <v/>
      </c>
      <c r="X27" s="131" t="str">
        <f>IF(ISTEXT(INDEX('Abs Formation'!$B$4:$T$369,MATCH(X$9*1,Tableau6[Date],0),MATCH(Tableau3[[#This Row],[Nom Prénom]],Tableau6[[#Headers],[Infirmière]:[Personne 19]],0)))=TRUE,"Form","")</f>
        <v/>
      </c>
      <c r="Y27" s="131" t="str">
        <f>IF(ISTEXT(INDEX('Abs Formation'!$B$4:$T$369,MATCH(Y$9*1,Tableau6[Date],0),MATCH(Tableau3[[#This Row],[Nom Prénom]],Tableau6[[#Headers],[Infirmière]:[Personne 19]],0)))=TRUE,"Form","")</f>
        <v/>
      </c>
      <c r="Z27" s="131" t="str">
        <f>IF(ISTEXT(INDEX('Abs Formation'!$B$4:$T$369,MATCH(Z$9*1,Tableau6[Date],0),MATCH(Tableau3[[#This Row],[Nom Prénom]],Tableau6[[#Headers],[Infirmière]:[Personne 19]],0)))=TRUE,"Form","")</f>
        <v/>
      </c>
      <c r="AA27" s="131" t="str">
        <f>IF(ISTEXT(INDEX('Abs Formation'!$B$4:$T$369,MATCH(AA$9*1,Tableau6[Date],0),MATCH(Tableau3[[#This Row],[Nom Prénom]],Tableau6[[#Headers],[Infirmière]:[Personne 19]],0)))=TRUE,"Form","")</f>
        <v/>
      </c>
      <c r="AB27" s="131" t="str">
        <f>IF(ISTEXT(INDEX('Abs Formation'!$B$4:$T$369,MATCH(AB$9*1,Tableau6[Date],0),MATCH(Tableau3[[#This Row],[Nom Prénom]],Tableau6[[#Headers],[Infirmière]:[Personne 19]],0)))=TRUE,"Form","")</f>
        <v/>
      </c>
      <c r="AC27" s="131" t="str">
        <f>IF(ISTEXT(INDEX('Abs Formation'!$B$4:$T$369,MATCH(AC$9*1,Tableau6[Date],0),MATCH(Tableau3[[#This Row],[Nom Prénom]],Tableau6[[#Headers],[Infirmière]:[Personne 19]],0)))=TRUE,"Form","")</f>
        <v/>
      </c>
      <c r="AD27" s="131" t="str">
        <f>IF(ISTEXT(INDEX('Abs Formation'!$B$4:$T$369,MATCH(AD$9*1,Tableau6[Date],0),MATCH(Tableau3[[#This Row],[Nom Prénom]],Tableau6[[#Headers],[Infirmière]:[Personne 19]],0)))=TRUE,"Form","")</f>
        <v/>
      </c>
      <c r="AE27" s="131" t="str">
        <f>IF(ISTEXT(INDEX('Abs Formation'!$B$4:$T$369,MATCH(AE$9*1,Tableau6[Date],0),MATCH(Tableau3[[#This Row],[Nom Prénom]],Tableau6[[#Headers],[Infirmière]:[Personne 19]],0)))=TRUE,"Form","")</f>
        <v/>
      </c>
      <c r="AF27" s="131" t="str">
        <f>IF(ISTEXT(INDEX('Abs Formation'!$B$4:$T$369,MATCH(AF$9*1,Tableau6[Date],0),MATCH(Tableau3[[#This Row],[Nom Prénom]],Tableau6[[#Headers],[Infirmière]:[Personne 19]],0)))=TRUE,"Form","")</f>
        <v/>
      </c>
      <c r="AG27" s="131" t="str">
        <f>IF(ISTEXT(INDEX('Abs Formation'!$B$4:$T$369,MATCH(AG$9*1,Tableau6[Date],0),MATCH(Tableau3[[#This Row],[Nom Prénom]],Tableau6[[#Headers],[Infirmière]:[Personne 19]],0)))=TRUE,"Form","")</f>
        <v/>
      </c>
      <c r="AH27" s="131" t="str">
        <f>IF(ISTEXT(INDEX('Abs Formation'!$B$4:$T$369,MATCH(AH$9*1,Tableau6[Date],0),MATCH(Tableau3[[#This Row],[Nom Prénom]],Tableau6[[#Headers],[Infirmière]:[Personne 19]],0)))=TRUE,"Form","")</f>
        <v/>
      </c>
      <c r="AI27" s="131" t="str">
        <f>IF(ISTEXT(INDEX('Abs Formation'!$B$4:$T$369,MATCH(AI$9*1,Tableau6[Date],0),MATCH(Tableau3[[#This Row],[Nom Prénom]],Tableau6[[#Headers],[Infirmière]:[Personne 19]],0)))=TRUE,"Form","")</f>
        <v/>
      </c>
      <c r="AJ27" s="131" t="str">
        <f>IF(ISTEXT(INDEX('Abs Formation'!$B$4:$T$369,MATCH(AJ$9*1,Tableau6[Date],0),MATCH(Tableau3[[#This Row],[Nom Prénom]],Tableau6[[#Headers],[Infirmière]:[Personne 19]],0)))=TRUE,"Form","")</f>
        <v/>
      </c>
      <c r="AK27" s="131" t="str">
        <f>IF(ISTEXT(INDEX('Abs Formation'!$B$4:$T$369,MATCH(AK$9*1,Tableau6[Date],0),MATCH(Tableau3[[#This Row],[Nom Prénom]],Tableau6[[#Headers],[Infirmière]:[Personne 19]],0)))=TRUE,"Form","")</f>
        <v/>
      </c>
      <c r="AL27" s="131" t="str">
        <f>IF(ISTEXT(INDEX('Abs Formation'!$B$4:$T$369,MATCH(AL$9*1,Tableau6[Date],0),MATCH(Tableau3[[#This Row],[Nom Prénom]],Tableau6[[#Headers],[Infirmière]:[Personne 19]],0)))=TRUE,"Form","")</f>
        <v/>
      </c>
      <c r="AM27" s="131" t="str">
        <f>IF(ISTEXT(INDEX('Abs Formation'!$B$4:$T$369,MATCH(AM$9*1,Tableau6[Date],0),MATCH(Tableau3[[#This Row],[Nom Prénom]],Tableau6[[#Headers],[Infirmière]:[Personne 19]],0)))=TRUE,"Form","")</f>
        <v/>
      </c>
      <c r="AN27" s="131" t="str">
        <f>IF(ISTEXT(INDEX('Abs Formation'!$B$4:$T$369,MATCH(AN$9*1,Tableau6[Date],0),MATCH(Tableau3[[#This Row],[Nom Prénom]],Tableau6[[#Headers],[Infirmière]:[Personne 19]],0)))=TRUE,"Form","")</f>
        <v/>
      </c>
      <c r="AO27" s="131" t="str">
        <f>IF(ISTEXT(INDEX('Abs Formation'!$B$4:$T$369,MATCH(AO$9*1,Tableau6[Date],0),MATCH(Tableau3[[#This Row],[Nom Prénom]],Tableau6[[#Headers],[Infirmière]:[Personne 19]],0)))=TRUE,"Form","")</f>
        <v/>
      </c>
      <c r="AP27" s="131" t="str">
        <f>IF(ISTEXT(INDEX('Abs Formation'!$B$4:$T$369,MATCH(AP$9*1,Tableau6[Date],0),MATCH(Tableau3[[#This Row],[Nom Prénom]],Tableau6[[#Headers],[Infirmière]:[Personne 19]],0)))=TRUE,"Form","")</f>
        <v/>
      </c>
      <c r="AQ27" s="131" t="str">
        <f>IF(ISTEXT(INDEX('Abs Formation'!$B$4:$T$369,MATCH(AQ$9*1,Tableau6[Date],0),MATCH(Tableau3[[#This Row],[Nom Prénom]],Tableau6[[#Headers],[Infirmière]:[Personne 19]],0)))=TRUE,"Form","")</f>
        <v/>
      </c>
      <c r="AR27" s="131" t="str">
        <f>IF(ISTEXT(INDEX('Abs Formation'!$B$4:$T$369,MATCH(AR$9*1,Tableau6[Date],0),MATCH(Tableau3[[#This Row],[Nom Prénom]],Tableau6[[#Headers],[Infirmière]:[Personne 19]],0)))=TRUE,"Form","")</f>
        <v/>
      </c>
      <c r="AS27" s="131" t="str">
        <f>IF(ISTEXT(INDEX('Abs Formation'!$B$4:$T$369,MATCH(AS$9*1,Tableau6[Date],0),MATCH(Tableau3[[#This Row],[Nom Prénom]],Tableau6[[#Headers],[Infirmière]:[Personne 19]],0)))=TRUE,"Form","")</f>
        <v/>
      </c>
      <c r="AT27" s="131" t="str">
        <f>IF(ISTEXT(INDEX('Abs Formation'!$B$4:$T$369,MATCH(AT$9*1,Tableau6[Date],0),MATCH(Tableau3[[#This Row],[Nom Prénom]],Tableau6[[#Headers],[Infirmière]:[Personne 19]],0)))=TRUE,"Form","")</f>
        <v/>
      </c>
      <c r="AU27" s="132" t="str">
        <f>IF(ISTEXT(INDEX('Abs Formation'!$B$4:$T$369,MATCH(AU$9*1,Tableau6[Date],0),MATCH(Tableau3[[#This Row],[Nom Prénom]],Tableau6[[#Headers],[Infirmière]:[Personne 19]],0)))=TRUE,"Form","")</f>
        <v/>
      </c>
      <c r="AV27" s="132" t="str">
        <f>IF(ISTEXT(INDEX('Abs Formation'!$B$4:$T$369,MATCH(AV$9*1,Tableau6[Date],0),MATCH(Tableau3[[#This Row],[Nom Prénom]],Tableau6[[#Headers],[Infirmière]:[Personne 19]],0)))=TRUE,"Form","")</f>
        <v/>
      </c>
      <c r="AW27" s="132" t="str">
        <f>IF(ISTEXT(INDEX('Abs Formation'!$B$4:$T$369,MATCH(AW$9*1,Tableau6[Date],0),MATCH(Tableau3[[#This Row],[Nom Prénom]],Tableau6[[#Headers],[Infirmière]:[Personne 19]],0)))=TRUE,"Form","")</f>
        <v/>
      </c>
      <c r="AX27" s="132" t="str">
        <f>IF(ISTEXT(INDEX('Abs Formation'!$B$4:$T$369,MATCH(AX$9*1,Tableau6[Date],0),MATCH(Tableau3[[#This Row],[Nom Prénom]],Tableau6[[#Headers],[Infirmière]:[Personne 19]],0)))=TRUE,"Form","")</f>
        <v/>
      </c>
      <c r="AY27" s="132" t="str">
        <f>IF(ISTEXT(INDEX('Abs Formation'!$B$4:$T$369,MATCH(AY$9*1,Tableau6[Date],0),MATCH(Tableau3[[#This Row],[Nom Prénom]],Tableau6[[#Headers],[Infirmière]:[Personne 19]],0)))=TRUE,"Form","")</f>
        <v/>
      </c>
      <c r="AZ27" s="132" t="str">
        <f>IF(ISTEXT(INDEX('Abs Formation'!$B$4:$T$369,MATCH(AZ$9*1,Tableau6[Date],0),MATCH(Tableau3[[#This Row],[Nom Prénom]],Tableau6[[#Headers],[Infirmière]:[Personne 19]],0)))=TRUE,"Form","")</f>
        <v/>
      </c>
      <c r="BA27" s="132" t="str">
        <f>IF(ISTEXT(INDEX('Abs Formation'!$B$4:$T$369,MATCH(BA$9*1,Tableau6[Date],0),MATCH(Tableau3[[#This Row],[Nom Prénom]],Tableau6[[#Headers],[Infirmière]:[Personne 19]],0)))=TRUE,"Form","")</f>
        <v/>
      </c>
      <c r="BB27" s="132" t="str">
        <f>IF(ISTEXT(INDEX('Abs Formation'!$B$4:$T$369,MATCH(BB$9*1,Tableau6[Date],0),MATCH(Tableau3[[#This Row],[Nom Prénom]],Tableau6[[#Headers],[Infirmière]:[Personne 19]],0)))=TRUE,"Form","")</f>
        <v/>
      </c>
      <c r="BC27" s="132" t="str">
        <f>IF(ISTEXT(INDEX('Abs Formation'!$B$4:$T$369,MATCH(BC$9*1,Tableau6[Date],0),MATCH(Tableau3[[#This Row],[Nom Prénom]],Tableau6[[#Headers],[Infirmière]:[Personne 19]],0)))=TRUE,"Form","")</f>
        <v/>
      </c>
      <c r="BD27" s="132" t="str">
        <f>IF(ISTEXT(INDEX('Abs Formation'!$B$4:$T$369,MATCH(BD$9*1,Tableau6[Date],0),MATCH(Tableau3[[#This Row],[Nom Prénom]],Tableau6[[#Headers],[Infirmière]:[Personne 19]],0)))=TRUE,"Form","")</f>
        <v/>
      </c>
      <c r="BE27" s="132" t="str">
        <f>IF(ISTEXT(INDEX('Abs Formation'!$B$4:$T$369,MATCH(BE$9*1,Tableau6[Date],0),MATCH(Tableau3[[#This Row],[Nom Prénom]],Tableau6[[#Headers],[Infirmière]:[Personne 19]],0)))=TRUE,"Form","")</f>
        <v/>
      </c>
      <c r="BF27" s="132" t="str">
        <f>IF(ISTEXT(INDEX('Abs Formation'!$B$4:$T$369,MATCH(BF$9*1,Tableau6[Date],0),MATCH(Tableau3[[#This Row],[Nom Prénom]],Tableau6[[#Headers],[Infirmière]:[Personne 19]],0)))=TRUE,"Form","")</f>
        <v/>
      </c>
      <c r="BG27" s="132" t="str">
        <f>IF(ISTEXT(INDEX('Abs Formation'!$B$4:$T$369,MATCH(BG$9*1,Tableau6[Date],0),MATCH(Tableau3[[#This Row],[Nom Prénom]],Tableau6[[#Headers],[Infirmière]:[Personne 19]],0)))=TRUE,"Form","")</f>
        <v/>
      </c>
      <c r="BH27" s="132" t="str">
        <f>IF(ISTEXT(INDEX('Abs Formation'!$B$4:$T$369,MATCH(BH$9*1,Tableau6[Date],0),MATCH(Tableau3[[#This Row],[Nom Prénom]],Tableau6[[#Headers],[Infirmière]:[Personne 19]],0)))=TRUE,"Form","")</f>
        <v/>
      </c>
      <c r="BI27" s="132" t="str">
        <f>IF(ISTEXT(INDEX('Abs Formation'!$B$4:$T$369,MATCH(BI$9*1,Tableau6[Date],0),MATCH(Tableau3[[#This Row],[Nom Prénom]],Tableau6[[#Headers],[Infirmière]:[Personne 19]],0)))=TRUE,"Form","")</f>
        <v/>
      </c>
      <c r="BJ27" s="132" t="str">
        <f>IF(ISTEXT(INDEX('Abs Formation'!$B$4:$T$369,MATCH(BJ$9*1,Tableau6[Date],0),MATCH(Tableau3[[#This Row],[Nom Prénom]],Tableau6[[#Headers],[Infirmière]:[Personne 19]],0)))=TRUE,"Form","")</f>
        <v/>
      </c>
      <c r="BK27" s="132" t="str">
        <f>IF(ISTEXT(INDEX('Abs Formation'!$B$4:$T$369,MATCH(BK$9*1,Tableau6[Date],0),MATCH(Tableau3[[#This Row],[Nom Prénom]],Tableau6[[#Headers],[Infirmière]:[Personne 19]],0)))=TRUE,"Form","")</f>
        <v/>
      </c>
      <c r="BL27" s="132" t="str">
        <f>IF(ISTEXT(INDEX('Abs Formation'!$B$4:$T$369,MATCH(BL$9*1,Tableau6[Date],0),MATCH(Tableau3[[#This Row],[Nom Prénom]],Tableau6[[#Headers],[Infirmière]:[Personne 19]],0)))=TRUE,"Form","")</f>
        <v/>
      </c>
      <c r="BM27" s="132" t="str">
        <f>IF(ISTEXT(INDEX('Abs Formation'!$B$4:$T$369,MATCH(BM$9*1,Tableau6[Date],0),MATCH(Tableau3[[#This Row],[Nom Prénom]],Tableau6[[#Headers],[Infirmière]:[Personne 19]],0)))=TRUE,"Form","")</f>
        <v/>
      </c>
      <c r="BN27" s="132" t="str">
        <f>IF(ISTEXT(INDEX('Abs Formation'!$B$4:$T$369,MATCH(BN$9*1,Tableau6[Date],0),MATCH(Tableau3[[#This Row],[Nom Prénom]],Tableau6[[#Headers],[Infirmière]:[Personne 19]],0)))=TRUE,"Form","")</f>
        <v/>
      </c>
      <c r="BO27" s="132" t="str">
        <f>IF(ISTEXT(INDEX('Abs Formation'!$B$4:$T$369,MATCH(BO$9*1,Tableau6[Date],0),MATCH(Tableau3[[#This Row],[Nom Prénom]],Tableau6[[#Headers],[Infirmière]:[Personne 19]],0)))=TRUE,"Form","")</f>
        <v/>
      </c>
      <c r="BP27" s="132" t="str">
        <f>IF(ISTEXT(INDEX('Abs Formation'!$B$4:$T$369,MATCH(BP$9*1,Tableau6[Date],0),MATCH(Tableau3[[#This Row],[Nom Prénom]],Tableau6[[#Headers],[Infirmière]:[Personne 19]],0)))=TRUE,"Form","")</f>
        <v/>
      </c>
      <c r="BQ27" s="132" t="str">
        <f>IF(ISTEXT(INDEX('Abs Formation'!$B$4:$T$369,MATCH(BQ$9*1,Tableau6[Date],0),MATCH(Tableau3[[#This Row],[Nom Prénom]],Tableau6[[#Headers],[Infirmière]:[Personne 19]],0)))=TRUE,"Form","")</f>
        <v/>
      </c>
      <c r="BR27" s="132" t="str">
        <f>IF(ISTEXT(INDEX('Abs Formation'!$B$4:$T$369,MATCH(BR$9*1,Tableau6[Date],0),MATCH(Tableau3[[#This Row],[Nom Prénom]],Tableau6[[#Headers],[Infirmière]:[Personne 19]],0)))=TRUE,"Form","")</f>
        <v/>
      </c>
      <c r="BS27" s="132" t="str">
        <f>IF(ISTEXT(INDEX('Abs Formation'!$B$4:$T$369,MATCH(BS$9*1,Tableau6[Date],0),MATCH(Tableau3[[#This Row],[Nom Prénom]],Tableau6[[#Headers],[Infirmière]:[Personne 19]],0)))=TRUE,"Form","")</f>
        <v/>
      </c>
      <c r="BT27" s="132" t="str">
        <f>IF(ISTEXT(INDEX('Abs Formation'!$B$4:$T$369,MATCH(BT$9*1,Tableau6[Date],0),MATCH(Tableau3[[#This Row],[Nom Prénom]],Tableau6[[#Headers],[Infirmière]:[Personne 19]],0)))=TRUE,"Form","")</f>
        <v/>
      </c>
      <c r="BU27" s="132" t="str">
        <f>IF(ISTEXT(INDEX('Abs Formation'!$B$4:$T$369,MATCH(BU$9*1,Tableau6[Date],0),MATCH(Tableau3[[#This Row],[Nom Prénom]],Tableau6[[#Headers],[Infirmière]:[Personne 19]],0)))=TRUE,"Form","")</f>
        <v/>
      </c>
      <c r="BV27" s="132" t="str">
        <f>IF(ISTEXT(INDEX('Abs Formation'!$B$4:$T$369,MATCH(BV$9*1,Tableau6[Date],0),MATCH(Tableau3[[#This Row],[Nom Prénom]],Tableau6[[#Headers],[Infirmière]:[Personne 19]],0)))=TRUE,"Form","")</f>
        <v/>
      </c>
      <c r="BW27" s="133" t="str">
        <f>IF(ISTEXT(INDEX('Abs Formation'!$B$4:$T$369,MATCH(BW$9*1,Tableau6[Date],0),MATCH(Tableau3[[#This Row],[Nom Prénom]],Tableau6[[#Headers],[Infirmière]:[Personne 19]],0)))=TRUE,"Form","")</f>
        <v/>
      </c>
      <c r="BX27" s="133" t="str">
        <f>IF(ISTEXT(INDEX('Abs Formation'!$B$4:$T$369,MATCH(BX$9*1,Tableau6[Date],0),MATCH(Tableau3[[#This Row],[Nom Prénom]],Tableau6[[#Headers],[Infirmière]:[Personne 19]],0)))=TRUE,"Form","")</f>
        <v/>
      </c>
      <c r="BY27" s="133" t="str">
        <f>IF(ISTEXT(INDEX('Abs Formation'!$B$4:$T$369,MATCH(BY$9*1,Tableau6[Date],0),MATCH(Tableau3[[#This Row],[Nom Prénom]],Tableau6[[#Headers],[Infirmière]:[Personne 19]],0)))=TRUE,"Form","")</f>
        <v/>
      </c>
      <c r="BZ27" s="133" t="str">
        <f>IF(ISTEXT(INDEX('Abs Formation'!$B$4:$T$369,MATCH(BZ$9*1,Tableau6[Date],0),MATCH(Tableau3[[#This Row],[Nom Prénom]],Tableau6[[#Headers],[Infirmière]:[Personne 19]],0)))=TRUE,"Form","")</f>
        <v/>
      </c>
      <c r="CA27" s="133" t="str">
        <f>IF(ISTEXT(INDEX('Abs Formation'!$B$4:$T$369,MATCH(CA$9*1,Tableau6[Date],0),MATCH(Tableau3[[#This Row],[Nom Prénom]],Tableau6[[#Headers],[Infirmière]:[Personne 19]],0)))=TRUE,"Form","")</f>
        <v/>
      </c>
      <c r="CB27" s="133" t="str">
        <f>IF(ISTEXT(INDEX('Abs Formation'!$B$4:$T$369,MATCH(CB$9*1,Tableau6[Date],0),MATCH(Tableau3[[#This Row],[Nom Prénom]],Tableau6[[#Headers],[Infirmière]:[Personne 19]],0)))=TRUE,"Form","")</f>
        <v/>
      </c>
      <c r="CC27" s="133" t="str">
        <f>IF(ISTEXT(INDEX('Abs Formation'!$B$4:$T$369,MATCH(CC$9*1,Tableau6[Date],0),MATCH(Tableau3[[#This Row],[Nom Prénom]],Tableau6[[#Headers],[Infirmière]:[Personne 19]],0)))=TRUE,"Form","")</f>
        <v/>
      </c>
      <c r="CD27" s="133" t="str">
        <f>IF(ISTEXT(INDEX('Abs Formation'!$B$4:$T$369,MATCH(CD$9*1,Tableau6[Date],0),MATCH(Tableau3[[#This Row],[Nom Prénom]],Tableau6[[#Headers],[Infirmière]:[Personne 19]],0)))=TRUE,"Form","")</f>
        <v/>
      </c>
      <c r="CE27" s="133" t="str">
        <f>IF(ISTEXT(INDEX('Abs Formation'!$B$4:$T$369,MATCH(CE$9*1,Tableau6[Date],0),MATCH(Tableau3[[#This Row],[Nom Prénom]],Tableau6[[#Headers],[Infirmière]:[Personne 19]],0)))=TRUE,"Form","")</f>
        <v/>
      </c>
      <c r="CF27" s="133" t="str">
        <f>IF(ISTEXT(INDEX('Abs Formation'!$B$4:$T$369,MATCH(CF$9*1,Tableau6[Date],0),MATCH(Tableau3[[#This Row],[Nom Prénom]],Tableau6[[#Headers],[Infirmière]:[Personne 19]],0)))=TRUE,"Form","")</f>
        <v/>
      </c>
      <c r="CG27" s="133" t="str">
        <f>IF(ISTEXT(INDEX('Abs Formation'!$B$4:$T$369,MATCH(CG$9*1,Tableau6[Date],0),MATCH(Tableau3[[#This Row],[Nom Prénom]],Tableau6[[#Headers],[Infirmière]:[Personne 19]],0)))=TRUE,"Form","")</f>
        <v/>
      </c>
      <c r="CH27" s="133" t="str">
        <f>IF(ISTEXT(INDEX('Abs Formation'!$B$4:$T$369,MATCH(CH$9*1,Tableau6[Date],0),MATCH(Tableau3[[#This Row],[Nom Prénom]],Tableau6[[#Headers],[Infirmière]:[Personne 19]],0)))=TRUE,"Form","")</f>
        <v/>
      </c>
      <c r="CI27" s="133" t="str">
        <f>IF(ISTEXT(INDEX('Abs Formation'!$B$4:$T$369,MATCH(CI$9*1,Tableau6[Date],0),MATCH(Tableau3[[#This Row],[Nom Prénom]],Tableau6[[#Headers],[Infirmière]:[Personne 19]],0)))=TRUE,"Form","")</f>
        <v/>
      </c>
      <c r="CJ27" s="133" t="str">
        <f>IF(ISTEXT(INDEX('Abs Formation'!$B$4:$T$369,MATCH(CJ$9*1,Tableau6[Date],0),MATCH(Tableau3[[#This Row],[Nom Prénom]],Tableau6[[#Headers],[Infirmière]:[Personne 19]],0)))=TRUE,"Form","")</f>
        <v/>
      </c>
      <c r="CK27" s="133" t="str">
        <f>IF(ISTEXT(INDEX('Abs Formation'!$B$4:$T$369,MATCH(CK$9*1,Tableau6[Date],0),MATCH(Tableau3[[#This Row],[Nom Prénom]],Tableau6[[#Headers],[Infirmière]:[Personne 19]],0)))=TRUE,"Form","")</f>
        <v/>
      </c>
      <c r="CL27" s="133" t="str">
        <f>IF(ISTEXT(INDEX('Abs Formation'!$B$4:$T$369,MATCH(CL$9*1,Tableau6[Date],0),MATCH(Tableau3[[#This Row],[Nom Prénom]],Tableau6[[#Headers],[Infirmière]:[Personne 19]],0)))=TRUE,"Form","")</f>
        <v/>
      </c>
      <c r="CM27" s="133" t="str">
        <f>IF(ISTEXT(INDEX('Abs Formation'!$B$4:$T$369,MATCH(CM$9*1,Tableau6[Date],0),MATCH(Tableau3[[#This Row],[Nom Prénom]],Tableau6[[#Headers],[Infirmière]:[Personne 19]],0)))=TRUE,"Form","")</f>
        <v/>
      </c>
      <c r="CN27" s="133" t="str">
        <f>IF(ISTEXT(INDEX('Abs Formation'!$B$4:$T$369,MATCH(CN$9*1,Tableau6[Date],0),MATCH(Tableau3[[#This Row],[Nom Prénom]],Tableau6[[#Headers],[Infirmière]:[Personne 19]],0)))=TRUE,"Form","")</f>
        <v/>
      </c>
      <c r="CO27" s="133" t="str">
        <f>IF(ISTEXT(INDEX('Abs Formation'!$B$4:$T$369,MATCH(CO$9*1,Tableau6[Date],0),MATCH(Tableau3[[#This Row],[Nom Prénom]],Tableau6[[#Headers],[Infirmière]:[Personne 19]],0)))=TRUE,"Form","")</f>
        <v/>
      </c>
      <c r="CP27" s="133" t="str">
        <f>IF(ISTEXT(INDEX('Abs Formation'!$B$4:$T$369,MATCH(CP$9*1,Tableau6[Date],0),MATCH(Tableau3[[#This Row],[Nom Prénom]],Tableau6[[#Headers],[Infirmière]:[Personne 19]],0)))=TRUE,"Form","")</f>
        <v/>
      </c>
      <c r="CQ27" s="133" t="str">
        <f>IF(ISTEXT(INDEX('Abs Formation'!$B$4:$T$369,MATCH(CQ$9*1,Tableau6[Date],0),MATCH(Tableau3[[#This Row],[Nom Prénom]],Tableau6[[#Headers],[Infirmière]:[Personne 19]],0)))=TRUE,"Form","")</f>
        <v/>
      </c>
      <c r="CR27" s="133" t="str">
        <f>IF(ISTEXT(INDEX('Abs Formation'!$B$4:$T$369,MATCH(CR$9*1,Tableau6[Date],0),MATCH(Tableau3[[#This Row],[Nom Prénom]],Tableau6[[#Headers],[Infirmière]:[Personne 19]],0)))=TRUE,"Form","")</f>
        <v/>
      </c>
      <c r="CS27" s="133" t="str">
        <f>IF(ISTEXT(INDEX('Abs Formation'!$B$4:$T$369,MATCH(CS$9*1,Tableau6[Date],0),MATCH(Tableau3[[#This Row],[Nom Prénom]],Tableau6[[#Headers],[Infirmière]:[Personne 19]],0)))=TRUE,"Form","")</f>
        <v/>
      </c>
      <c r="CT27" s="133" t="str">
        <f>IF(ISTEXT(INDEX('Abs Formation'!$B$4:$T$369,MATCH(CT$9*1,Tableau6[Date],0),MATCH(Tableau3[[#This Row],[Nom Prénom]],Tableau6[[#Headers],[Infirmière]:[Personne 19]],0)))=TRUE,"Form","")</f>
        <v/>
      </c>
      <c r="CU27" s="133" t="str">
        <f>IF(ISTEXT(INDEX('Abs Formation'!$B$4:$T$369,MATCH(CU$9*1,Tableau6[Date],0),MATCH(Tableau3[[#This Row],[Nom Prénom]],Tableau6[[#Headers],[Infirmière]:[Personne 19]],0)))=TRUE,"Form","")</f>
        <v/>
      </c>
      <c r="CV27" s="133" t="str">
        <f>IF(ISTEXT(INDEX('Abs Formation'!$B$4:$T$369,MATCH(CV$9*1,Tableau6[Date],0),MATCH(Tableau3[[#This Row],[Nom Prénom]],Tableau6[[#Headers],[Infirmière]:[Personne 19]],0)))=TRUE,"Form","")</f>
        <v/>
      </c>
      <c r="CW27" s="133" t="str">
        <f>IF(ISTEXT(INDEX('Abs Formation'!$B$4:$T$369,MATCH(CW$9*1,Tableau6[Date],0),MATCH(Tableau3[[#This Row],[Nom Prénom]],Tableau6[[#Headers],[Infirmière]:[Personne 19]],0)))=TRUE,"Form","")</f>
        <v/>
      </c>
      <c r="CX27" s="133" t="str">
        <f>IF(ISTEXT(INDEX('Abs Formation'!$B$4:$T$369,MATCH(CX$9*1,Tableau6[Date],0),MATCH(Tableau3[[#This Row],[Nom Prénom]],Tableau6[[#Headers],[Infirmière]:[Personne 19]],0)))=TRUE,"Form","")</f>
        <v/>
      </c>
      <c r="CY27" s="133" t="str">
        <f>IF(ISTEXT(INDEX('Abs Formation'!$B$4:$T$369,MATCH(CY$9*1,Tableau6[Date],0),MATCH(Tableau3[[#This Row],[Nom Prénom]],Tableau6[[#Headers],[Infirmière]:[Personne 19]],0)))=TRUE,"Form","")</f>
        <v/>
      </c>
      <c r="CZ27" s="133" t="str">
        <f>IF(ISTEXT(INDEX('Abs Formation'!$B$4:$T$369,MATCH(CZ$9*1,Tableau6[Date],0),MATCH(Tableau3[[#This Row],[Nom Prénom]],Tableau6[[#Headers],[Infirmière]:[Personne 19]],0)))=TRUE,"Form","")</f>
        <v/>
      </c>
      <c r="DA27" s="133" t="str">
        <f>IF(ISTEXT(INDEX('Abs Formation'!$B$4:$T$369,MATCH(DA$9*1,Tableau6[Date],0),MATCH(Tableau3[[#This Row],[Nom Prénom]],Tableau6[[#Headers],[Infirmière]:[Personne 19]],0)))=TRUE,"Form","")</f>
        <v/>
      </c>
      <c r="DB27" s="134" t="str">
        <f>IF(ISTEXT(INDEX('Abs Formation'!$B$4:$T$369,MATCH(DB$9*1,Tableau6[Date],0),MATCH(Tableau3[[#This Row],[Nom Prénom]],Tableau6[[#Headers],[Infirmière]:[Personne 19]],0)))=TRUE,"Form","")</f>
        <v/>
      </c>
      <c r="DC27" s="134" t="str">
        <f>IF(ISTEXT(INDEX('Abs Formation'!$B$4:$T$369,MATCH(DC$9*1,Tableau6[Date],0),MATCH(Tableau3[[#This Row],[Nom Prénom]],Tableau6[[#Headers],[Infirmière]:[Personne 19]],0)))=TRUE,"Form","")</f>
        <v/>
      </c>
      <c r="DD27" s="134" t="str">
        <f>IF(ISTEXT(INDEX('Abs Formation'!$B$4:$T$369,MATCH(DD$9*1,Tableau6[Date],0),MATCH(Tableau3[[#This Row],[Nom Prénom]],Tableau6[[#Headers],[Infirmière]:[Personne 19]],0)))=TRUE,"Form","")</f>
        <v/>
      </c>
      <c r="DE27" s="134" t="str">
        <f>IF(ISTEXT(INDEX('Abs Formation'!$B$4:$T$369,MATCH(DE$9*1,Tableau6[Date],0),MATCH(Tableau3[[#This Row],[Nom Prénom]],Tableau6[[#Headers],[Infirmière]:[Personne 19]],0)))=TRUE,"Form","")</f>
        <v/>
      </c>
      <c r="DF27" s="134" t="str">
        <f>IF(ISTEXT(INDEX('Abs Formation'!$B$4:$T$369,MATCH(DF$9*1,Tableau6[Date],0),MATCH(Tableau3[[#This Row],[Nom Prénom]],Tableau6[[#Headers],[Infirmière]:[Personne 19]],0)))=TRUE,"Form","")</f>
        <v/>
      </c>
      <c r="DG27" s="134" t="str">
        <f>IF(ISTEXT(INDEX('Abs Formation'!$B$4:$T$369,MATCH(DG$9*1,Tableau6[Date],0),MATCH(Tableau3[[#This Row],[Nom Prénom]],Tableau6[[#Headers],[Infirmière]:[Personne 19]],0)))=TRUE,"Form","")</f>
        <v/>
      </c>
      <c r="DH27" s="134" t="str">
        <f>IF(ISTEXT(INDEX('Abs Formation'!$B$4:$T$369,MATCH(DH$9*1,Tableau6[Date],0),MATCH(Tableau3[[#This Row],[Nom Prénom]],Tableau6[[#Headers],[Infirmière]:[Personne 19]],0)))=TRUE,"Form","")</f>
        <v/>
      </c>
      <c r="DI27" s="134" t="str">
        <f>IF(ISTEXT(INDEX('Abs Formation'!$B$4:$T$369,MATCH(DI$9*1,Tableau6[Date],0),MATCH(Tableau3[[#This Row],[Nom Prénom]],Tableau6[[#Headers],[Infirmière]:[Personne 19]],0)))=TRUE,"Form","")</f>
        <v/>
      </c>
      <c r="DJ27" s="134" t="str">
        <f>IF(ISTEXT(INDEX('Abs Formation'!$B$4:$T$369,MATCH(DJ$9*1,Tableau6[Date],0),MATCH(Tableau3[[#This Row],[Nom Prénom]],Tableau6[[#Headers],[Infirmière]:[Personne 19]],0)))=TRUE,"Form","")</f>
        <v/>
      </c>
      <c r="DK27" s="134" t="str">
        <f>IF(ISTEXT(INDEX('Abs Formation'!$B$4:$T$369,MATCH(DK$9*1,Tableau6[Date],0),MATCH(Tableau3[[#This Row],[Nom Prénom]],Tableau6[[#Headers],[Infirmière]:[Personne 19]],0)))=TRUE,"Form","")</f>
        <v/>
      </c>
      <c r="DL27" s="134" t="str">
        <f>IF(ISTEXT(INDEX('Abs Formation'!$B$4:$T$369,MATCH(DL$9*1,Tableau6[Date],0),MATCH(Tableau3[[#This Row],[Nom Prénom]],Tableau6[[#Headers],[Infirmière]:[Personne 19]],0)))=TRUE,"Form","")</f>
        <v/>
      </c>
      <c r="DM27" s="134" t="str">
        <f>IF(ISTEXT(INDEX('Abs Formation'!$B$4:$T$369,MATCH(DM$9*1,Tableau6[Date],0),MATCH(Tableau3[[#This Row],[Nom Prénom]],Tableau6[[#Headers],[Infirmière]:[Personne 19]],0)))=TRUE,"Form","")</f>
        <v/>
      </c>
      <c r="DN27" s="134" t="str">
        <f>IF(ISTEXT(INDEX('Abs Formation'!$B$4:$T$369,MATCH(DN$9*1,Tableau6[Date],0),MATCH(Tableau3[[#This Row],[Nom Prénom]],Tableau6[[#Headers],[Infirmière]:[Personne 19]],0)))=TRUE,"Form","")</f>
        <v/>
      </c>
      <c r="DO27" s="134" t="str">
        <f>IF(ISTEXT(INDEX('Abs Formation'!$B$4:$T$369,MATCH(DO$9*1,Tableau6[Date],0),MATCH(Tableau3[[#This Row],[Nom Prénom]],Tableau6[[#Headers],[Infirmière]:[Personne 19]],0)))=TRUE,"Form","")</f>
        <v/>
      </c>
      <c r="DP27" s="134" t="str">
        <f>IF(ISTEXT(INDEX('Abs Formation'!$B$4:$T$369,MATCH(DP$9*1,Tableau6[Date],0),MATCH(Tableau3[[#This Row],[Nom Prénom]],Tableau6[[#Headers],[Infirmière]:[Personne 19]],0)))=TRUE,"Form","")</f>
        <v/>
      </c>
      <c r="DQ27" s="134" t="str">
        <f>IF(ISTEXT(INDEX('Abs Formation'!$B$4:$T$369,MATCH(DQ$9*1,Tableau6[Date],0),MATCH(Tableau3[[#This Row],[Nom Prénom]],Tableau6[[#Headers],[Infirmière]:[Personne 19]],0)))=TRUE,"Form","")</f>
        <v/>
      </c>
      <c r="DR27" s="134" t="str">
        <f>IF(ISTEXT(INDEX('Abs Formation'!$B$4:$T$369,MATCH(DR$9*1,Tableau6[Date],0),MATCH(Tableau3[[#This Row],[Nom Prénom]],Tableau6[[#Headers],[Infirmière]:[Personne 19]],0)))=TRUE,"Form","")</f>
        <v/>
      </c>
      <c r="DS27" s="134" t="str">
        <f>IF(ISTEXT(INDEX('Abs Formation'!$B$4:$T$369,MATCH(DS$9*1,Tableau6[Date],0),MATCH(Tableau3[[#This Row],[Nom Prénom]],Tableau6[[#Headers],[Infirmière]:[Personne 19]],0)))=TRUE,"Form","")</f>
        <v/>
      </c>
      <c r="DT27" s="134" t="str">
        <f>IF(ISTEXT(INDEX('Abs Formation'!$B$4:$T$369,MATCH(DT$9*1,Tableau6[Date],0),MATCH(Tableau3[[#This Row],[Nom Prénom]],Tableau6[[#Headers],[Infirmière]:[Personne 19]],0)))=TRUE,"Form","")</f>
        <v/>
      </c>
      <c r="DU27" s="134" t="str">
        <f>IF(ISTEXT(INDEX('Abs Formation'!$B$4:$T$369,MATCH(DU$9*1,Tableau6[Date],0),MATCH(Tableau3[[#This Row],[Nom Prénom]],Tableau6[[#Headers],[Infirmière]:[Personne 19]],0)))=TRUE,"Form","")</f>
        <v/>
      </c>
      <c r="DV27" s="134" t="str">
        <f>IF(ISTEXT(INDEX('Abs Formation'!$B$4:$T$369,MATCH(DV$9*1,Tableau6[Date],0),MATCH(Tableau3[[#This Row],[Nom Prénom]],Tableau6[[#Headers],[Infirmière]:[Personne 19]],0)))=TRUE,"Form","")</f>
        <v/>
      </c>
      <c r="DW27" s="134" t="str">
        <f>IF(ISTEXT(INDEX('Abs Formation'!$B$4:$T$369,MATCH(DW$9*1,Tableau6[Date],0),MATCH(Tableau3[[#This Row],[Nom Prénom]],Tableau6[[#Headers],[Infirmière]:[Personne 19]],0)))=TRUE,"Form","")</f>
        <v/>
      </c>
      <c r="DX27" s="134" t="str">
        <f>IF(ISTEXT(INDEX('Abs Formation'!$B$4:$T$369,MATCH(DX$9*1,Tableau6[Date],0),MATCH(Tableau3[[#This Row],[Nom Prénom]],Tableau6[[#Headers],[Infirmière]:[Personne 19]],0)))=TRUE,"Form","")</f>
        <v/>
      </c>
      <c r="DY27" s="134" t="str">
        <f>IF(ISTEXT(INDEX('Abs Formation'!$B$4:$T$369,MATCH(DY$9*1,Tableau6[Date],0),MATCH(Tableau3[[#This Row],[Nom Prénom]],Tableau6[[#Headers],[Infirmière]:[Personne 19]],0)))=TRUE,"Form","")</f>
        <v/>
      </c>
      <c r="DZ27" s="134" t="str">
        <f>IF(ISTEXT(INDEX('Abs Formation'!$B$4:$T$369,MATCH(DZ$9*1,Tableau6[Date],0),MATCH(Tableau3[[#This Row],[Nom Prénom]],Tableau6[[#Headers],[Infirmière]:[Personne 19]],0)))=TRUE,"Form","")</f>
        <v/>
      </c>
      <c r="EA27" s="134" t="str">
        <f>IF(ISTEXT(INDEX('Abs Formation'!$B$4:$T$369,MATCH(EA$9*1,Tableau6[Date],0),MATCH(Tableau3[[#This Row],[Nom Prénom]],Tableau6[[#Headers],[Infirmière]:[Personne 19]],0)))=TRUE,"Form","")</f>
        <v/>
      </c>
      <c r="EB27" s="134" t="str">
        <f>IF(ISTEXT(INDEX('Abs Formation'!$B$4:$T$369,MATCH(EB$9*1,Tableau6[Date],0),MATCH(Tableau3[[#This Row],[Nom Prénom]],Tableau6[[#Headers],[Infirmière]:[Personne 19]],0)))=TRUE,"Form","")</f>
        <v/>
      </c>
      <c r="EC27" s="134" t="str">
        <f>IF(ISTEXT(INDEX('Abs Formation'!$B$4:$T$369,MATCH(EC$9*1,Tableau6[Date],0),MATCH(Tableau3[[#This Row],[Nom Prénom]],Tableau6[[#Headers],[Infirmière]:[Personne 19]],0)))=TRUE,"Form","")</f>
        <v/>
      </c>
      <c r="ED27" s="134" t="str">
        <f>IF(ISTEXT(INDEX('Abs Formation'!$B$4:$T$369,MATCH(ED$9*1,Tableau6[Date],0),MATCH(Tableau3[[#This Row],[Nom Prénom]],Tableau6[[#Headers],[Infirmière]:[Personne 19]],0)))=TRUE,"Form","")</f>
        <v/>
      </c>
      <c r="EE27" s="134" t="str">
        <f>IF(ISTEXT(INDEX('Abs Formation'!$B$4:$T$369,MATCH(EE$9*1,Tableau6[Date],0),MATCH(Tableau3[[#This Row],[Nom Prénom]],Tableau6[[#Headers],[Infirmière]:[Personne 19]],0)))=TRUE,"Form","")</f>
        <v/>
      </c>
      <c r="EF27" s="135" t="str">
        <f>IF(ISTEXT(INDEX('Abs Formation'!$B$4:$T$369,MATCH(EF$9*1,Tableau6[Date],0),MATCH(Tableau3[[#This Row],[Nom Prénom]],Tableau6[[#Headers],[Infirmière]:[Personne 19]],0)))=TRUE,"Form","")</f>
        <v/>
      </c>
      <c r="EG27" s="135" t="str">
        <f>IF(ISTEXT(INDEX('Abs Formation'!$B$4:$T$369,MATCH(EG$9*1,Tableau6[Date],0),MATCH(Tableau3[[#This Row],[Nom Prénom]],Tableau6[[#Headers],[Infirmière]:[Personne 19]],0)))=TRUE,"Form","")</f>
        <v/>
      </c>
      <c r="EH27" s="135" t="str">
        <f>IF(ISTEXT(INDEX('Abs Formation'!$B$4:$T$369,MATCH(EH$9*1,Tableau6[Date],0),MATCH(Tableau3[[#This Row],[Nom Prénom]],Tableau6[[#Headers],[Infirmière]:[Personne 19]],0)))=TRUE,"Form","")</f>
        <v/>
      </c>
      <c r="EI27" s="135" t="str">
        <f>IF(ISTEXT(INDEX('Abs Formation'!$B$4:$T$369,MATCH(EI$9*1,Tableau6[Date],0),MATCH(Tableau3[[#This Row],[Nom Prénom]],Tableau6[[#Headers],[Infirmière]:[Personne 19]],0)))=TRUE,"Form","")</f>
        <v/>
      </c>
      <c r="EJ27" s="135" t="str">
        <f>IF(ISTEXT(INDEX('Abs Formation'!$B$4:$T$369,MATCH(EJ$9*1,Tableau6[Date],0),MATCH(Tableau3[[#This Row],[Nom Prénom]],Tableau6[[#Headers],[Infirmière]:[Personne 19]],0)))=TRUE,"Form","")</f>
        <v/>
      </c>
      <c r="EK27" s="135" t="str">
        <f>IF(ISTEXT(INDEX('Abs Formation'!$B$4:$T$369,MATCH(EK$9*1,Tableau6[Date],0),MATCH(Tableau3[[#This Row],[Nom Prénom]],Tableau6[[#Headers],[Infirmière]:[Personne 19]],0)))=TRUE,"Form","")</f>
        <v/>
      </c>
      <c r="EL27" s="135" t="str">
        <f>IF(ISTEXT(INDEX('Abs Formation'!$B$4:$T$369,MATCH(EL$9*1,Tableau6[Date],0),MATCH(Tableau3[[#This Row],[Nom Prénom]],Tableau6[[#Headers],[Infirmière]:[Personne 19]],0)))=TRUE,"Form","")</f>
        <v/>
      </c>
      <c r="EM27" s="135" t="str">
        <f>IF(ISTEXT(INDEX('Abs Formation'!$B$4:$T$369,MATCH(EM$9*1,Tableau6[Date],0),MATCH(Tableau3[[#This Row],[Nom Prénom]],Tableau6[[#Headers],[Infirmière]:[Personne 19]],0)))=TRUE,"Form","")</f>
        <v/>
      </c>
      <c r="EN27" s="135" t="str">
        <f>IF(ISTEXT(INDEX('Abs Formation'!$B$4:$T$369,MATCH(EN$9*1,Tableau6[Date],0),MATCH(Tableau3[[#This Row],[Nom Prénom]],Tableau6[[#Headers],[Infirmière]:[Personne 19]],0)))=TRUE,"Form","")</f>
        <v/>
      </c>
      <c r="EO27" s="135" t="str">
        <f>IF(ISTEXT(INDEX('Abs Formation'!$B$4:$T$369,MATCH(EO$9*1,Tableau6[Date],0),MATCH(Tableau3[[#This Row],[Nom Prénom]],Tableau6[[#Headers],[Infirmière]:[Personne 19]],0)))=TRUE,"Form","")</f>
        <v/>
      </c>
      <c r="EP27" s="135" t="str">
        <f>IF(ISTEXT(INDEX('Abs Formation'!$B$4:$T$369,MATCH(EP$9*1,Tableau6[Date],0),MATCH(Tableau3[[#This Row],[Nom Prénom]],Tableau6[[#Headers],[Infirmière]:[Personne 19]],0)))=TRUE,"Form","")</f>
        <v/>
      </c>
      <c r="EQ27" s="135" t="str">
        <f>IF(ISTEXT(INDEX('Abs Formation'!$B$4:$T$369,MATCH(EQ$9*1,Tableau6[Date],0),MATCH(Tableau3[[#This Row],[Nom Prénom]],Tableau6[[#Headers],[Infirmière]:[Personne 19]],0)))=TRUE,"Form","")</f>
        <v/>
      </c>
      <c r="ER27" s="135" t="str">
        <f>IF(ISTEXT(INDEX('Abs Formation'!$B$4:$T$369,MATCH(ER$9*1,Tableau6[Date],0),MATCH(Tableau3[[#This Row],[Nom Prénom]],Tableau6[[#Headers],[Infirmière]:[Personne 19]],0)))=TRUE,"Form","")</f>
        <v/>
      </c>
      <c r="ES27" s="135" t="str">
        <f>IF(ISTEXT(INDEX('Abs Formation'!$B$4:$T$369,MATCH(ES$9*1,Tableau6[Date],0),MATCH(Tableau3[[#This Row],[Nom Prénom]],Tableau6[[#Headers],[Infirmière]:[Personne 19]],0)))=TRUE,"Form","")</f>
        <v/>
      </c>
      <c r="ET27" s="135" t="str">
        <f>IF(ISTEXT(INDEX('Abs Formation'!$B$4:$T$369,MATCH(ET$9*1,Tableau6[Date],0),MATCH(Tableau3[[#This Row],[Nom Prénom]],Tableau6[[#Headers],[Infirmière]:[Personne 19]],0)))=TRUE,"Form","")</f>
        <v/>
      </c>
      <c r="EU27" s="135" t="str">
        <f>IF(ISTEXT(INDEX('Abs Formation'!$B$4:$T$369,MATCH(EU$9*1,Tableau6[Date],0),MATCH(Tableau3[[#This Row],[Nom Prénom]],Tableau6[[#Headers],[Infirmière]:[Personne 19]],0)))=TRUE,"Form","")</f>
        <v/>
      </c>
      <c r="EV27" s="135" t="str">
        <f>IF(ISTEXT(INDEX('Abs Formation'!$B$4:$T$369,MATCH(EV$9*1,Tableau6[Date],0),MATCH(Tableau3[[#This Row],[Nom Prénom]],Tableau6[[#Headers],[Infirmière]:[Personne 19]],0)))=TRUE,"Form","")</f>
        <v/>
      </c>
      <c r="EW27" s="135" t="str">
        <f>IF(ISTEXT(INDEX('Abs Formation'!$B$4:$T$369,MATCH(EW$9*1,Tableau6[Date],0),MATCH(Tableau3[[#This Row],[Nom Prénom]],Tableau6[[#Headers],[Infirmière]:[Personne 19]],0)))=TRUE,"Form","")</f>
        <v/>
      </c>
      <c r="EX27" s="135" t="str">
        <f>IF(ISTEXT(INDEX('Abs Formation'!$B$4:$T$369,MATCH(EX$9*1,Tableau6[Date],0),MATCH(Tableau3[[#This Row],[Nom Prénom]],Tableau6[[#Headers],[Infirmière]:[Personne 19]],0)))=TRUE,"Form","")</f>
        <v/>
      </c>
      <c r="EY27" s="135" t="str">
        <f>IF(ISTEXT(INDEX('Abs Formation'!$B$4:$T$369,MATCH(EY$9*1,Tableau6[Date],0),MATCH(Tableau3[[#This Row],[Nom Prénom]],Tableau6[[#Headers],[Infirmière]:[Personne 19]],0)))=TRUE,"Form","")</f>
        <v/>
      </c>
      <c r="EZ27" s="135" t="str">
        <f>IF(ISTEXT(INDEX('Abs Formation'!$B$4:$T$369,MATCH(EZ$9*1,Tableau6[Date],0),MATCH(Tableau3[[#This Row],[Nom Prénom]],Tableau6[[#Headers],[Infirmière]:[Personne 19]],0)))=TRUE,"Form","")</f>
        <v/>
      </c>
      <c r="FA27" s="135" t="str">
        <f>IF(ISTEXT(INDEX('Abs Formation'!$B$4:$T$369,MATCH(FA$9*1,Tableau6[Date],0),MATCH(Tableau3[[#This Row],[Nom Prénom]],Tableau6[[#Headers],[Infirmière]:[Personne 19]],0)))=TRUE,"Form","")</f>
        <v/>
      </c>
      <c r="FB27" s="135" t="str">
        <f>IF(ISTEXT(INDEX('Abs Formation'!$B$4:$T$369,MATCH(FB$9*1,Tableau6[Date],0),MATCH(Tableau3[[#This Row],[Nom Prénom]],Tableau6[[#Headers],[Infirmière]:[Personne 19]],0)))=TRUE,"Form","")</f>
        <v/>
      </c>
      <c r="FC27" s="135" t="str">
        <f>IF(ISTEXT(INDEX('Abs Formation'!$B$4:$T$369,MATCH(FC$9*1,Tableau6[Date],0),MATCH(Tableau3[[#This Row],[Nom Prénom]],Tableau6[[#Headers],[Infirmière]:[Personne 19]],0)))=TRUE,"Form","")</f>
        <v/>
      </c>
      <c r="FD27" s="135" t="str">
        <f>IF(ISTEXT(INDEX('Abs Formation'!$B$4:$T$369,MATCH(FD$9*1,Tableau6[Date],0),MATCH(Tableau3[[#This Row],[Nom Prénom]],Tableau6[[#Headers],[Infirmière]:[Personne 19]],0)))=TRUE,"Form","")</f>
        <v/>
      </c>
      <c r="FE27" s="135" t="str">
        <f>IF(ISTEXT(INDEX('Abs Formation'!$B$4:$T$369,MATCH(FE$9*1,Tableau6[Date],0),MATCH(Tableau3[[#This Row],[Nom Prénom]],Tableau6[[#Headers],[Infirmière]:[Personne 19]],0)))=TRUE,"Form","")</f>
        <v/>
      </c>
      <c r="FF27" s="135" t="str">
        <f>IF(ISTEXT(INDEX('Abs Formation'!$B$4:$T$369,MATCH(FF$9*1,Tableau6[Date],0),MATCH(Tableau3[[#This Row],[Nom Prénom]],Tableau6[[#Headers],[Infirmière]:[Personne 19]],0)))=TRUE,"Form","")</f>
        <v/>
      </c>
      <c r="FG27" s="135" t="str">
        <f>IF(ISTEXT(INDEX('Abs Formation'!$B$4:$T$369,MATCH(FG$9*1,Tableau6[Date],0),MATCH(Tableau3[[#This Row],[Nom Prénom]],Tableau6[[#Headers],[Infirmière]:[Personne 19]],0)))=TRUE,"Form","")</f>
        <v/>
      </c>
      <c r="FH27" s="135" t="str">
        <f>IF(ISTEXT(INDEX('Abs Formation'!$B$4:$T$369,MATCH(FH$9*1,Tableau6[Date],0),MATCH(Tableau3[[#This Row],[Nom Prénom]],Tableau6[[#Headers],[Infirmière]:[Personne 19]],0)))=TRUE,"Form","")</f>
        <v/>
      </c>
      <c r="FI27" s="135" t="str">
        <f>IF(ISTEXT(INDEX('Abs Formation'!$B$4:$T$369,MATCH(FI$9*1,Tableau6[Date],0),MATCH(Tableau3[[#This Row],[Nom Prénom]],Tableau6[[#Headers],[Infirmière]:[Personne 19]],0)))=TRUE,"Form","")</f>
        <v/>
      </c>
      <c r="FJ27" s="135" t="str">
        <f>IF(ISTEXT(INDEX('Abs Formation'!$B$4:$T$369,MATCH(FJ$9*1,Tableau6[Date],0),MATCH(Tableau3[[#This Row],[Nom Prénom]],Tableau6[[#Headers],[Infirmière]:[Personne 19]],0)))=TRUE,"Form","")</f>
        <v/>
      </c>
      <c r="FK27" s="136" t="str">
        <f>IF(ISTEXT(INDEX('Abs Formation'!$B$4:$T$369,MATCH(FK$9*1,Tableau6[Date],0),MATCH(Tableau3[[#This Row],[Nom Prénom]],Tableau6[[#Headers],[Infirmière]:[Personne 19]],0)))=TRUE,"Form","")</f>
        <v/>
      </c>
      <c r="FL27" s="136" t="str">
        <f>IF(ISTEXT(INDEX('Abs Formation'!$B$4:$T$369,MATCH(FL$9*1,Tableau6[Date],0),MATCH(Tableau3[[#This Row],[Nom Prénom]],Tableau6[[#Headers],[Infirmière]:[Personne 19]],0)))=TRUE,"Form","")</f>
        <v/>
      </c>
      <c r="FM27" s="136" t="str">
        <f>IF(ISTEXT(INDEX('Abs Formation'!$B$4:$T$369,MATCH(FM$9*1,Tableau6[Date],0),MATCH(Tableau3[[#This Row],[Nom Prénom]],Tableau6[[#Headers],[Infirmière]:[Personne 19]],0)))=TRUE,"Form","")</f>
        <v/>
      </c>
      <c r="FN27" s="136" t="str">
        <f>IF(ISTEXT(INDEX('Abs Formation'!$B$4:$T$369,MATCH(FN$9*1,Tableau6[Date],0),MATCH(Tableau3[[#This Row],[Nom Prénom]],Tableau6[[#Headers],[Infirmière]:[Personne 19]],0)))=TRUE,"Form","")</f>
        <v/>
      </c>
      <c r="FO27" s="136" t="str">
        <f>IF(ISTEXT(INDEX('Abs Formation'!$B$4:$T$369,MATCH(FO$9*1,Tableau6[Date],0),MATCH(Tableau3[[#This Row],[Nom Prénom]],Tableau6[[#Headers],[Infirmière]:[Personne 19]],0)))=TRUE,"Form","")</f>
        <v/>
      </c>
      <c r="FP27" s="136" t="str">
        <f>IF(ISTEXT(INDEX('Abs Formation'!$B$4:$T$369,MATCH(FP$9*1,Tableau6[Date],0),MATCH(Tableau3[[#This Row],[Nom Prénom]],Tableau6[[#Headers],[Infirmière]:[Personne 19]],0)))=TRUE,"Form","")</f>
        <v/>
      </c>
      <c r="FQ27" s="136" t="str">
        <f>IF(ISTEXT(INDEX('Abs Formation'!$B$4:$T$369,MATCH(FQ$9*1,Tableau6[Date],0),MATCH(Tableau3[[#This Row],[Nom Prénom]],Tableau6[[#Headers],[Infirmière]:[Personne 19]],0)))=TRUE,"Form","")</f>
        <v/>
      </c>
      <c r="FR27" s="136" t="str">
        <f>IF(ISTEXT(INDEX('Abs Formation'!$B$4:$T$369,MATCH(FR$9*1,Tableau6[Date],0),MATCH(Tableau3[[#This Row],[Nom Prénom]],Tableau6[[#Headers],[Infirmière]:[Personne 19]],0)))=TRUE,"Form","")</f>
        <v/>
      </c>
      <c r="FS27" s="136" t="str">
        <f>IF(ISTEXT(INDEX('Abs Formation'!$B$4:$T$369,MATCH(FS$9*1,Tableau6[Date],0),MATCH(Tableau3[[#This Row],[Nom Prénom]],Tableau6[[#Headers],[Infirmière]:[Personne 19]],0)))=TRUE,"Form","")</f>
        <v/>
      </c>
      <c r="FT27" s="136" t="str">
        <f>IF(ISTEXT(INDEX('Abs Formation'!$B$4:$T$369,MATCH(FT$9*1,Tableau6[Date],0),MATCH(Tableau3[[#This Row],[Nom Prénom]],Tableau6[[#Headers],[Infirmière]:[Personne 19]],0)))=TRUE,"Form","")</f>
        <v/>
      </c>
      <c r="FU27" s="136" t="str">
        <f>IF(ISTEXT(INDEX('Abs Formation'!$B$4:$T$369,MATCH(FU$9*1,Tableau6[Date],0),MATCH(Tableau3[[#This Row],[Nom Prénom]],Tableau6[[#Headers],[Infirmière]:[Personne 19]],0)))=TRUE,"Form","")</f>
        <v/>
      </c>
      <c r="FV27" s="136" t="str">
        <f>IF(ISTEXT(INDEX('Abs Formation'!$B$4:$T$369,MATCH(FV$9*1,Tableau6[Date],0),MATCH(Tableau3[[#This Row],[Nom Prénom]],Tableau6[[#Headers],[Infirmière]:[Personne 19]],0)))=TRUE,"Form","")</f>
        <v/>
      </c>
      <c r="FW27" s="136" t="str">
        <f>IF(ISTEXT(INDEX('Abs Formation'!$B$4:$T$369,MATCH(FW$9*1,Tableau6[Date],0),MATCH(Tableau3[[#This Row],[Nom Prénom]],Tableau6[[#Headers],[Infirmière]:[Personne 19]],0)))=TRUE,"Form","")</f>
        <v/>
      </c>
      <c r="FX27" s="136" t="str">
        <f>IF(ISTEXT(INDEX('Abs Formation'!$B$4:$T$369,MATCH(FX$9*1,Tableau6[Date],0),MATCH(Tableau3[[#This Row],[Nom Prénom]],Tableau6[[#Headers],[Infirmière]:[Personne 19]],0)))=TRUE,"Form","")</f>
        <v/>
      </c>
      <c r="FY27" s="136" t="str">
        <f>IF(ISTEXT(INDEX('Abs Formation'!$B$4:$T$369,MATCH(FY$9*1,Tableau6[Date],0),MATCH(Tableau3[[#This Row],[Nom Prénom]],Tableau6[[#Headers],[Infirmière]:[Personne 19]],0)))=TRUE,"Form","")</f>
        <v/>
      </c>
      <c r="FZ27" s="136" t="str">
        <f>IF(ISTEXT(INDEX('Abs Formation'!$B$4:$T$369,MATCH(FZ$9*1,Tableau6[Date],0),MATCH(Tableau3[[#This Row],[Nom Prénom]],Tableau6[[#Headers],[Infirmière]:[Personne 19]],0)))=TRUE,"Form","")</f>
        <v/>
      </c>
      <c r="GA27" s="136" t="str">
        <f>IF(ISTEXT(INDEX('Abs Formation'!$B$4:$T$369,MATCH(GA$9*1,Tableau6[Date],0),MATCH(Tableau3[[#This Row],[Nom Prénom]],Tableau6[[#Headers],[Infirmière]:[Personne 19]],0)))=TRUE,"Form","")</f>
        <v/>
      </c>
      <c r="GB27" s="136" t="str">
        <f>IF(ISTEXT(INDEX('Abs Formation'!$B$4:$T$369,MATCH(GB$9*1,Tableau6[Date],0),MATCH(Tableau3[[#This Row],[Nom Prénom]],Tableau6[[#Headers],[Infirmière]:[Personne 19]],0)))=TRUE,"Form","")</f>
        <v/>
      </c>
      <c r="GC27" s="136" t="str">
        <f>IF(ISTEXT(INDEX('Abs Formation'!$B$4:$T$369,MATCH(GC$9*1,Tableau6[Date],0),MATCH(Tableau3[[#This Row],[Nom Prénom]],Tableau6[[#Headers],[Infirmière]:[Personne 19]],0)))=TRUE,"Form","")</f>
        <v/>
      </c>
      <c r="GD27" s="136" t="str">
        <f>IF(ISTEXT(INDEX('Abs Formation'!$B$4:$T$369,MATCH(GD$9*1,Tableau6[Date],0),MATCH(Tableau3[[#This Row],[Nom Prénom]],Tableau6[[#Headers],[Infirmière]:[Personne 19]],0)))=TRUE,"Form","")</f>
        <v/>
      </c>
      <c r="GE27" s="136" t="str">
        <f>IF(ISTEXT(INDEX('Abs Formation'!$B$4:$T$369,MATCH(GE$9*1,Tableau6[Date],0),MATCH(Tableau3[[#This Row],[Nom Prénom]],Tableau6[[#Headers],[Infirmière]:[Personne 19]],0)))=TRUE,"Form","")</f>
        <v/>
      </c>
      <c r="GF27" s="136" t="str">
        <f>IF(ISTEXT(INDEX('Abs Formation'!$B$4:$T$369,MATCH(GF$9*1,Tableau6[Date],0),MATCH(Tableau3[[#This Row],[Nom Prénom]],Tableau6[[#Headers],[Infirmière]:[Personne 19]],0)))=TRUE,"Form","")</f>
        <v/>
      </c>
      <c r="GG27" s="136" t="str">
        <f>IF(ISTEXT(INDEX('Abs Formation'!$B$4:$T$369,MATCH(GG$9*1,Tableau6[Date],0),MATCH(Tableau3[[#This Row],[Nom Prénom]],Tableau6[[#Headers],[Infirmière]:[Personne 19]],0)))=TRUE,"Form","")</f>
        <v/>
      </c>
      <c r="GH27" s="136" t="str">
        <f>IF(ISTEXT(INDEX('Abs Formation'!$B$4:$T$369,MATCH(GH$9*1,Tableau6[Date],0),MATCH(Tableau3[[#This Row],[Nom Prénom]],Tableau6[[#Headers],[Infirmière]:[Personne 19]],0)))=TRUE,"Form","")</f>
        <v/>
      </c>
      <c r="GI27" s="136" t="str">
        <f>IF(ISTEXT(INDEX('Abs Formation'!$B$4:$T$369,MATCH(GI$9*1,Tableau6[Date],0),MATCH(Tableau3[[#This Row],[Nom Prénom]],Tableau6[[#Headers],[Infirmière]:[Personne 19]],0)))=TRUE,"Form","")</f>
        <v/>
      </c>
      <c r="GJ27" s="136" t="str">
        <f>IF(ISTEXT(INDEX('Abs Formation'!$B$4:$T$369,MATCH(GJ$9*1,Tableau6[Date],0),MATCH(Tableau3[[#This Row],[Nom Prénom]],Tableau6[[#Headers],[Infirmière]:[Personne 19]],0)))=TRUE,"Form","")</f>
        <v/>
      </c>
      <c r="GK27" s="136" t="str">
        <f>IF(ISTEXT(INDEX('Abs Formation'!$B$4:$T$369,MATCH(GK$9*1,Tableau6[Date],0),MATCH(Tableau3[[#This Row],[Nom Prénom]],Tableau6[[#Headers],[Infirmière]:[Personne 19]],0)))=TRUE,"Form","")</f>
        <v/>
      </c>
      <c r="GL27" s="136" t="str">
        <f>IF(ISTEXT(INDEX('Abs Formation'!$B$4:$T$369,MATCH(GL$9*1,Tableau6[Date],0),MATCH(Tableau3[[#This Row],[Nom Prénom]],Tableau6[[#Headers],[Infirmière]:[Personne 19]],0)))=TRUE,"Form","")</f>
        <v/>
      </c>
      <c r="GM27" s="136" t="str">
        <f>IF(ISTEXT(INDEX('Abs Formation'!$B$4:$T$369,MATCH(GM$9*1,Tableau6[Date],0),MATCH(Tableau3[[#This Row],[Nom Prénom]],Tableau6[[#Headers],[Infirmière]:[Personne 19]],0)))=TRUE,"Form","")</f>
        <v/>
      </c>
      <c r="GN27" s="136" t="str">
        <f>IF(ISTEXT(INDEX('Abs Formation'!$B$4:$T$369,MATCH(GN$9*1,Tableau6[Date],0),MATCH(Tableau3[[#This Row],[Nom Prénom]],Tableau6[[#Headers],[Infirmière]:[Personne 19]],0)))=TRUE,"Form","")</f>
        <v/>
      </c>
      <c r="GO27" s="137" t="str">
        <f>IF(ISTEXT(INDEX('Abs Formation'!$B$4:$T$369,MATCH(GO$9*1,Tableau6[Date],0),MATCH(Tableau3[[#This Row],[Nom Prénom]],Tableau6[[#Headers],[Infirmière]:[Personne 19]],0)))=TRUE,"Form","")</f>
        <v/>
      </c>
      <c r="GP27" s="137" t="str">
        <f>IF(ISTEXT(INDEX('Abs Formation'!$B$4:$T$369,MATCH(GP$9*1,Tableau6[Date],0),MATCH(Tableau3[[#This Row],[Nom Prénom]],Tableau6[[#Headers],[Infirmière]:[Personne 19]],0)))=TRUE,"Form","")</f>
        <v/>
      </c>
      <c r="GQ27" s="137" t="str">
        <f>IF(ISTEXT(INDEX('Abs Formation'!$B$4:$T$369,MATCH(GQ$9*1,Tableau6[Date],0),MATCH(Tableau3[[#This Row],[Nom Prénom]],Tableau6[[#Headers],[Infirmière]:[Personne 19]],0)))=TRUE,"Form","")</f>
        <v/>
      </c>
      <c r="GR27" s="137" t="str">
        <f>IF(ISTEXT(INDEX('Abs Formation'!$B$4:$T$369,MATCH(GR$9*1,Tableau6[Date],0),MATCH(Tableau3[[#This Row],[Nom Prénom]],Tableau6[[#Headers],[Infirmière]:[Personne 19]],0)))=TRUE,"Form","")</f>
        <v/>
      </c>
      <c r="GS27" s="137" t="str">
        <f>IF(ISTEXT(INDEX('Abs Formation'!$B$4:$T$369,MATCH(GS$9*1,Tableau6[Date],0),MATCH(Tableau3[[#This Row],[Nom Prénom]],Tableau6[[#Headers],[Infirmière]:[Personne 19]],0)))=TRUE,"Form","")</f>
        <v/>
      </c>
      <c r="GT27" s="137" t="str">
        <f>IF(ISTEXT(INDEX('Abs Formation'!$B$4:$T$369,MATCH(GT$9*1,Tableau6[Date],0),MATCH(Tableau3[[#This Row],[Nom Prénom]],Tableau6[[#Headers],[Infirmière]:[Personne 19]],0)))=TRUE,"Form","")</f>
        <v/>
      </c>
      <c r="GU27" s="137" t="str">
        <f>IF(ISTEXT(INDEX('Abs Formation'!$B$4:$T$369,MATCH(GU$9*1,Tableau6[Date],0),MATCH(Tableau3[[#This Row],[Nom Prénom]],Tableau6[[#Headers],[Infirmière]:[Personne 19]],0)))=TRUE,"Form","")</f>
        <v/>
      </c>
      <c r="GV27" s="137" t="str">
        <f>IF(ISTEXT(INDEX('Abs Formation'!$B$4:$T$369,MATCH(GV$9*1,Tableau6[Date],0),MATCH(Tableau3[[#This Row],[Nom Prénom]],Tableau6[[#Headers],[Infirmière]:[Personne 19]],0)))=TRUE,"Form","")</f>
        <v/>
      </c>
      <c r="GW27" s="137" t="str">
        <f>IF(ISTEXT(INDEX('Abs Formation'!$B$4:$T$369,MATCH(GW$9*1,Tableau6[Date],0),MATCH(Tableau3[[#This Row],[Nom Prénom]],Tableau6[[#Headers],[Infirmière]:[Personne 19]],0)))=TRUE,"Form","")</f>
        <v/>
      </c>
      <c r="GX27" s="137" t="str">
        <f>IF(ISTEXT(INDEX('Abs Formation'!$B$4:$T$369,MATCH(GX$9*1,Tableau6[Date],0),MATCH(Tableau3[[#This Row],[Nom Prénom]],Tableau6[[#Headers],[Infirmière]:[Personne 19]],0)))=TRUE,"Form","")</f>
        <v/>
      </c>
      <c r="GY27" s="137" t="str">
        <f>IF(ISTEXT(INDEX('Abs Formation'!$B$4:$T$369,MATCH(GY$9*1,Tableau6[Date],0),MATCH(Tableau3[[#This Row],[Nom Prénom]],Tableau6[[#Headers],[Infirmière]:[Personne 19]],0)))=TRUE,"Form","")</f>
        <v/>
      </c>
      <c r="GZ27" s="137" t="str">
        <f>IF(ISTEXT(INDEX('Abs Formation'!$B$4:$T$369,MATCH(GZ$9*1,Tableau6[Date],0),MATCH(Tableau3[[#This Row],[Nom Prénom]],Tableau6[[#Headers],[Infirmière]:[Personne 19]],0)))=TRUE,"Form","")</f>
        <v/>
      </c>
      <c r="HA27" s="137" t="str">
        <f>IF(ISTEXT(INDEX('Abs Formation'!$B$4:$T$369,MATCH(HA$9*1,Tableau6[Date],0),MATCH(Tableau3[[#This Row],[Nom Prénom]],Tableau6[[#Headers],[Infirmière]:[Personne 19]],0)))=TRUE,"Form","")</f>
        <v/>
      </c>
      <c r="HB27" s="137" t="str">
        <f>IF(ISTEXT(INDEX('Abs Formation'!$B$4:$T$369,MATCH(HB$9*1,Tableau6[Date],0),MATCH(Tableau3[[#This Row],[Nom Prénom]],Tableau6[[#Headers],[Infirmière]:[Personne 19]],0)))=TRUE,"Form","")</f>
        <v/>
      </c>
      <c r="HC27" s="137" t="str">
        <f>IF(ISTEXT(INDEX('Abs Formation'!$B$4:$T$369,MATCH(HC$9*1,Tableau6[Date],0),MATCH(Tableau3[[#This Row],[Nom Prénom]],Tableau6[[#Headers],[Infirmière]:[Personne 19]],0)))=TRUE,"Form","")</f>
        <v/>
      </c>
      <c r="HD27" s="137" t="str">
        <f>IF(ISTEXT(INDEX('Abs Formation'!$B$4:$T$369,MATCH(HD$9*1,Tableau6[Date],0),MATCH(Tableau3[[#This Row],[Nom Prénom]],Tableau6[[#Headers],[Infirmière]:[Personne 19]],0)))=TRUE,"Form","")</f>
        <v/>
      </c>
      <c r="HE27" s="137" t="str">
        <f>IF(ISTEXT(INDEX('Abs Formation'!$B$4:$T$369,MATCH(HE$9*1,Tableau6[Date],0),MATCH(Tableau3[[#This Row],[Nom Prénom]],Tableau6[[#Headers],[Infirmière]:[Personne 19]],0)))=TRUE,"Form","")</f>
        <v/>
      </c>
      <c r="HF27" s="137" t="str">
        <f>IF(ISTEXT(INDEX('Abs Formation'!$B$4:$T$369,MATCH(HF$9*1,Tableau6[Date],0),MATCH(Tableau3[[#This Row],[Nom Prénom]],Tableau6[[#Headers],[Infirmière]:[Personne 19]],0)))=TRUE,"Form","")</f>
        <v/>
      </c>
      <c r="HG27" s="137" t="str">
        <f>IF(ISTEXT(INDEX('Abs Formation'!$B$4:$T$369,MATCH(HG$9*1,Tableau6[Date],0),MATCH(Tableau3[[#This Row],[Nom Prénom]],Tableau6[[#Headers],[Infirmière]:[Personne 19]],0)))=TRUE,"Form","")</f>
        <v/>
      </c>
      <c r="HH27" s="137" t="str">
        <f>IF(ISTEXT(INDEX('Abs Formation'!$B$4:$T$369,MATCH(HH$9*1,Tableau6[Date],0),MATCH(Tableau3[[#This Row],[Nom Prénom]],Tableau6[[#Headers],[Infirmière]:[Personne 19]],0)))=TRUE,"Form","")</f>
        <v/>
      </c>
      <c r="HI27" s="137" t="str">
        <f>IF(ISTEXT(INDEX('Abs Formation'!$B$4:$T$369,MATCH(HI$9*1,Tableau6[Date],0),MATCH(Tableau3[[#This Row],[Nom Prénom]],Tableau6[[#Headers],[Infirmière]:[Personne 19]],0)))=TRUE,"Form","")</f>
        <v/>
      </c>
      <c r="HJ27" s="137" t="str">
        <f>IF(ISTEXT(INDEX('Abs Formation'!$B$4:$T$369,MATCH(HJ$9*1,Tableau6[Date],0),MATCH(Tableau3[[#This Row],[Nom Prénom]],Tableau6[[#Headers],[Infirmière]:[Personne 19]],0)))=TRUE,"Form","")</f>
        <v/>
      </c>
      <c r="HK27" s="137" t="str">
        <f>IF(ISTEXT(INDEX('Abs Formation'!$B$4:$T$369,MATCH(HK$9*1,Tableau6[Date],0),MATCH(Tableau3[[#This Row],[Nom Prénom]],Tableau6[[#Headers],[Infirmière]:[Personne 19]],0)))=TRUE,"Form","")</f>
        <v/>
      </c>
      <c r="HL27" s="137" t="str">
        <f>IF(ISTEXT(INDEX('Abs Formation'!$B$4:$T$369,MATCH(HL$9*1,Tableau6[Date],0),MATCH(Tableau3[[#This Row],[Nom Prénom]],Tableau6[[#Headers],[Infirmière]:[Personne 19]],0)))=TRUE,"Form","")</f>
        <v/>
      </c>
      <c r="HM27" s="137" t="str">
        <f>IF(ISTEXT(INDEX('Abs Formation'!$B$4:$T$369,MATCH(HM$9*1,Tableau6[Date],0),MATCH(Tableau3[[#This Row],[Nom Prénom]],Tableau6[[#Headers],[Infirmière]:[Personne 19]],0)))=TRUE,"Form","")</f>
        <v/>
      </c>
      <c r="HN27" s="137" t="str">
        <f>IF(ISTEXT(INDEX('Abs Formation'!$B$4:$T$369,MATCH(HN$9*1,Tableau6[Date],0),MATCH(Tableau3[[#This Row],[Nom Prénom]],Tableau6[[#Headers],[Infirmière]:[Personne 19]],0)))=TRUE,"Form","")</f>
        <v/>
      </c>
      <c r="HO27" s="137" t="str">
        <f>IF(ISTEXT(INDEX('Abs Formation'!$B$4:$T$369,MATCH(HO$9*1,Tableau6[Date],0),MATCH(Tableau3[[#This Row],[Nom Prénom]],Tableau6[[#Headers],[Infirmière]:[Personne 19]],0)))=TRUE,"Form","")</f>
        <v/>
      </c>
      <c r="HP27" s="137" t="str">
        <f>IF(ISTEXT(INDEX('Abs Formation'!$B$4:$T$369,MATCH(HP$9*1,Tableau6[Date],0),MATCH(Tableau3[[#This Row],[Nom Prénom]],Tableau6[[#Headers],[Infirmière]:[Personne 19]],0)))=TRUE,"Form","")</f>
        <v/>
      </c>
      <c r="HQ27" s="137" t="str">
        <f>IF(ISTEXT(INDEX('Abs Formation'!$B$4:$T$369,MATCH(HQ$9*1,Tableau6[Date],0),MATCH(Tableau3[[#This Row],[Nom Prénom]],Tableau6[[#Headers],[Infirmière]:[Personne 19]],0)))=TRUE,"Form","")</f>
        <v/>
      </c>
      <c r="HR27" s="137" t="str">
        <f>IF(ISTEXT(INDEX('Abs Formation'!$B$4:$T$369,MATCH(HR$9*1,Tableau6[Date],0),MATCH(Tableau3[[#This Row],[Nom Prénom]],Tableau6[[#Headers],[Infirmière]:[Personne 19]],0)))=TRUE,"Form","")</f>
        <v/>
      </c>
      <c r="HS27" s="137" t="str">
        <f>IF(ISTEXT(INDEX('Abs Formation'!$B$4:$T$369,MATCH(HS$9*1,Tableau6[Date],0),MATCH(Tableau3[[#This Row],[Nom Prénom]],Tableau6[[#Headers],[Infirmière]:[Personne 19]],0)))=TRUE,"Form","")</f>
        <v/>
      </c>
      <c r="HT27" s="131" t="str">
        <f>IF(ISTEXT(INDEX('Abs Formation'!$B$4:$T$369,MATCH(HT$9*1,Tableau6[Date],0),MATCH(Tableau3[[#This Row],[Nom Prénom]],Tableau6[[#Headers],[Infirmière]:[Personne 19]],0)))=TRUE,"Form","")</f>
        <v/>
      </c>
      <c r="HU27" s="131" t="str">
        <f>IF(ISTEXT(INDEX('Abs Formation'!$B$4:$T$369,MATCH(HU$9*1,Tableau6[Date],0),MATCH(Tableau3[[#This Row],[Nom Prénom]],Tableau6[[#Headers],[Infirmière]:[Personne 19]],0)))=TRUE,"Form","")</f>
        <v/>
      </c>
      <c r="HV27" s="131" t="str">
        <f>IF(ISTEXT(INDEX('Abs Formation'!$B$4:$T$369,MATCH(HV$9*1,Tableau6[Date],0),MATCH(Tableau3[[#This Row],[Nom Prénom]],Tableau6[[#Headers],[Infirmière]:[Personne 19]],0)))=TRUE,"Form","")</f>
        <v/>
      </c>
      <c r="HW27" s="131" t="str">
        <f>IF(ISTEXT(INDEX('Abs Formation'!$B$4:$T$369,MATCH(HW$9*1,Tableau6[Date],0),MATCH(Tableau3[[#This Row],[Nom Prénom]],Tableau6[[#Headers],[Infirmière]:[Personne 19]],0)))=TRUE,"Form","")</f>
        <v/>
      </c>
      <c r="HX27" s="131" t="str">
        <f>IF(ISTEXT(INDEX('Abs Formation'!$B$4:$T$369,MATCH(HX$9*1,Tableau6[Date],0),MATCH(Tableau3[[#This Row],[Nom Prénom]],Tableau6[[#Headers],[Infirmière]:[Personne 19]],0)))=TRUE,"Form","")</f>
        <v/>
      </c>
      <c r="HY27" s="131" t="str">
        <f>IF(ISTEXT(INDEX('Abs Formation'!$B$4:$T$369,MATCH(HY$9*1,Tableau6[Date],0),MATCH(Tableau3[[#This Row],[Nom Prénom]],Tableau6[[#Headers],[Infirmière]:[Personne 19]],0)))=TRUE,"Form","")</f>
        <v/>
      </c>
      <c r="HZ27" s="131" t="str">
        <f>IF(ISTEXT(INDEX('Abs Formation'!$B$4:$T$369,MATCH(HZ$9*1,Tableau6[Date],0),MATCH(Tableau3[[#This Row],[Nom Prénom]],Tableau6[[#Headers],[Infirmière]:[Personne 19]],0)))=TRUE,"Form","")</f>
        <v/>
      </c>
      <c r="IA27" s="131" t="str">
        <f>IF(ISTEXT(INDEX('Abs Formation'!$B$4:$T$369,MATCH(IA$9*1,Tableau6[Date],0),MATCH(Tableau3[[#This Row],[Nom Prénom]],Tableau6[[#Headers],[Infirmière]:[Personne 19]],0)))=TRUE,"Form","")</f>
        <v/>
      </c>
      <c r="IB27" s="131" t="str">
        <f>IF(ISTEXT(INDEX('Abs Formation'!$B$4:$T$369,MATCH(IB$9*1,Tableau6[Date],0),MATCH(Tableau3[[#This Row],[Nom Prénom]],Tableau6[[#Headers],[Infirmière]:[Personne 19]],0)))=TRUE,"Form","")</f>
        <v/>
      </c>
      <c r="IC27" s="131" t="str">
        <f>IF(ISTEXT(INDEX('Abs Formation'!$B$4:$T$369,MATCH(IC$9*1,Tableau6[Date],0),MATCH(Tableau3[[#This Row],[Nom Prénom]],Tableau6[[#Headers],[Infirmière]:[Personne 19]],0)))=TRUE,"Form","")</f>
        <v/>
      </c>
      <c r="ID27" s="131" t="str">
        <f>IF(ISTEXT(INDEX('Abs Formation'!$B$4:$T$369,MATCH(ID$9*1,Tableau6[Date],0),MATCH(Tableau3[[#This Row],[Nom Prénom]],Tableau6[[#Headers],[Infirmière]:[Personne 19]],0)))=TRUE,"Form","")</f>
        <v/>
      </c>
      <c r="IE27" s="131" t="str">
        <f>IF(ISTEXT(INDEX('Abs Formation'!$B$4:$T$369,MATCH(IE$9*1,Tableau6[Date],0),MATCH(Tableau3[[#This Row],[Nom Prénom]],Tableau6[[#Headers],[Infirmière]:[Personne 19]],0)))=TRUE,"Form","")</f>
        <v/>
      </c>
      <c r="IF27" s="131" t="str">
        <f>IF(ISTEXT(INDEX('Abs Formation'!$B$4:$T$369,MATCH(IF$9*1,Tableau6[Date],0),MATCH(Tableau3[[#This Row],[Nom Prénom]],Tableau6[[#Headers],[Infirmière]:[Personne 19]],0)))=TRUE,"Form","")</f>
        <v/>
      </c>
      <c r="IG27" s="131" t="str">
        <f>IF(ISTEXT(INDEX('Abs Formation'!$B$4:$T$369,MATCH(IG$9*1,Tableau6[Date],0),MATCH(Tableau3[[#This Row],[Nom Prénom]],Tableau6[[#Headers],[Infirmière]:[Personne 19]],0)))=TRUE,"Form","")</f>
        <v/>
      </c>
      <c r="IH27" s="131" t="str">
        <f>IF(ISTEXT(INDEX('Abs Formation'!$B$4:$T$369,MATCH(IH$9*1,Tableau6[Date],0),MATCH(Tableau3[[#This Row],[Nom Prénom]],Tableau6[[#Headers],[Infirmière]:[Personne 19]],0)))=TRUE,"Form","")</f>
        <v/>
      </c>
      <c r="II27" s="131" t="str">
        <f>IF(ISTEXT(INDEX('Abs Formation'!$B$4:$T$369,MATCH(II$9*1,Tableau6[Date],0),MATCH(Tableau3[[#This Row],[Nom Prénom]],Tableau6[[#Headers],[Infirmière]:[Personne 19]],0)))=TRUE,"Form","")</f>
        <v/>
      </c>
      <c r="IJ27" s="131" t="str">
        <f>IF(ISTEXT(INDEX('Abs Formation'!$B$4:$T$369,MATCH(IJ$9*1,Tableau6[Date],0),MATCH(Tableau3[[#This Row],[Nom Prénom]],Tableau6[[#Headers],[Infirmière]:[Personne 19]],0)))=TRUE,"Form","")</f>
        <v/>
      </c>
      <c r="IK27" s="131" t="str">
        <f>IF(ISTEXT(INDEX('Abs Formation'!$B$4:$T$369,MATCH(IK$9*1,Tableau6[Date],0),MATCH(Tableau3[[#This Row],[Nom Prénom]],Tableau6[[#Headers],[Infirmière]:[Personne 19]],0)))=TRUE,"Form","")</f>
        <v/>
      </c>
      <c r="IL27" s="131" t="str">
        <f>IF(ISTEXT(INDEX('Abs Formation'!$B$4:$T$369,MATCH(IL$9*1,Tableau6[Date],0),MATCH(Tableau3[[#This Row],[Nom Prénom]],Tableau6[[#Headers],[Infirmière]:[Personne 19]],0)))=TRUE,"Form","")</f>
        <v/>
      </c>
      <c r="IM27" s="131" t="str">
        <f>IF(ISTEXT(INDEX('Abs Formation'!$B$4:$T$369,MATCH(IM$9*1,Tableau6[Date],0),MATCH(Tableau3[[#This Row],[Nom Prénom]],Tableau6[[#Headers],[Infirmière]:[Personne 19]],0)))=TRUE,"Form","")</f>
        <v/>
      </c>
      <c r="IN27" s="131" t="str">
        <f>IF(ISTEXT(INDEX('Abs Formation'!$B$4:$T$369,MATCH(IN$9*1,Tableau6[Date],0),MATCH(Tableau3[[#This Row],[Nom Prénom]],Tableau6[[#Headers],[Infirmière]:[Personne 19]],0)))=TRUE,"Form","")</f>
        <v/>
      </c>
      <c r="IO27" s="131" t="str">
        <f>IF(ISTEXT(INDEX('Abs Formation'!$B$4:$T$369,MATCH(IO$9*1,Tableau6[Date],0),MATCH(Tableau3[[#This Row],[Nom Prénom]],Tableau6[[#Headers],[Infirmière]:[Personne 19]],0)))=TRUE,"Form","")</f>
        <v/>
      </c>
      <c r="IP27" s="131" t="str">
        <f>IF(ISTEXT(INDEX('Abs Formation'!$B$4:$T$369,MATCH(IP$9*1,Tableau6[Date],0),MATCH(Tableau3[[#This Row],[Nom Prénom]],Tableau6[[#Headers],[Infirmière]:[Personne 19]],0)))=TRUE,"Form","")</f>
        <v/>
      </c>
      <c r="IQ27" s="131" t="str">
        <f>IF(ISTEXT(INDEX('Abs Formation'!$B$4:$T$369,MATCH(IQ$9*1,Tableau6[Date],0),MATCH(Tableau3[[#This Row],[Nom Prénom]],Tableau6[[#Headers],[Infirmière]:[Personne 19]],0)))=TRUE,"Form","")</f>
        <v/>
      </c>
      <c r="IR27" s="131" t="str">
        <f>IF(ISTEXT(INDEX('Abs Formation'!$B$4:$T$369,MATCH(IR$9*1,Tableau6[Date],0),MATCH(Tableau3[[#This Row],[Nom Prénom]],Tableau6[[#Headers],[Infirmière]:[Personne 19]],0)))=TRUE,"Form","")</f>
        <v/>
      </c>
      <c r="IS27" s="131" t="str">
        <f>IF(ISTEXT(INDEX('Abs Formation'!$B$4:$T$369,MATCH(IS$9*1,Tableau6[Date],0),MATCH(Tableau3[[#This Row],[Nom Prénom]],Tableau6[[#Headers],[Infirmière]:[Personne 19]],0)))=TRUE,"Form","")</f>
        <v/>
      </c>
      <c r="IT27" s="131" t="str">
        <f>IF(ISTEXT(INDEX('Abs Formation'!$B$4:$T$369,MATCH(IT$9*1,Tableau6[Date],0),MATCH(Tableau3[[#This Row],[Nom Prénom]],Tableau6[[#Headers],[Infirmière]:[Personne 19]],0)))=TRUE,"Form","")</f>
        <v/>
      </c>
      <c r="IU27" s="131" t="str">
        <f>IF(ISTEXT(INDEX('Abs Formation'!$B$4:$T$369,MATCH(IU$9*1,Tableau6[Date],0),MATCH(Tableau3[[#This Row],[Nom Prénom]],Tableau6[[#Headers],[Infirmière]:[Personne 19]],0)))=TRUE,"Form","")</f>
        <v/>
      </c>
      <c r="IV27" s="131" t="str">
        <f>IF(ISTEXT(INDEX('Abs Formation'!$B$4:$T$369,MATCH(IV$9*1,Tableau6[Date],0),MATCH(Tableau3[[#This Row],[Nom Prénom]],Tableau6[[#Headers],[Infirmière]:[Personne 19]],0)))=TRUE,"Form","")</f>
        <v/>
      </c>
      <c r="IW27" s="131" t="str">
        <f>IF(ISTEXT(INDEX('Abs Formation'!$B$4:$T$369,MATCH(IW$9*1,Tableau6[Date],0),MATCH(Tableau3[[#This Row],[Nom Prénom]],Tableau6[[#Headers],[Infirmière]:[Personne 19]],0)))=TRUE,"Form","")</f>
        <v/>
      </c>
      <c r="IX27" s="131" t="str">
        <f>IF(ISTEXT(INDEX('Abs Formation'!$B$4:$T$369,MATCH(IX$9*1,Tableau6[Date],0),MATCH(Tableau3[[#This Row],[Nom Prénom]],Tableau6[[#Headers],[Infirmière]:[Personne 19]],0)))=TRUE,"Form","")</f>
        <v/>
      </c>
      <c r="IY27" s="138" t="str">
        <f>IF(ISTEXT(INDEX('Abs Formation'!$B$4:$T$369,MATCH(IY$9*1,Tableau6[Date],0),MATCH(Tableau3[[#This Row],[Nom Prénom]],Tableau6[[#Headers],[Infirmière]:[Personne 19]],0)))=TRUE,"Form","")</f>
        <v/>
      </c>
      <c r="IZ27" s="138" t="str">
        <f>IF(ISTEXT(INDEX('Abs Formation'!$B$4:$T$369,MATCH(IZ$9*1,Tableau6[Date],0),MATCH(Tableau3[[#This Row],[Nom Prénom]],Tableau6[[#Headers],[Infirmière]:[Personne 19]],0)))=TRUE,"Form","")</f>
        <v/>
      </c>
      <c r="JA27" s="138" t="str">
        <f>IF(ISTEXT(INDEX('Abs Formation'!$B$4:$T$369,MATCH(JA$9*1,Tableau6[Date],0),MATCH(Tableau3[[#This Row],[Nom Prénom]],Tableau6[[#Headers],[Infirmière]:[Personne 19]],0)))=TRUE,"Form","")</f>
        <v/>
      </c>
      <c r="JB27" s="138" t="str">
        <f>IF(ISTEXT(INDEX('Abs Formation'!$B$4:$T$369,MATCH(JB$9*1,Tableau6[Date],0),MATCH(Tableau3[[#This Row],[Nom Prénom]],Tableau6[[#Headers],[Infirmière]:[Personne 19]],0)))=TRUE,"Form","")</f>
        <v/>
      </c>
      <c r="JC27" s="138" t="str">
        <f>IF(ISTEXT(INDEX('Abs Formation'!$B$4:$T$369,MATCH(JC$9*1,Tableau6[Date],0),MATCH(Tableau3[[#This Row],[Nom Prénom]],Tableau6[[#Headers],[Infirmière]:[Personne 19]],0)))=TRUE,"Form","")</f>
        <v/>
      </c>
      <c r="JD27" s="138" t="str">
        <f>IF(ISTEXT(INDEX('Abs Formation'!$B$4:$T$369,MATCH(JD$9*1,Tableau6[Date],0),MATCH(Tableau3[[#This Row],[Nom Prénom]],Tableau6[[#Headers],[Infirmière]:[Personne 19]],0)))=TRUE,"Form","")</f>
        <v/>
      </c>
      <c r="JE27" s="138" t="str">
        <f>IF(ISTEXT(INDEX('Abs Formation'!$B$4:$T$369,MATCH(JE$9*1,Tableau6[Date],0),MATCH(Tableau3[[#This Row],[Nom Prénom]],Tableau6[[#Headers],[Infirmière]:[Personne 19]],0)))=TRUE,"Form","")</f>
        <v/>
      </c>
      <c r="JF27" s="138" t="str">
        <f>IF(ISTEXT(INDEX('Abs Formation'!$B$4:$T$369,MATCH(JF$9*1,Tableau6[Date],0),MATCH(Tableau3[[#This Row],[Nom Prénom]],Tableau6[[#Headers],[Infirmière]:[Personne 19]],0)))=TRUE,"Form","")</f>
        <v/>
      </c>
      <c r="JG27" s="138" t="str">
        <f>IF(ISTEXT(INDEX('Abs Formation'!$B$4:$T$369,MATCH(JG$9*1,Tableau6[Date],0),MATCH(Tableau3[[#This Row],[Nom Prénom]],Tableau6[[#Headers],[Infirmière]:[Personne 19]],0)))=TRUE,"Form","")</f>
        <v/>
      </c>
      <c r="JH27" s="138" t="str">
        <f>IF(ISTEXT(INDEX('Abs Formation'!$B$4:$T$369,MATCH(JH$9*1,Tableau6[Date],0),MATCH(Tableau3[[#This Row],[Nom Prénom]],Tableau6[[#Headers],[Infirmière]:[Personne 19]],0)))=TRUE,"Form","")</f>
        <v/>
      </c>
      <c r="JI27" s="138" t="str">
        <f>IF(ISTEXT(INDEX('Abs Formation'!$B$4:$T$369,MATCH(JI$9*1,Tableau6[Date],0),MATCH(Tableau3[[#This Row],[Nom Prénom]],Tableau6[[#Headers],[Infirmière]:[Personne 19]],0)))=TRUE,"Form","")</f>
        <v/>
      </c>
      <c r="JJ27" s="138" t="str">
        <f>IF(ISTEXT(INDEX('Abs Formation'!$B$4:$T$369,MATCH(JJ$9*1,Tableau6[Date],0),MATCH(Tableau3[[#This Row],[Nom Prénom]],Tableau6[[#Headers],[Infirmière]:[Personne 19]],0)))=TRUE,"Form","")</f>
        <v/>
      </c>
      <c r="JK27" s="138" t="str">
        <f>IF(ISTEXT(INDEX('Abs Formation'!$B$4:$T$369,MATCH(JK$9*1,Tableau6[Date],0),MATCH(Tableau3[[#This Row],[Nom Prénom]],Tableau6[[#Headers],[Infirmière]:[Personne 19]],0)))=TRUE,"Form","")</f>
        <v/>
      </c>
      <c r="JL27" s="138" t="str">
        <f>IF(ISTEXT(INDEX('Abs Formation'!$B$4:$T$369,MATCH(JL$9*1,Tableau6[Date],0),MATCH(Tableau3[[#This Row],[Nom Prénom]],Tableau6[[#Headers],[Infirmière]:[Personne 19]],0)))=TRUE,"Form","")</f>
        <v/>
      </c>
      <c r="JM27" s="138" t="str">
        <f>IF(ISTEXT(INDEX('Abs Formation'!$B$4:$T$369,MATCH(JM$9*1,Tableau6[Date],0),MATCH(Tableau3[[#This Row],[Nom Prénom]],Tableau6[[#Headers],[Infirmière]:[Personne 19]],0)))=TRUE,"Form","")</f>
        <v/>
      </c>
      <c r="JN27" s="138" t="str">
        <f>IF(ISTEXT(INDEX('Abs Formation'!$B$4:$T$369,MATCH(JN$9*1,Tableau6[Date],0),MATCH(Tableau3[[#This Row],[Nom Prénom]],Tableau6[[#Headers],[Infirmière]:[Personne 19]],0)))=TRUE,"Form","")</f>
        <v/>
      </c>
      <c r="JO27" s="138" t="str">
        <f>IF(ISTEXT(INDEX('Abs Formation'!$B$4:$T$369,MATCH(JO$9*1,Tableau6[Date],0),MATCH(Tableau3[[#This Row],[Nom Prénom]],Tableau6[[#Headers],[Infirmière]:[Personne 19]],0)))=TRUE,"Form","")</f>
        <v/>
      </c>
      <c r="JP27" s="138" t="str">
        <f>IF(ISTEXT(INDEX('Abs Formation'!$B$4:$T$369,MATCH(JP$9*1,Tableau6[Date],0),MATCH(Tableau3[[#This Row],[Nom Prénom]],Tableau6[[#Headers],[Infirmière]:[Personne 19]],0)))=TRUE,"Form","")</f>
        <v/>
      </c>
      <c r="JQ27" s="138" t="str">
        <f>IF(ISTEXT(INDEX('Abs Formation'!$B$4:$T$369,MATCH(JQ$9*1,Tableau6[Date],0),MATCH(Tableau3[[#This Row],[Nom Prénom]],Tableau6[[#Headers],[Infirmière]:[Personne 19]],0)))=TRUE,"Form","")</f>
        <v/>
      </c>
      <c r="JR27" s="138" t="str">
        <f>IF(ISTEXT(INDEX('Abs Formation'!$B$4:$T$369,MATCH(JR$9*1,Tableau6[Date],0),MATCH(Tableau3[[#This Row],[Nom Prénom]],Tableau6[[#Headers],[Infirmière]:[Personne 19]],0)))=TRUE,"Form","")</f>
        <v/>
      </c>
      <c r="JS27" s="138" t="str">
        <f>IF(ISTEXT(INDEX('Abs Formation'!$B$4:$T$369,MATCH(JS$9*1,Tableau6[Date],0),MATCH(Tableau3[[#This Row],[Nom Prénom]],Tableau6[[#Headers],[Infirmière]:[Personne 19]],0)))=TRUE,"Form","")</f>
        <v/>
      </c>
      <c r="JT27" s="138" t="str">
        <f>IF(ISTEXT(INDEX('Abs Formation'!$B$4:$T$369,MATCH(JT$9*1,Tableau6[Date],0),MATCH(Tableau3[[#This Row],[Nom Prénom]],Tableau6[[#Headers],[Infirmière]:[Personne 19]],0)))=TRUE,"Form","")</f>
        <v/>
      </c>
      <c r="JU27" s="138" t="str">
        <f>IF(ISTEXT(INDEX('Abs Formation'!$B$4:$T$369,MATCH(JU$9*1,Tableau6[Date],0),MATCH(Tableau3[[#This Row],[Nom Prénom]],Tableau6[[#Headers],[Infirmière]:[Personne 19]],0)))=TRUE,"Form","")</f>
        <v/>
      </c>
      <c r="JV27" s="138" t="str">
        <f>IF(ISTEXT(INDEX('Abs Formation'!$B$4:$T$369,MATCH(JV$9*1,Tableau6[Date],0),MATCH(Tableau3[[#This Row],[Nom Prénom]],Tableau6[[#Headers],[Infirmière]:[Personne 19]],0)))=TRUE,"Form","")</f>
        <v/>
      </c>
      <c r="JW27" s="138" t="str">
        <f>IF(ISTEXT(INDEX('Abs Formation'!$B$4:$T$369,MATCH(JW$9*1,Tableau6[Date],0),MATCH(Tableau3[[#This Row],[Nom Prénom]],Tableau6[[#Headers],[Infirmière]:[Personne 19]],0)))=TRUE,"Form","")</f>
        <v/>
      </c>
      <c r="JX27" s="138" t="str">
        <f>IF(ISTEXT(INDEX('Abs Formation'!$B$4:$T$369,MATCH(JX$9*1,Tableau6[Date],0),MATCH(Tableau3[[#This Row],[Nom Prénom]],Tableau6[[#Headers],[Infirmière]:[Personne 19]],0)))=TRUE,"Form","")</f>
        <v/>
      </c>
      <c r="JY27" s="138" t="str">
        <f>IF(ISTEXT(INDEX('Abs Formation'!$B$4:$T$369,MATCH(JY$9*1,Tableau6[Date],0),MATCH(Tableau3[[#This Row],[Nom Prénom]],Tableau6[[#Headers],[Infirmière]:[Personne 19]],0)))=TRUE,"Form","")</f>
        <v/>
      </c>
      <c r="JZ27" s="138" t="str">
        <f>IF(ISTEXT(INDEX('Abs Formation'!$B$4:$T$369,MATCH(JZ$9*1,Tableau6[Date],0),MATCH(Tableau3[[#This Row],[Nom Prénom]],Tableau6[[#Headers],[Infirmière]:[Personne 19]],0)))=TRUE,"Form","")</f>
        <v/>
      </c>
      <c r="KA27" s="138" t="str">
        <f>IF(ISTEXT(INDEX('Abs Formation'!$B$4:$T$369,MATCH(KA$9*1,Tableau6[Date],0),MATCH(Tableau3[[#This Row],[Nom Prénom]],Tableau6[[#Headers],[Infirmière]:[Personne 19]],0)))=TRUE,"Form","")</f>
        <v/>
      </c>
      <c r="KB27" s="138" t="str">
        <f>IF(ISTEXT(INDEX('Abs Formation'!$B$4:$T$369,MATCH(KB$9*1,Tableau6[Date],0),MATCH(Tableau3[[#This Row],[Nom Prénom]],Tableau6[[#Headers],[Infirmière]:[Personne 19]],0)))=TRUE,"Form","")</f>
        <v/>
      </c>
      <c r="KC27" s="139" t="str">
        <f>IF(ISTEXT(INDEX('Abs Formation'!$B$4:$T$369,MATCH(KC$9*1,Tableau6[Date],0),MATCH(Tableau3[[#This Row],[Nom Prénom]],Tableau6[[#Headers],[Infirmière]:[Personne 19]],0)))=TRUE,"Form","")</f>
        <v/>
      </c>
      <c r="KD27" s="139" t="str">
        <f>IF(ISTEXT(INDEX('Abs Formation'!$B$4:$T$369,MATCH(KD$9*1,Tableau6[Date],0),MATCH(Tableau3[[#This Row],[Nom Prénom]],Tableau6[[#Headers],[Infirmière]:[Personne 19]],0)))=TRUE,"Form","")</f>
        <v/>
      </c>
      <c r="KE27" s="139" t="str">
        <f>IF(ISTEXT(INDEX('Abs Formation'!$B$4:$T$369,MATCH(KE$9*1,Tableau6[Date],0),MATCH(Tableau3[[#This Row],[Nom Prénom]],Tableau6[[#Headers],[Infirmière]:[Personne 19]],0)))=TRUE,"Form","")</f>
        <v/>
      </c>
      <c r="KF27" s="139" t="str">
        <f>IF(ISTEXT(INDEX('Abs Formation'!$B$4:$T$369,MATCH(KF$9*1,Tableau6[Date],0),MATCH(Tableau3[[#This Row],[Nom Prénom]],Tableau6[[#Headers],[Infirmière]:[Personne 19]],0)))=TRUE,"Form","")</f>
        <v/>
      </c>
      <c r="KG27" s="139" t="str">
        <f>IF(ISTEXT(INDEX('Abs Formation'!$B$4:$T$369,MATCH(KG$9*1,Tableau6[Date],0),MATCH(Tableau3[[#This Row],[Nom Prénom]],Tableau6[[#Headers],[Infirmière]:[Personne 19]],0)))=TRUE,"Form","")</f>
        <v/>
      </c>
      <c r="KH27" s="139" t="str">
        <f>IF(ISTEXT(INDEX('Abs Formation'!$B$4:$T$369,MATCH(KH$9*1,Tableau6[Date],0),MATCH(Tableau3[[#This Row],[Nom Prénom]],Tableau6[[#Headers],[Infirmière]:[Personne 19]],0)))=TRUE,"Form","")</f>
        <v/>
      </c>
      <c r="KI27" s="139" t="str">
        <f>IF(ISTEXT(INDEX('Abs Formation'!$B$4:$T$369,MATCH(KI$9*1,Tableau6[Date],0),MATCH(Tableau3[[#This Row],[Nom Prénom]],Tableau6[[#Headers],[Infirmière]:[Personne 19]],0)))=TRUE,"Form","")</f>
        <v/>
      </c>
      <c r="KJ27" s="139" t="str">
        <f>IF(ISTEXT(INDEX('Abs Formation'!$B$4:$T$369,MATCH(KJ$9*1,Tableau6[Date],0),MATCH(Tableau3[[#This Row],[Nom Prénom]],Tableau6[[#Headers],[Infirmière]:[Personne 19]],0)))=TRUE,"Form","")</f>
        <v/>
      </c>
      <c r="KK27" s="139" t="str">
        <f>IF(ISTEXT(INDEX('Abs Formation'!$B$4:$T$369,MATCH(KK$9*1,Tableau6[Date],0),MATCH(Tableau3[[#This Row],[Nom Prénom]],Tableau6[[#Headers],[Infirmière]:[Personne 19]],0)))=TRUE,"Form","")</f>
        <v/>
      </c>
      <c r="KL27" s="139" t="str">
        <f>IF(ISTEXT(INDEX('Abs Formation'!$B$4:$T$369,MATCH(KL$9*1,Tableau6[Date],0),MATCH(Tableau3[[#This Row],[Nom Prénom]],Tableau6[[#Headers],[Infirmière]:[Personne 19]],0)))=TRUE,"Form","")</f>
        <v/>
      </c>
      <c r="KM27" s="139" t="str">
        <f>IF(ISTEXT(INDEX('Abs Formation'!$B$4:$T$369,MATCH(KM$9*1,Tableau6[Date],0),MATCH(Tableau3[[#This Row],[Nom Prénom]],Tableau6[[#Headers],[Infirmière]:[Personne 19]],0)))=TRUE,"Form","")</f>
        <v/>
      </c>
      <c r="KN27" s="139" t="str">
        <f>IF(ISTEXT(INDEX('Abs Formation'!$B$4:$T$369,MATCH(KN$9*1,Tableau6[Date],0),MATCH(Tableau3[[#This Row],[Nom Prénom]],Tableau6[[#Headers],[Infirmière]:[Personne 19]],0)))=TRUE,"Form","")</f>
        <v/>
      </c>
      <c r="KO27" s="139" t="str">
        <f>IF(ISTEXT(INDEX('Abs Formation'!$B$4:$T$369,MATCH(KO$9*1,Tableau6[Date],0),MATCH(Tableau3[[#This Row],[Nom Prénom]],Tableau6[[#Headers],[Infirmière]:[Personne 19]],0)))=TRUE,"Form","")</f>
        <v/>
      </c>
      <c r="KP27" s="139" t="str">
        <f>IF(ISTEXT(INDEX('Abs Formation'!$B$4:$T$369,MATCH(KP$9*1,Tableau6[Date],0),MATCH(Tableau3[[#This Row],[Nom Prénom]],Tableau6[[#Headers],[Infirmière]:[Personne 19]],0)))=TRUE,"Form","")</f>
        <v/>
      </c>
      <c r="KQ27" s="139" t="str">
        <f>IF(ISTEXT(INDEX('Abs Formation'!$B$4:$T$369,MATCH(KQ$9*1,Tableau6[Date],0),MATCH(Tableau3[[#This Row],[Nom Prénom]],Tableau6[[#Headers],[Infirmière]:[Personne 19]],0)))=TRUE,"Form","")</f>
        <v/>
      </c>
      <c r="KR27" s="139" t="str">
        <f>IF(ISTEXT(INDEX('Abs Formation'!$B$4:$T$369,MATCH(KR$9*1,Tableau6[Date],0),MATCH(Tableau3[[#This Row],[Nom Prénom]],Tableau6[[#Headers],[Infirmière]:[Personne 19]],0)))=TRUE,"Form","")</f>
        <v/>
      </c>
      <c r="KS27" s="139" t="str">
        <f>IF(ISTEXT(INDEX('Abs Formation'!$B$4:$T$369,MATCH(KS$9*1,Tableau6[Date],0),MATCH(Tableau3[[#This Row],[Nom Prénom]],Tableau6[[#Headers],[Infirmière]:[Personne 19]],0)))=TRUE,"Form","")</f>
        <v/>
      </c>
      <c r="KT27" s="139" t="str">
        <f>IF(ISTEXT(INDEX('Abs Formation'!$B$4:$T$369,MATCH(KT$9*1,Tableau6[Date],0),MATCH(Tableau3[[#This Row],[Nom Prénom]],Tableau6[[#Headers],[Infirmière]:[Personne 19]],0)))=TRUE,"Form","")</f>
        <v/>
      </c>
      <c r="KU27" s="139" t="str">
        <f>IF(ISTEXT(INDEX('Abs Formation'!$B$4:$T$369,MATCH(KU$9*1,Tableau6[Date],0),MATCH(Tableau3[[#This Row],[Nom Prénom]],Tableau6[[#Headers],[Infirmière]:[Personne 19]],0)))=TRUE,"Form","")</f>
        <v/>
      </c>
      <c r="KV27" s="139" t="str">
        <f>IF(ISTEXT(INDEX('Abs Formation'!$B$4:$T$369,MATCH(KV$9*1,Tableau6[Date],0),MATCH(Tableau3[[#This Row],[Nom Prénom]],Tableau6[[#Headers],[Infirmière]:[Personne 19]],0)))=TRUE,"Form","")</f>
        <v/>
      </c>
      <c r="KW27" s="139" t="str">
        <f>IF(ISTEXT(INDEX('Abs Formation'!$B$4:$T$369,MATCH(KW$9*1,Tableau6[Date],0),MATCH(Tableau3[[#This Row],[Nom Prénom]],Tableau6[[#Headers],[Infirmière]:[Personne 19]],0)))=TRUE,"Form","")</f>
        <v/>
      </c>
      <c r="KX27" s="139" t="str">
        <f>IF(ISTEXT(INDEX('Abs Formation'!$B$4:$T$369,MATCH(KX$9*1,Tableau6[Date],0),MATCH(Tableau3[[#This Row],[Nom Prénom]],Tableau6[[#Headers],[Infirmière]:[Personne 19]],0)))=TRUE,"Form","")</f>
        <v/>
      </c>
      <c r="KY27" s="139" t="str">
        <f>IF(ISTEXT(INDEX('Abs Formation'!$B$4:$T$369,MATCH(KY$9*1,Tableau6[Date],0),MATCH(Tableau3[[#This Row],[Nom Prénom]],Tableau6[[#Headers],[Infirmière]:[Personne 19]],0)))=TRUE,"Form","")</f>
        <v/>
      </c>
      <c r="KZ27" s="139" t="str">
        <f>IF(ISTEXT(INDEX('Abs Formation'!$B$4:$T$369,MATCH(KZ$9*1,Tableau6[Date],0),MATCH(Tableau3[[#This Row],[Nom Prénom]],Tableau6[[#Headers],[Infirmière]:[Personne 19]],0)))=TRUE,"Form","")</f>
        <v/>
      </c>
      <c r="LA27" s="139" t="str">
        <f>IF(ISTEXT(INDEX('Abs Formation'!$B$4:$T$369,MATCH(LA$9*1,Tableau6[Date],0),MATCH(Tableau3[[#This Row],[Nom Prénom]],Tableau6[[#Headers],[Infirmière]:[Personne 19]],0)))=TRUE,"Form","")</f>
        <v/>
      </c>
      <c r="LB27" s="139" t="str">
        <f>IF(ISTEXT(INDEX('Abs Formation'!$B$4:$T$369,MATCH(LB$9*1,Tableau6[Date],0),MATCH(Tableau3[[#This Row],[Nom Prénom]],Tableau6[[#Headers],[Infirmière]:[Personne 19]],0)))=TRUE,"Form","")</f>
        <v/>
      </c>
      <c r="LC27" s="139" t="str">
        <f>IF(ISTEXT(INDEX('Abs Formation'!$B$4:$T$369,MATCH(LC$9*1,Tableau6[Date],0),MATCH(Tableau3[[#This Row],[Nom Prénom]],Tableau6[[#Headers],[Infirmière]:[Personne 19]],0)))=TRUE,"Form","")</f>
        <v/>
      </c>
      <c r="LD27" s="139" t="str">
        <f>IF(ISTEXT(INDEX('Abs Formation'!$B$4:$T$369,MATCH(LD$9*1,Tableau6[Date],0),MATCH(Tableau3[[#This Row],[Nom Prénom]],Tableau6[[#Headers],[Infirmière]:[Personne 19]],0)))=TRUE,"Form","")</f>
        <v/>
      </c>
      <c r="LE27" s="139" t="str">
        <f>IF(ISTEXT(INDEX('Abs Formation'!$B$4:$T$369,MATCH(LE$9*1,Tableau6[Date],0),MATCH(Tableau3[[#This Row],[Nom Prénom]],Tableau6[[#Headers],[Infirmière]:[Personne 19]],0)))=TRUE,"Form","")</f>
        <v/>
      </c>
      <c r="LF27" s="139" t="str">
        <f>IF(ISTEXT(INDEX('Abs Formation'!$B$4:$T$369,MATCH(LF$9*1,Tableau6[Date],0),MATCH(Tableau3[[#This Row],[Nom Prénom]],Tableau6[[#Headers],[Infirmière]:[Personne 19]],0)))=TRUE,"Form","")</f>
        <v/>
      </c>
      <c r="LG27" s="139" t="str">
        <f>IF(ISTEXT(INDEX('Abs Formation'!$B$4:$T$369,MATCH(LG$9*1,Tableau6[Date],0),MATCH(Tableau3[[#This Row],[Nom Prénom]],Tableau6[[#Headers],[Infirmière]:[Personne 19]],0)))=TRUE,"Form","")</f>
        <v/>
      </c>
      <c r="LH27" s="140" t="str">
        <f>IF(ISTEXT(INDEX('Abs Formation'!$B$4:$T$369,MATCH(LH$9*1,Tableau6[Date],0),MATCH(Tableau3[[#This Row],[Nom Prénom]],Tableau6[[#Headers],[Infirmière]:[Personne 19]],0)))=TRUE,"Form","")</f>
        <v/>
      </c>
      <c r="LI27" s="140" t="str">
        <f>IF(ISTEXT(INDEX('Abs Formation'!$B$4:$T$369,MATCH(LI$9*1,Tableau6[Date],0),MATCH(Tableau3[[#This Row],[Nom Prénom]],Tableau6[[#Headers],[Infirmière]:[Personne 19]],0)))=TRUE,"Form","")</f>
        <v/>
      </c>
      <c r="LJ27" s="140" t="str">
        <f>IF(ISTEXT(INDEX('Abs Formation'!$B$4:$T$369,MATCH(LJ$9*1,Tableau6[Date],0),MATCH(Tableau3[[#This Row],[Nom Prénom]],Tableau6[[#Headers],[Infirmière]:[Personne 19]],0)))=TRUE,"Form","")</f>
        <v/>
      </c>
      <c r="LK27" s="140" t="str">
        <f>IF(ISTEXT(INDEX('Abs Formation'!$B$4:$T$369,MATCH(LK$9*1,Tableau6[Date],0),MATCH(Tableau3[[#This Row],[Nom Prénom]],Tableau6[[#Headers],[Infirmière]:[Personne 19]],0)))=TRUE,"Form","")</f>
        <v/>
      </c>
      <c r="LL27" s="140" t="str">
        <f>IF(ISTEXT(INDEX('Abs Formation'!$B$4:$T$369,MATCH(LL$9*1,Tableau6[Date],0),MATCH(Tableau3[[#This Row],[Nom Prénom]],Tableau6[[#Headers],[Infirmière]:[Personne 19]],0)))=TRUE,"Form","")</f>
        <v/>
      </c>
      <c r="LM27" s="140" t="str">
        <f>IF(ISTEXT(INDEX('Abs Formation'!$B$4:$T$369,MATCH(LM$9*1,Tableau6[Date],0),MATCH(Tableau3[[#This Row],[Nom Prénom]],Tableau6[[#Headers],[Infirmière]:[Personne 19]],0)))=TRUE,"Form","")</f>
        <v/>
      </c>
      <c r="LN27" s="140" t="str">
        <f>IF(ISTEXT(INDEX('Abs Formation'!$B$4:$T$369,MATCH(LN$9*1,Tableau6[Date],0),MATCH(Tableau3[[#This Row],[Nom Prénom]],Tableau6[[#Headers],[Infirmière]:[Personne 19]],0)))=TRUE,"Form","")</f>
        <v/>
      </c>
      <c r="LO27" s="140" t="str">
        <f>IF(ISTEXT(INDEX('Abs Formation'!$B$4:$T$369,MATCH(LO$9*1,Tableau6[Date],0),MATCH(Tableau3[[#This Row],[Nom Prénom]],Tableau6[[#Headers],[Infirmière]:[Personne 19]],0)))=TRUE,"Form","")</f>
        <v/>
      </c>
      <c r="LP27" s="140" t="str">
        <f>IF(ISTEXT(INDEX('Abs Formation'!$B$4:$T$369,MATCH(LP$9*1,Tableau6[Date],0),MATCH(Tableau3[[#This Row],[Nom Prénom]],Tableau6[[#Headers],[Infirmière]:[Personne 19]],0)))=TRUE,"Form","")</f>
        <v/>
      </c>
      <c r="LQ27" s="140" t="str">
        <f>IF(ISTEXT(INDEX('Abs Formation'!$B$4:$T$369,MATCH(LQ$9*1,Tableau6[Date],0),MATCH(Tableau3[[#This Row],[Nom Prénom]],Tableau6[[#Headers],[Infirmière]:[Personne 19]],0)))=TRUE,"Form","")</f>
        <v/>
      </c>
      <c r="LR27" s="140" t="str">
        <f>IF(ISTEXT(INDEX('Abs Formation'!$B$4:$T$369,MATCH(LR$9*1,Tableau6[Date],0),MATCH(Tableau3[[#This Row],[Nom Prénom]],Tableau6[[#Headers],[Infirmière]:[Personne 19]],0)))=TRUE,"Form","")</f>
        <v/>
      </c>
      <c r="LS27" s="140" t="str">
        <f>IF(ISTEXT(INDEX('Abs Formation'!$B$4:$T$369,MATCH(LS$9*1,Tableau6[Date],0),MATCH(Tableau3[[#This Row],[Nom Prénom]],Tableau6[[#Headers],[Infirmière]:[Personne 19]],0)))=TRUE,"Form","")</f>
        <v/>
      </c>
      <c r="LT27" s="140" t="str">
        <f>IF(ISTEXT(INDEX('Abs Formation'!$B$4:$T$369,MATCH(LT$9*1,Tableau6[Date],0),MATCH(Tableau3[[#This Row],[Nom Prénom]],Tableau6[[#Headers],[Infirmière]:[Personne 19]],0)))=TRUE,"Form","")</f>
        <v/>
      </c>
      <c r="LU27" s="140" t="str">
        <f>IF(ISTEXT(INDEX('Abs Formation'!$B$4:$T$369,MATCH(LU$9*1,Tableau6[Date],0),MATCH(Tableau3[[#This Row],[Nom Prénom]],Tableau6[[#Headers],[Infirmière]:[Personne 19]],0)))=TRUE,"Form","")</f>
        <v/>
      </c>
      <c r="LV27" s="140" t="str">
        <f>IF(ISTEXT(INDEX('Abs Formation'!$B$4:$T$369,MATCH(LV$9*1,Tableau6[Date],0),MATCH(Tableau3[[#This Row],[Nom Prénom]],Tableau6[[#Headers],[Infirmière]:[Personne 19]],0)))=TRUE,"Form","")</f>
        <v/>
      </c>
      <c r="LW27" s="140" t="str">
        <f>IF(ISTEXT(INDEX('Abs Formation'!$B$4:$T$369,MATCH(LW$9*1,Tableau6[Date],0),MATCH(Tableau3[[#This Row],[Nom Prénom]],Tableau6[[#Headers],[Infirmière]:[Personne 19]],0)))=TRUE,"Form","")</f>
        <v/>
      </c>
      <c r="LX27" s="140" t="str">
        <f>IF(ISTEXT(INDEX('Abs Formation'!$B$4:$T$369,MATCH(LX$9*1,Tableau6[Date],0),MATCH(Tableau3[[#This Row],[Nom Prénom]],Tableau6[[#Headers],[Infirmière]:[Personne 19]],0)))=TRUE,"Form","")</f>
        <v/>
      </c>
      <c r="LY27" s="140" t="str">
        <f>IF(ISTEXT(INDEX('Abs Formation'!$B$4:$T$369,MATCH(LY$9*1,Tableau6[Date],0),MATCH(Tableau3[[#This Row],[Nom Prénom]],Tableau6[[#Headers],[Infirmière]:[Personne 19]],0)))=TRUE,"Form","")</f>
        <v/>
      </c>
      <c r="LZ27" s="140" t="str">
        <f>IF(ISTEXT(INDEX('Abs Formation'!$B$4:$T$369,MATCH(LZ$9*1,Tableau6[Date],0),MATCH(Tableau3[[#This Row],[Nom Prénom]],Tableau6[[#Headers],[Infirmière]:[Personne 19]],0)))=TRUE,"Form","")</f>
        <v/>
      </c>
      <c r="MA27" s="140" t="str">
        <f>IF(ISTEXT(INDEX('Abs Formation'!$B$4:$T$369,MATCH(MA$9*1,Tableau6[Date],0),MATCH(Tableau3[[#This Row],[Nom Prénom]],Tableau6[[#Headers],[Infirmière]:[Personne 19]],0)))=TRUE,"Form","")</f>
        <v/>
      </c>
      <c r="MB27" s="140" t="str">
        <f>IF(ISTEXT(INDEX('Abs Formation'!$B$4:$T$369,MATCH(MB$9*1,Tableau6[Date],0),MATCH(Tableau3[[#This Row],[Nom Prénom]],Tableau6[[#Headers],[Infirmière]:[Personne 19]],0)))=TRUE,"Form","")</f>
        <v/>
      </c>
      <c r="MC27" s="140" t="str">
        <f>IF(ISTEXT(INDEX('Abs Formation'!$B$4:$T$369,MATCH(MC$9*1,Tableau6[Date],0),MATCH(Tableau3[[#This Row],[Nom Prénom]],Tableau6[[#Headers],[Infirmière]:[Personne 19]],0)))=TRUE,"Form","")</f>
        <v/>
      </c>
      <c r="MD27" s="140" t="str">
        <f>IF(ISTEXT(INDEX('Abs Formation'!$B$4:$T$369,MATCH(MD$9*1,Tableau6[Date],0),MATCH(Tableau3[[#This Row],[Nom Prénom]],Tableau6[[#Headers],[Infirmière]:[Personne 19]],0)))=TRUE,"Form","")</f>
        <v/>
      </c>
      <c r="ME27" s="140" t="str">
        <f>IF(ISTEXT(INDEX('Abs Formation'!$B$4:$T$369,MATCH(ME$9*1,Tableau6[Date],0),MATCH(Tableau3[[#This Row],[Nom Prénom]],Tableau6[[#Headers],[Infirmière]:[Personne 19]],0)))=TRUE,"Form","")</f>
        <v/>
      </c>
      <c r="MF27" s="140" t="str">
        <f>IF(ISTEXT(INDEX('Abs Formation'!$B$4:$T$369,MATCH(MF$9*1,Tableau6[Date],0),MATCH(Tableau3[[#This Row],[Nom Prénom]],Tableau6[[#Headers],[Infirmière]:[Personne 19]],0)))=TRUE,"Form","")</f>
        <v/>
      </c>
      <c r="MG27" s="140" t="str">
        <f>IF(ISTEXT(INDEX('Abs Formation'!$B$4:$T$369,MATCH(MG$9*1,Tableau6[Date],0),MATCH(Tableau3[[#This Row],[Nom Prénom]],Tableau6[[#Headers],[Infirmière]:[Personne 19]],0)))=TRUE,"Form","")</f>
        <v/>
      </c>
      <c r="MH27" s="140" t="str">
        <f>IF(ISTEXT(INDEX('Abs Formation'!$B$4:$T$369,MATCH(MH$9*1,Tableau6[Date],0),MATCH(Tableau3[[#This Row],[Nom Prénom]],Tableau6[[#Headers],[Infirmière]:[Personne 19]],0)))=TRUE,"Form","")</f>
        <v/>
      </c>
      <c r="MI27" s="140" t="str">
        <f>IF(ISTEXT(INDEX('Abs Formation'!$B$4:$T$369,MATCH(MI$9*1,Tableau6[Date],0),MATCH(Tableau3[[#This Row],[Nom Prénom]],Tableau6[[#Headers],[Infirmière]:[Personne 19]],0)))=TRUE,"Form","")</f>
        <v/>
      </c>
      <c r="MJ27" s="140" t="str">
        <f>IF(ISTEXT(INDEX('Abs Formation'!$B$4:$T$369,MATCH(MJ$9*1,Tableau6[Date],0),MATCH(Tableau3[[#This Row],[Nom Prénom]],Tableau6[[#Headers],[Infirmière]:[Personne 19]],0)))=TRUE,"Form","")</f>
        <v/>
      </c>
      <c r="MK27" s="140" t="str">
        <f>IF(ISTEXT(INDEX('Abs Formation'!$B$4:$T$369,MATCH(MK$9*1,Tableau6[Date],0),MATCH(Tableau3[[#This Row],[Nom Prénom]],Tableau6[[#Headers],[Infirmière]:[Personne 19]],0)))=TRUE,"Form","")</f>
        <v/>
      </c>
      <c r="ML27" s="141" t="str">
        <f>IF(ISTEXT(INDEX('Abs Formation'!$B$4:$T$369,MATCH(ML$9*1,Tableau6[Date],0),MATCH(Tableau3[[#This Row],[Nom Prénom]],Tableau6[[#Headers],[Infirmière]:[Personne 19]],0)))=TRUE,"Form","")</f>
        <v/>
      </c>
      <c r="MM27" s="141" t="str">
        <f>IF(ISTEXT(INDEX('Abs Formation'!$B$4:$T$369,MATCH(MM$9*1,Tableau6[Date],0),MATCH(Tableau3[[#This Row],[Nom Prénom]],Tableau6[[#Headers],[Infirmière]:[Personne 19]],0)))=TRUE,"Form","")</f>
        <v/>
      </c>
      <c r="MN27" s="141" t="str">
        <f>IF(ISTEXT(INDEX('Abs Formation'!$B$4:$T$369,MATCH(MN$9*1,Tableau6[Date],0),MATCH(Tableau3[[#This Row],[Nom Prénom]],Tableau6[[#Headers],[Infirmière]:[Personne 19]],0)))=TRUE,"Form","")</f>
        <v/>
      </c>
      <c r="MO27" s="141" t="str">
        <f>IF(ISTEXT(INDEX('Abs Formation'!$B$4:$T$369,MATCH(MO$9*1,Tableau6[Date],0),MATCH(Tableau3[[#This Row],[Nom Prénom]],Tableau6[[#Headers],[Infirmière]:[Personne 19]],0)))=TRUE,"Form","")</f>
        <v/>
      </c>
      <c r="MP27" s="141" t="str">
        <f>IF(ISTEXT(INDEX('Abs Formation'!$B$4:$T$369,MATCH(MP$9*1,Tableau6[Date],0),MATCH(Tableau3[[#This Row],[Nom Prénom]],Tableau6[[#Headers],[Infirmière]:[Personne 19]],0)))=TRUE,"Form","")</f>
        <v/>
      </c>
      <c r="MQ27" s="141" t="str">
        <f>IF(ISTEXT(INDEX('Abs Formation'!$B$4:$T$369,MATCH(MQ$9*1,Tableau6[Date],0),MATCH(Tableau3[[#This Row],[Nom Prénom]],Tableau6[[#Headers],[Infirmière]:[Personne 19]],0)))=TRUE,"Form","")</f>
        <v/>
      </c>
      <c r="MR27" s="141" t="str">
        <f>IF(ISTEXT(INDEX('Abs Formation'!$B$4:$T$369,MATCH(MR$9*1,Tableau6[Date],0),MATCH(Tableau3[[#This Row],[Nom Prénom]],Tableau6[[#Headers],[Infirmière]:[Personne 19]],0)))=TRUE,"Form","")</f>
        <v/>
      </c>
      <c r="MS27" s="141" t="str">
        <f>IF(ISTEXT(INDEX('Abs Formation'!$B$4:$T$369,MATCH(MS$9*1,Tableau6[Date],0),MATCH(Tableau3[[#This Row],[Nom Prénom]],Tableau6[[#Headers],[Infirmière]:[Personne 19]],0)))=TRUE,"Form","")</f>
        <v/>
      </c>
      <c r="MT27" s="141" t="str">
        <f>IF(ISTEXT(INDEX('Abs Formation'!$B$4:$T$369,MATCH(MT$9*1,Tableau6[Date],0),MATCH(Tableau3[[#This Row],[Nom Prénom]],Tableau6[[#Headers],[Infirmière]:[Personne 19]],0)))=TRUE,"Form","")</f>
        <v/>
      </c>
      <c r="MU27" s="141" t="str">
        <f>IF(ISTEXT(INDEX('Abs Formation'!$B$4:$T$369,MATCH(MU$9*1,Tableau6[Date],0),MATCH(Tableau3[[#This Row],[Nom Prénom]],Tableau6[[#Headers],[Infirmière]:[Personne 19]],0)))=TRUE,"Form","")</f>
        <v/>
      </c>
      <c r="MV27" s="141" t="str">
        <f>IF(ISTEXT(INDEX('Abs Formation'!$B$4:$T$369,MATCH(MV$9*1,Tableau6[Date],0),MATCH(Tableau3[[#This Row],[Nom Prénom]],Tableau6[[#Headers],[Infirmière]:[Personne 19]],0)))=TRUE,"Form","")</f>
        <v/>
      </c>
      <c r="MW27" s="141" t="str">
        <f>IF(ISTEXT(INDEX('Abs Formation'!$B$4:$T$369,MATCH(MW$9*1,Tableau6[Date],0),MATCH(Tableau3[[#This Row],[Nom Prénom]],Tableau6[[#Headers],[Infirmière]:[Personne 19]],0)))=TRUE,"Form","")</f>
        <v/>
      </c>
      <c r="MX27" s="141" t="str">
        <f>IF(ISTEXT(INDEX('Abs Formation'!$B$4:$T$369,MATCH(MX$9*1,Tableau6[Date],0),MATCH(Tableau3[[#This Row],[Nom Prénom]],Tableau6[[#Headers],[Infirmière]:[Personne 19]],0)))=TRUE,"Form","")</f>
        <v/>
      </c>
      <c r="MY27" s="141" t="str">
        <f>IF(ISTEXT(INDEX('Abs Formation'!$B$4:$T$369,MATCH(MY$9*1,Tableau6[Date],0),MATCH(Tableau3[[#This Row],[Nom Prénom]],Tableau6[[#Headers],[Infirmière]:[Personne 19]],0)))=TRUE,"Form","")</f>
        <v/>
      </c>
      <c r="MZ27" s="141" t="str">
        <f>IF(ISTEXT(INDEX('Abs Formation'!$B$4:$T$369,MATCH(MZ$9*1,Tableau6[Date],0),MATCH(Tableau3[[#This Row],[Nom Prénom]],Tableau6[[#Headers],[Infirmière]:[Personne 19]],0)))=TRUE,"Form","")</f>
        <v/>
      </c>
      <c r="NA27" s="141" t="str">
        <f>IF(ISTEXT(INDEX('Abs Formation'!$B$4:$T$369,MATCH(NA$9*1,Tableau6[Date],0),MATCH(Tableau3[[#This Row],[Nom Prénom]],Tableau6[[#Headers],[Infirmière]:[Personne 19]],0)))=TRUE,"Form","")</f>
        <v/>
      </c>
      <c r="NB27" s="141" t="str">
        <f>IF(ISTEXT(INDEX('Abs Formation'!$B$4:$T$369,MATCH(NB$9*1,Tableau6[Date],0),MATCH(Tableau3[[#This Row],[Nom Prénom]],Tableau6[[#Headers],[Infirmière]:[Personne 19]],0)))=TRUE,"Form","")</f>
        <v/>
      </c>
      <c r="NC27" s="141" t="str">
        <f>IF(ISTEXT(INDEX('Abs Formation'!$B$4:$T$369,MATCH(NC$9*1,Tableau6[Date],0),MATCH(Tableau3[[#This Row],[Nom Prénom]],Tableau6[[#Headers],[Infirmière]:[Personne 19]],0)))=TRUE,"Form","")</f>
        <v/>
      </c>
      <c r="ND27" s="141" t="str">
        <f>IF(ISTEXT(INDEX('Abs Formation'!$B$4:$T$369,MATCH(ND$9*1,Tableau6[Date],0),MATCH(Tableau3[[#This Row],[Nom Prénom]],Tableau6[[#Headers],[Infirmière]:[Personne 19]],0)))=TRUE,"Form","")</f>
        <v/>
      </c>
      <c r="NE27" s="141" t="str">
        <f>IF(ISTEXT(INDEX('Abs Formation'!$B$4:$T$369,MATCH(NE$9*1,Tableau6[Date],0),MATCH(Tableau3[[#This Row],[Nom Prénom]],Tableau6[[#Headers],[Infirmière]:[Personne 19]],0)))=TRUE,"Form","")</f>
        <v/>
      </c>
      <c r="NF27" s="141" t="str">
        <f>IF(ISTEXT(INDEX('Abs Formation'!$B$4:$T$369,MATCH(NF$9*1,Tableau6[Date],0),MATCH(Tableau3[[#This Row],[Nom Prénom]],Tableau6[[#Headers],[Infirmière]:[Personne 19]],0)))=TRUE,"Form","")</f>
        <v/>
      </c>
      <c r="NG27" s="141" t="str">
        <f>IF(ISTEXT(INDEX('Abs Formation'!$B$4:$T$369,MATCH(NG$9*1,Tableau6[Date],0),MATCH(Tableau3[[#This Row],[Nom Prénom]],Tableau6[[#Headers],[Infirmière]:[Personne 19]],0)))=TRUE,"Form","")</f>
        <v/>
      </c>
      <c r="NH27" s="141" t="str">
        <f>IF(ISTEXT(INDEX('Abs Formation'!$B$4:$T$369,MATCH(NH$9*1,Tableau6[Date],0),MATCH(Tableau3[[#This Row],[Nom Prénom]],Tableau6[[#Headers],[Infirmière]:[Personne 19]],0)))=TRUE,"Form","")</f>
        <v/>
      </c>
      <c r="NI27" s="141" t="str">
        <f>IF(ISTEXT(INDEX('Abs Formation'!$B$4:$T$369,MATCH(NI$9*1,Tableau6[Date],0),MATCH(Tableau3[[#This Row],[Nom Prénom]],Tableau6[[#Headers],[Infirmière]:[Personne 19]],0)))=TRUE,"Form","")</f>
        <v/>
      </c>
      <c r="NJ27" s="141" t="str">
        <f>IF(ISTEXT(INDEX('Abs Formation'!$B$4:$T$369,MATCH(NJ$9*1,Tableau6[Date],0),MATCH(Tableau3[[#This Row],[Nom Prénom]],Tableau6[[#Headers],[Infirmière]:[Personne 19]],0)))=TRUE,"Form","")</f>
        <v/>
      </c>
      <c r="NK27" s="141" t="str">
        <f>IF(ISTEXT(INDEX('Abs Formation'!$B$4:$T$369,MATCH(NK$9*1,Tableau6[Date],0),MATCH(Tableau3[[#This Row],[Nom Prénom]],Tableau6[[#Headers],[Infirmière]:[Personne 19]],0)))=TRUE,"Form","")</f>
        <v/>
      </c>
      <c r="NL27" s="141" t="str">
        <f>IF(ISTEXT(INDEX('Abs Formation'!$B$4:$T$369,MATCH(NL$9*1,Tableau6[Date],0),MATCH(Tableau3[[#This Row],[Nom Prénom]],Tableau6[[#Headers],[Infirmière]:[Personne 19]],0)))=TRUE,"Form","")</f>
        <v/>
      </c>
      <c r="NM27" s="141" t="str">
        <f>IF(ISTEXT(INDEX('Abs Formation'!$B$4:$T$369,MATCH(NM$9*1,Tableau6[Date],0),MATCH(Tableau3[[#This Row],[Nom Prénom]],Tableau6[[#Headers],[Infirmière]:[Personne 19]],0)))=TRUE,"Form","")</f>
        <v/>
      </c>
      <c r="NN27" s="141" t="str">
        <f>IF(ISTEXT(INDEX('Abs Formation'!$B$4:$T$369,MATCH(NN$9*1,Tableau6[Date],0),MATCH(Tableau3[[#This Row],[Nom Prénom]],Tableau6[[#Headers],[Infirmière]:[Personne 19]],0)))=TRUE,"Form","")</f>
        <v/>
      </c>
      <c r="NO27" s="141" t="str">
        <f>IF(ISTEXT(INDEX('Abs Formation'!$B$4:$T$369,MATCH(NO$9*1,Tableau6[Date],0),MATCH(Tableau3[[#This Row],[Nom Prénom]],Tableau6[[#Headers],[Infirmière]:[Personne 19]],0)))=TRUE,"Form","")</f>
        <v/>
      </c>
      <c r="NP27" s="145" t="str">
        <f>IF(ISTEXT(INDEX('Abs Formation'!$B$4:$T$369,MATCH(NP$9*1,Tableau6[Date],0),MATCH(Tableau3[[#This Row],[Nom Prénom]],Tableau6[[#Headers],[Infirmière]:[Personne 19]],0)))=TRUE,"Form","")</f>
        <v/>
      </c>
    </row>
    <row r="28" spans="1:380" ht="27" customHeight="1" x14ac:dyDescent="0.2">
      <c r="A28" s="77"/>
      <c r="B28" s="77"/>
      <c r="C28" s="77"/>
      <c r="D28" s="77">
        <f t="shared" si="12"/>
        <v>0</v>
      </c>
      <c r="E28" s="77">
        <f t="shared" si="13"/>
        <v>0</v>
      </c>
      <c r="F28" s="77">
        <f t="shared" si="14"/>
        <v>0</v>
      </c>
      <c r="G28" s="77">
        <f t="shared" si="15"/>
        <v>0</v>
      </c>
      <c r="H28" s="77">
        <f t="shared" si="16"/>
        <v>0</v>
      </c>
      <c r="I28" s="77">
        <f t="shared" si="17"/>
        <v>0</v>
      </c>
      <c r="J28" s="77">
        <f t="shared" si="18"/>
        <v>0</v>
      </c>
      <c r="K28" s="77"/>
      <c r="L28" s="77"/>
      <c r="M28" s="77"/>
      <c r="N28" s="148"/>
      <c r="O28" s="78"/>
      <c r="P28" s="131" t="str">
        <f>IF(ISTEXT(INDEX('Abs Formation'!$B$4:$T$369,MATCH(P$9*1,Tableau6[Date],0),MATCH(Tableau3[[#This Row],[Nom Prénom]],Tableau6[[#Headers],[Infirmière]:[Personne 19]],0)))=TRUE,"Form","")</f>
        <v/>
      </c>
      <c r="Q28" s="131" t="str">
        <f>IF(ISTEXT(INDEX('Abs Formation'!$B$4:$T$369,MATCH(Q$9*1,Tableau6[Date],0),MATCH(Tableau3[[#This Row],[Nom Prénom]],Tableau6[[#Headers],[Infirmière]:[Personne 19]],0)))=TRUE,"Form","")</f>
        <v/>
      </c>
      <c r="R28" s="131" t="str">
        <f>IF(ISTEXT(INDEX('Abs Formation'!$B$4:$T$369,MATCH(R$9*1,Tableau6[Date],0),MATCH(Tableau3[[#This Row],[Nom Prénom]],Tableau6[[#Headers],[Infirmière]:[Personne 19]],0)))=TRUE,"Form","")</f>
        <v/>
      </c>
      <c r="S28" s="131" t="str">
        <f>IF(ISTEXT(INDEX('Abs Formation'!$B$4:$T$369,MATCH(S$9*1,Tableau6[Date],0),MATCH(Tableau3[[#This Row],[Nom Prénom]],Tableau6[[#Headers],[Infirmière]:[Personne 19]],0)))=TRUE,"Form","")</f>
        <v/>
      </c>
      <c r="T28" s="131" t="str">
        <f>IF(ISTEXT(INDEX('Abs Formation'!$B$4:$T$369,MATCH(T$9*1,Tableau6[Date],0),MATCH(Tableau3[[#This Row],[Nom Prénom]],Tableau6[[#Headers],[Infirmière]:[Personne 19]],0)))=TRUE,"Form","")</f>
        <v/>
      </c>
      <c r="U28" s="131" t="str">
        <f>IF(ISTEXT(INDEX('Abs Formation'!$B$4:$T$369,MATCH(U$9*1,Tableau6[Date],0),MATCH(Tableau3[[#This Row],[Nom Prénom]],Tableau6[[#Headers],[Infirmière]:[Personne 19]],0)))=TRUE,"Form","")</f>
        <v/>
      </c>
      <c r="V28" s="131" t="str">
        <f>IF(ISTEXT(INDEX('Abs Formation'!$B$4:$T$369,MATCH(V$9*1,Tableau6[Date],0),MATCH(Tableau3[[#This Row],[Nom Prénom]],Tableau6[[#Headers],[Infirmière]:[Personne 19]],0)))=TRUE,"Form","")</f>
        <v/>
      </c>
      <c r="W28" s="131" t="str">
        <f>IF(ISTEXT(INDEX('Abs Formation'!$B$4:$T$369,MATCH(W$9*1,Tableau6[Date],0),MATCH(Tableau3[[#This Row],[Nom Prénom]],Tableau6[[#Headers],[Infirmière]:[Personne 19]],0)))=TRUE,"Form","")</f>
        <v/>
      </c>
      <c r="X28" s="131" t="str">
        <f>IF(ISTEXT(INDEX('Abs Formation'!$B$4:$T$369,MATCH(X$9*1,Tableau6[Date],0),MATCH(Tableau3[[#This Row],[Nom Prénom]],Tableau6[[#Headers],[Infirmière]:[Personne 19]],0)))=TRUE,"Form","")</f>
        <v/>
      </c>
      <c r="Y28" s="131" t="str">
        <f>IF(ISTEXT(INDEX('Abs Formation'!$B$4:$T$369,MATCH(Y$9*1,Tableau6[Date],0),MATCH(Tableau3[[#This Row],[Nom Prénom]],Tableau6[[#Headers],[Infirmière]:[Personne 19]],0)))=TRUE,"Form","")</f>
        <v/>
      </c>
      <c r="Z28" s="131" t="str">
        <f>IF(ISTEXT(INDEX('Abs Formation'!$B$4:$T$369,MATCH(Z$9*1,Tableau6[Date],0),MATCH(Tableau3[[#This Row],[Nom Prénom]],Tableau6[[#Headers],[Infirmière]:[Personne 19]],0)))=TRUE,"Form","")</f>
        <v/>
      </c>
      <c r="AA28" s="131" t="str">
        <f>IF(ISTEXT(INDEX('Abs Formation'!$B$4:$T$369,MATCH(AA$9*1,Tableau6[Date],0),MATCH(Tableau3[[#This Row],[Nom Prénom]],Tableau6[[#Headers],[Infirmière]:[Personne 19]],0)))=TRUE,"Form","")</f>
        <v/>
      </c>
      <c r="AB28" s="131" t="str">
        <f>IF(ISTEXT(INDEX('Abs Formation'!$B$4:$T$369,MATCH(AB$9*1,Tableau6[Date],0),MATCH(Tableau3[[#This Row],[Nom Prénom]],Tableau6[[#Headers],[Infirmière]:[Personne 19]],0)))=TRUE,"Form","")</f>
        <v/>
      </c>
      <c r="AC28" s="131" t="str">
        <f>IF(ISTEXT(INDEX('Abs Formation'!$B$4:$T$369,MATCH(AC$9*1,Tableau6[Date],0),MATCH(Tableau3[[#This Row],[Nom Prénom]],Tableau6[[#Headers],[Infirmière]:[Personne 19]],0)))=TRUE,"Form","")</f>
        <v/>
      </c>
      <c r="AD28" s="131" t="str">
        <f>IF(ISTEXT(INDEX('Abs Formation'!$B$4:$T$369,MATCH(AD$9*1,Tableau6[Date],0),MATCH(Tableau3[[#This Row],[Nom Prénom]],Tableau6[[#Headers],[Infirmière]:[Personne 19]],0)))=TRUE,"Form","")</f>
        <v/>
      </c>
      <c r="AE28" s="131" t="str">
        <f>IF(ISTEXT(INDEX('Abs Formation'!$B$4:$T$369,MATCH(AE$9*1,Tableau6[Date],0),MATCH(Tableau3[[#This Row],[Nom Prénom]],Tableau6[[#Headers],[Infirmière]:[Personne 19]],0)))=TRUE,"Form","")</f>
        <v/>
      </c>
      <c r="AF28" s="131" t="str">
        <f>IF(ISTEXT(INDEX('Abs Formation'!$B$4:$T$369,MATCH(AF$9*1,Tableau6[Date],0),MATCH(Tableau3[[#This Row],[Nom Prénom]],Tableau6[[#Headers],[Infirmière]:[Personne 19]],0)))=TRUE,"Form","")</f>
        <v/>
      </c>
      <c r="AG28" s="131" t="str">
        <f>IF(ISTEXT(INDEX('Abs Formation'!$B$4:$T$369,MATCH(AG$9*1,Tableau6[Date],0),MATCH(Tableau3[[#This Row],[Nom Prénom]],Tableau6[[#Headers],[Infirmière]:[Personne 19]],0)))=TRUE,"Form","")</f>
        <v/>
      </c>
      <c r="AH28" s="131" t="str">
        <f>IF(ISTEXT(INDEX('Abs Formation'!$B$4:$T$369,MATCH(AH$9*1,Tableau6[Date],0),MATCH(Tableau3[[#This Row],[Nom Prénom]],Tableau6[[#Headers],[Infirmière]:[Personne 19]],0)))=TRUE,"Form","")</f>
        <v/>
      </c>
      <c r="AI28" s="131" t="str">
        <f>IF(ISTEXT(INDEX('Abs Formation'!$B$4:$T$369,MATCH(AI$9*1,Tableau6[Date],0),MATCH(Tableau3[[#This Row],[Nom Prénom]],Tableau6[[#Headers],[Infirmière]:[Personne 19]],0)))=TRUE,"Form","")</f>
        <v/>
      </c>
      <c r="AJ28" s="131" t="str">
        <f>IF(ISTEXT(INDEX('Abs Formation'!$B$4:$T$369,MATCH(AJ$9*1,Tableau6[Date],0),MATCH(Tableau3[[#This Row],[Nom Prénom]],Tableau6[[#Headers],[Infirmière]:[Personne 19]],0)))=TRUE,"Form","")</f>
        <v/>
      </c>
      <c r="AK28" s="131" t="str">
        <f>IF(ISTEXT(INDEX('Abs Formation'!$B$4:$T$369,MATCH(AK$9*1,Tableau6[Date],0),MATCH(Tableau3[[#This Row],[Nom Prénom]],Tableau6[[#Headers],[Infirmière]:[Personne 19]],0)))=TRUE,"Form","")</f>
        <v/>
      </c>
      <c r="AL28" s="131" t="str">
        <f>IF(ISTEXT(INDEX('Abs Formation'!$B$4:$T$369,MATCH(AL$9*1,Tableau6[Date],0),MATCH(Tableau3[[#This Row],[Nom Prénom]],Tableau6[[#Headers],[Infirmière]:[Personne 19]],0)))=TRUE,"Form","")</f>
        <v/>
      </c>
      <c r="AM28" s="131" t="str">
        <f>IF(ISTEXT(INDEX('Abs Formation'!$B$4:$T$369,MATCH(AM$9*1,Tableau6[Date],0),MATCH(Tableau3[[#This Row],[Nom Prénom]],Tableau6[[#Headers],[Infirmière]:[Personne 19]],0)))=TRUE,"Form","")</f>
        <v/>
      </c>
      <c r="AN28" s="131" t="str">
        <f>IF(ISTEXT(INDEX('Abs Formation'!$B$4:$T$369,MATCH(AN$9*1,Tableau6[Date],0),MATCH(Tableau3[[#This Row],[Nom Prénom]],Tableau6[[#Headers],[Infirmière]:[Personne 19]],0)))=TRUE,"Form","")</f>
        <v/>
      </c>
      <c r="AO28" s="131" t="str">
        <f>IF(ISTEXT(INDEX('Abs Formation'!$B$4:$T$369,MATCH(AO$9*1,Tableau6[Date],0),MATCH(Tableau3[[#This Row],[Nom Prénom]],Tableau6[[#Headers],[Infirmière]:[Personne 19]],0)))=TRUE,"Form","")</f>
        <v/>
      </c>
      <c r="AP28" s="131" t="str">
        <f>IF(ISTEXT(INDEX('Abs Formation'!$B$4:$T$369,MATCH(AP$9*1,Tableau6[Date],0),MATCH(Tableau3[[#This Row],[Nom Prénom]],Tableau6[[#Headers],[Infirmière]:[Personne 19]],0)))=TRUE,"Form","")</f>
        <v/>
      </c>
      <c r="AQ28" s="131" t="str">
        <f>IF(ISTEXT(INDEX('Abs Formation'!$B$4:$T$369,MATCH(AQ$9*1,Tableau6[Date],0),MATCH(Tableau3[[#This Row],[Nom Prénom]],Tableau6[[#Headers],[Infirmière]:[Personne 19]],0)))=TRUE,"Form","")</f>
        <v/>
      </c>
      <c r="AR28" s="131" t="str">
        <f>IF(ISTEXT(INDEX('Abs Formation'!$B$4:$T$369,MATCH(AR$9*1,Tableau6[Date],0),MATCH(Tableau3[[#This Row],[Nom Prénom]],Tableau6[[#Headers],[Infirmière]:[Personne 19]],0)))=TRUE,"Form","")</f>
        <v/>
      </c>
      <c r="AS28" s="131" t="str">
        <f>IF(ISTEXT(INDEX('Abs Formation'!$B$4:$T$369,MATCH(AS$9*1,Tableau6[Date],0),MATCH(Tableau3[[#This Row],[Nom Prénom]],Tableau6[[#Headers],[Infirmière]:[Personne 19]],0)))=TRUE,"Form","")</f>
        <v/>
      </c>
      <c r="AT28" s="131" t="str">
        <f>IF(ISTEXT(INDEX('Abs Formation'!$B$4:$T$369,MATCH(AT$9*1,Tableau6[Date],0),MATCH(Tableau3[[#This Row],[Nom Prénom]],Tableau6[[#Headers],[Infirmière]:[Personne 19]],0)))=TRUE,"Form","")</f>
        <v/>
      </c>
      <c r="AU28" s="132" t="str">
        <f>IF(ISTEXT(INDEX('Abs Formation'!$B$4:$T$369,MATCH(AU$9*1,Tableau6[Date],0),MATCH(Tableau3[[#This Row],[Nom Prénom]],Tableau6[[#Headers],[Infirmière]:[Personne 19]],0)))=TRUE,"Form","")</f>
        <v/>
      </c>
      <c r="AV28" s="132" t="str">
        <f>IF(ISTEXT(INDEX('Abs Formation'!$B$4:$T$369,MATCH(AV$9*1,Tableau6[Date],0),MATCH(Tableau3[[#This Row],[Nom Prénom]],Tableau6[[#Headers],[Infirmière]:[Personne 19]],0)))=TRUE,"Form","")</f>
        <v/>
      </c>
      <c r="AW28" s="132" t="str">
        <f>IF(ISTEXT(INDEX('Abs Formation'!$B$4:$T$369,MATCH(AW$9*1,Tableau6[Date],0),MATCH(Tableau3[[#This Row],[Nom Prénom]],Tableau6[[#Headers],[Infirmière]:[Personne 19]],0)))=TRUE,"Form","")</f>
        <v/>
      </c>
      <c r="AX28" s="132" t="str">
        <f>IF(ISTEXT(INDEX('Abs Formation'!$B$4:$T$369,MATCH(AX$9*1,Tableau6[Date],0),MATCH(Tableau3[[#This Row],[Nom Prénom]],Tableau6[[#Headers],[Infirmière]:[Personne 19]],0)))=TRUE,"Form","")</f>
        <v/>
      </c>
      <c r="AY28" s="132" t="str">
        <f>IF(ISTEXT(INDEX('Abs Formation'!$B$4:$T$369,MATCH(AY$9*1,Tableau6[Date],0),MATCH(Tableau3[[#This Row],[Nom Prénom]],Tableau6[[#Headers],[Infirmière]:[Personne 19]],0)))=TRUE,"Form","")</f>
        <v/>
      </c>
      <c r="AZ28" s="132" t="str">
        <f>IF(ISTEXT(INDEX('Abs Formation'!$B$4:$T$369,MATCH(AZ$9*1,Tableau6[Date],0),MATCH(Tableau3[[#This Row],[Nom Prénom]],Tableau6[[#Headers],[Infirmière]:[Personne 19]],0)))=TRUE,"Form","")</f>
        <v/>
      </c>
      <c r="BA28" s="132" t="str">
        <f>IF(ISTEXT(INDEX('Abs Formation'!$B$4:$T$369,MATCH(BA$9*1,Tableau6[Date],0),MATCH(Tableau3[[#This Row],[Nom Prénom]],Tableau6[[#Headers],[Infirmière]:[Personne 19]],0)))=TRUE,"Form","")</f>
        <v/>
      </c>
      <c r="BB28" s="132" t="str">
        <f>IF(ISTEXT(INDEX('Abs Formation'!$B$4:$T$369,MATCH(BB$9*1,Tableau6[Date],0),MATCH(Tableau3[[#This Row],[Nom Prénom]],Tableau6[[#Headers],[Infirmière]:[Personne 19]],0)))=TRUE,"Form","")</f>
        <v/>
      </c>
      <c r="BC28" s="132" t="str">
        <f>IF(ISTEXT(INDEX('Abs Formation'!$B$4:$T$369,MATCH(BC$9*1,Tableau6[Date],0),MATCH(Tableau3[[#This Row],[Nom Prénom]],Tableau6[[#Headers],[Infirmière]:[Personne 19]],0)))=TRUE,"Form","")</f>
        <v/>
      </c>
      <c r="BD28" s="132" t="str">
        <f>IF(ISTEXT(INDEX('Abs Formation'!$B$4:$T$369,MATCH(BD$9*1,Tableau6[Date],0),MATCH(Tableau3[[#This Row],[Nom Prénom]],Tableau6[[#Headers],[Infirmière]:[Personne 19]],0)))=TRUE,"Form","")</f>
        <v/>
      </c>
      <c r="BE28" s="132" t="str">
        <f>IF(ISTEXT(INDEX('Abs Formation'!$B$4:$T$369,MATCH(BE$9*1,Tableau6[Date],0),MATCH(Tableau3[[#This Row],[Nom Prénom]],Tableau6[[#Headers],[Infirmière]:[Personne 19]],0)))=TRUE,"Form","")</f>
        <v/>
      </c>
      <c r="BF28" s="132" t="str">
        <f>IF(ISTEXT(INDEX('Abs Formation'!$B$4:$T$369,MATCH(BF$9*1,Tableau6[Date],0),MATCH(Tableau3[[#This Row],[Nom Prénom]],Tableau6[[#Headers],[Infirmière]:[Personne 19]],0)))=TRUE,"Form","")</f>
        <v/>
      </c>
      <c r="BG28" s="132" t="str">
        <f>IF(ISTEXT(INDEX('Abs Formation'!$B$4:$T$369,MATCH(BG$9*1,Tableau6[Date],0),MATCH(Tableau3[[#This Row],[Nom Prénom]],Tableau6[[#Headers],[Infirmière]:[Personne 19]],0)))=TRUE,"Form","")</f>
        <v/>
      </c>
      <c r="BH28" s="132" t="str">
        <f>IF(ISTEXT(INDEX('Abs Formation'!$B$4:$T$369,MATCH(BH$9*1,Tableau6[Date],0),MATCH(Tableau3[[#This Row],[Nom Prénom]],Tableau6[[#Headers],[Infirmière]:[Personne 19]],0)))=TRUE,"Form","")</f>
        <v/>
      </c>
      <c r="BI28" s="132" t="str">
        <f>IF(ISTEXT(INDEX('Abs Formation'!$B$4:$T$369,MATCH(BI$9*1,Tableau6[Date],0),MATCH(Tableau3[[#This Row],[Nom Prénom]],Tableau6[[#Headers],[Infirmière]:[Personne 19]],0)))=TRUE,"Form","")</f>
        <v/>
      </c>
      <c r="BJ28" s="132" t="str">
        <f>IF(ISTEXT(INDEX('Abs Formation'!$B$4:$T$369,MATCH(BJ$9*1,Tableau6[Date],0),MATCH(Tableau3[[#This Row],[Nom Prénom]],Tableau6[[#Headers],[Infirmière]:[Personne 19]],0)))=TRUE,"Form","")</f>
        <v/>
      </c>
      <c r="BK28" s="132" t="str">
        <f>IF(ISTEXT(INDEX('Abs Formation'!$B$4:$T$369,MATCH(BK$9*1,Tableau6[Date],0),MATCH(Tableau3[[#This Row],[Nom Prénom]],Tableau6[[#Headers],[Infirmière]:[Personne 19]],0)))=TRUE,"Form","")</f>
        <v/>
      </c>
      <c r="BL28" s="132" t="str">
        <f>IF(ISTEXT(INDEX('Abs Formation'!$B$4:$T$369,MATCH(BL$9*1,Tableau6[Date],0),MATCH(Tableau3[[#This Row],[Nom Prénom]],Tableau6[[#Headers],[Infirmière]:[Personne 19]],0)))=TRUE,"Form","")</f>
        <v/>
      </c>
      <c r="BM28" s="132" t="str">
        <f>IF(ISTEXT(INDEX('Abs Formation'!$B$4:$T$369,MATCH(BM$9*1,Tableau6[Date],0),MATCH(Tableau3[[#This Row],[Nom Prénom]],Tableau6[[#Headers],[Infirmière]:[Personne 19]],0)))=TRUE,"Form","")</f>
        <v/>
      </c>
      <c r="BN28" s="132" t="str">
        <f>IF(ISTEXT(INDEX('Abs Formation'!$B$4:$T$369,MATCH(BN$9*1,Tableau6[Date],0),MATCH(Tableau3[[#This Row],[Nom Prénom]],Tableau6[[#Headers],[Infirmière]:[Personne 19]],0)))=TRUE,"Form","")</f>
        <v/>
      </c>
      <c r="BO28" s="132" t="str">
        <f>IF(ISTEXT(INDEX('Abs Formation'!$B$4:$T$369,MATCH(BO$9*1,Tableau6[Date],0),MATCH(Tableau3[[#This Row],[Nom Prénom]],Tableau6[[#Headers],[Infirmière]:[Personne 19]],0)))=TRUE,"Form","")</f>
        <v/>
      </c>
      <c r="BP28" s="132" t="str">
        <f>IF(ISTEXT(INDEX('Abs Formation'!$B$4:$T$369,MATCH(BP$9*1,Tableau6[Date],0),MATCH(Tableau3[[#This Row],[Nom Prénom]],Tableau6[[#Headers],[Infirmière]:[Personne 19]],0)))=TRUE,"Form","")</f>
        <v/>
      </c>
      <c r="BQ28" s="132" t="str">
        <f>IF(ISTEXT(INDEX('Abs Formation'!$B$4:$T$369,MATCH(BQ$9*1,Tableau6[Date],0),MATCH(Tableau3[[#This Row],[Nom Prénom]],Tableau6[[#Headers],[Infirmière]:[Personne 19]],0)))=TRUE,"Form","")</f>
        <v/>
      </c>
      <c r="BR28" s="132" t="str">
        <f>IF(ISTEXT(INDEX('Abs Formation'!$B$4:$T$369,MATCH(BR$9*1,Tableau6[Date],0),MATCH(Tableau3[[#This Row],[Nom Prénom]],Tableau6[[#Headers],[Infirmière]:[Personne 19]],0)))=TRUE,"Form","")</f>
        <v/>
      </c>
      <c r="BS28" s="132" t="str">
        <f>IF(ISTEXT(INDEX('Abs Formation'!$B$4:$T$369,MATCH(BS$9*1,Tableau6[Date],0),MATCH(Tableau3[[#This Row],[Nom Prénom]],Tableau6[[#Headers],[Infirmière]:[Personne 19]],0)))=TRUE,"Form","")</f>
        <v/>
      </c>
      <c r="BT28" s="132" t="str">
        <f>IF(ISTEXT(INDEX('Abs Formation'!$B$4:$T$369,MATCH(BT$9*1,Tableau6[Date],0),MATCH(Tableau3[[#This Row],[Nom Prénom]],Tableau6[[#Headers],[Infirmière]:[Personne 19]],0)))=TRUE,"Form","")</f>
        <v/>
      </c>
      <c r="BU28" s="132" t="str">
        <f>IF(ISTEXT(INDEX('Abs Formation'!$B$4:$T$369,MATCH(BU$9*1,Tableau6[Date],0),MATCH(Tableau3[[#This Row],[Nom Prénom]],Tableau6[[#Headers],[Infirmière]:[Personne 19]],0)))=TRUE,"Form","")</f>
        <v/>
      </c>
      <c r="BV28" s="132" t="str">
        <f>IF(ISTEXT(INDEX('Abs Formation'!$B$4:$T$369,MATCH(BV$9*1,Tableau6[Date],0),MATCH(Tableau3[[#This Row],[Nom Prénom]],Tableau6[[#Headers],[Infirmière]:[Personne 19]],0)))=TRUE,"Form","")</f>
        <v/>
      </c>
      <c r="BW28" s="133" t="str">
        <f>IF(ISTEXT(INDEX('Abs Formation'!$B$4:$T$369,MATCH(BW$9*1,Tableau6[Date],0),MATCH(Tableau3[[#This Row],[Nom Prénom]],Tableau6[[#Headers],[Infirmière]:[Personne 19]],0)))=TRUE,"Form","")</f>
        <v/>
      </c>
      <c r="BX28" s="133" t="str">
        <f>IF(ISTEXT(INDEX('Abs Formation'!$B$4:$T$369,MATCH(BX$9*1,Tableau6[Date],0),MATCH(Tableau3[[#This Row],[Nom Prénom]],Tableau6[[#Headers],[Infirmière]:[Personne 19]],0)))=TRUE,"Form","")</f>
        <v/>
      </c>
      <c r="BY28" s="133" t="str">
        <f>IF(ISTEXT(INDEX('Abs Formation'!$B$4:$T$369,MATCH(BY$9*1,Tableau6[Date],0),MATCH(Tableau3[[#This Row],[Nom Prénom]],Tableau6[[#Headers],[Infirmière]:[Personne 19]],0)))=TRUE,"Form","")</f>
        <v/>
      </c>
      <c r="BZ28" s="133" t="str">
        <f>IF(ISTEXT(INDEX('Abs Formation'!$B$4:$T$369,MATCH(BZ$9*1,Tableau6[Date],0),MATCH(Tableau3[[#This Row],[Nom Prénom]],Tableau6[[#Headers],[Infirmière]:[Personne 19]],0)))=TRUE,"Form","")</f>
        <v/>
      </c>
      <c r="CA28" s="133" t="str">
        <f>IF(ISTEXT(INDEX('Abs Formation'!$B$4:$T$369,MATCH(CA$9*1,Tableau6[Date],0),MATCH(Tableau3[[#This Row],[Nom Prénom]],Tableau6[[#Headers],[Infirmière]:[Personne 19]],0)))=TRUE,"Form","")</f>
        <v/>
      </c>
      <c r="CB28" s="133" t="str">
        <f>IF(ISTEXT(INDEX('Abs Formation'!$B$4:$T$369,MATCH(CB$9*1,Tableau6[Date],0),MATCH(Tableau3[[#This Row],[Nom Prénom]],Tableau6[[#Headers],[Infirmière]:[Personne 19]],0)))=TRUE,"Form","")</f>
        <v/>
      </c>
      <c r="CC28" s="133" t="str">
        <f>IF(ISTEXT(INDEX('Abs Formation'!$B$4:$T$369,MATCH(CC$9*1,Tableau6[Date],0),MATCH(Tableau3[[#This Row],[Nom Prénom]],Tableau6[[#Headers],[Infirmière]:[Personne 19]],0)))=TRUE,"Form","")</f>
        <v/>
      </c>
      <c r="CD28" s="133" t="str">
        <f>IF(ISTEXT(INDEX('Abs Formation'!$B$4:$T$369,MATCH(CD$9*1,Tableau6[Date],0),MATCH(Tableau3[[#This Row],[Nom Prénom]],Tableau6[[#Headers],[Infirmière]:[Personne 19]],0)))=TRUE,"Form","")</f>
        <v/>
      </c>
      <c r="CE28" s="133" t="str">
        <f>IF(ISTEXT(INDEX('Abs Formation'!$B$4:$T$369,MATCH(CE$9*1,Tableau6[Date],0),MATCH(Tableau3[[#This Row],[Nom Prénom]],Tableau6[[#Headers],[Infirmière]:[Personne 19]],0)))=TRUE,"Form","")</f>
        <v/>
      </c>
      <c r="CF28" s="133" t="str">
        <f>IF(ISTEXT(INDEX('Abs Formation'!$B$4:$T$369,MATCH(CF$9*1,Tableau6[Date],0),MATCH(Tableau3[[#This Row],[Nom Prénom]],Tableau6[[#Headers],[Infirmière]:[Personne 19]],0)))=TRUE,"Form","")</f>
        <v/>
      </c>
      <c r="CG28" s="133" t="str">
        <f>IF(ISTEXT(INDEX('Abs Formation'!$B$4:$T$369,MATCH(CG$9*1,Tableau6[Date],0),MATCH(Tableau3[[#This Row],[Nom Prénom]],Tableau6[[#Headers],[Infirmière]:[Personne 19]],0)))=TRUE,"Form","")</f>
        <v/>
      </c>
      <c r="CH28" s="133" t="str">
        <f>IF(ISTEXT(INDEX('Abs Formation'!$B$4:$T$369,MATCH(CH$9*1,Tableau6[Date],0),MATCH(Tableau3[[#This Row],[Nom Prénom]],Tableau6[[#Headers],[Infirmière]:[Personne 19]],0)))=TRUE,"Form","")</f>
        <v/>
      </c>
      <c r="CI28" s="133" t="str">
        <f>IF(ISTEXT(INDEX('Abs Formation'!$B$4:$T$369,MATCH(CI$9*1,Tableau6[Date],0),MATCH(Tableau3[[#This Row],[Nom Prénom]],Tableau6[[#Headers],[Infirmière]:[Personne 19]],0)))=TRUE,"Form","")</f>
        <v/>
      </c>
      <c r="CJ28" s="133" t="str">
        <f>IF(ISTEXT(INDEX('Abs Formation'!$B$4:$T$369,MATCH(CJ$9*1,Tableau6[Date],0),MATCH(Tableau3[[#This Row],[Nom Prénom]],Tableau6[[#Headers],[Infirmière]:[Personne 19]],0)))=TRUE,"Form","")</f>
        <v/>
      </c>
      <c r="CK28" s="133" t="str">
        <f>IF(ISTEXT(INDEX('Abs Formation'!$B$4:$T$369,MATCH(CK$9*1,Tableau6[Date],0),MATCH(Tableau3[[#This Row],[Nom Prénom]],Tableau6[[#Headers],[Infirmière]:[Personne 19]],0)))=TRUE,"Form","")</f>
        <v/>
      </c>
      <c r="CL28" s="133" t="str">
        <f>IF(ISTEXT(INDEX('Abs Formation'!$B$4:$T$369,MATCH(CL$9*1,Tableau6[Date],0),MATCH(Tableau3[[#This Row],[Nom Prénom]],Tableau6[[#Headers],[Infirmière]:[Personne 19]],0)))=TRUE,"Form","")</f>
        <v/>
      </c>
      <c r="CM28" s="133" t="str">
        <f>IF(ISTEXT(INDEX('Abs Formation'!$B$4:$T$369,MATCH(CM$9*1,Tableau6[Date],0),MATCH(Tableau3[[#This Row],[Nom Prénom]],Tableau6[[#Headers],[Infirmière]:[Personne 19]],0)))=TRUE,"Form","")</f>
        <v/>
      </c>
      <c r="CN28" s="133" t="str">
        <f>IF(ISTEXT(INDEX('Abs Formation'!$B$4:$T$369,MATCH(CN$9*1,Tableau6[Date],0),MATCH(Tableau3[[#This Row],[Nom Prénom]],Tableau6[[#Headers],[Infirmière]:[Personne 19]],0)))=TRUE,"Form","")</f>
        <v/>
      </c>
      <c r="CO28" s="133" t="str">
        <f>IF(ISTEXT(INDEX('Abs Formation'!$B$4:$T$369,MATCH(CO$9*1,Tableau6[Date],0),MATCH(Tableau3[[#This Row],[Nom Prénom]],Tableau6[[#Headers],[Infirmière]:[Personne 19]],0)))=TRUE,"Form","")</f>
        <v/>
      </c>
      <c r="CP28" s="133" t="str">
        <f>IF(ISTEXT(INDEX('Abs Formation'!$B$4:$T$369,MATCH(CP$9*1,Tableau6[Date],0),MATCH(Tableau3[[#This Row],[Nom Prénom]],Tableau6[[#Headers],[Infirmière]:[Personne 19]],0)))=TRUE,"Form","")</f>
        <v/>
      </c>
      <c r="CQ28" s="133" t="str">
        <f>IF(ISTEXT(INDEX('Abs Formation'!$B$4:$T$369,MATCH(CQ$9*1,Tableau6[Date],0),MATCH(Tableau3[[#This Row],[Nom Prénom]],Tableau6[[#Headers],[Infirmière]:[Personne 19]],0)))=TRUE,"Form","")</f>
        <v/>
      </c>
      <c r="CR28" s="133" t="str">
        <f>IF(ISTEXT(INDEX('Abs Formation'!$B$4:$T$369,MATCH(CR$9*1,Tableau6[Date],0),MATCH(Tableau3[[#This Row],[Nom Prénom]],Tableau6[[#Headers],[Infirmière]:[Personne 19]],0)))=TRUE,"Form","")</f>
        <v/>
      </c>
      <c r="CS28" s="133" t="str">
        <f>IF(ISTEXT(INDEX('Abs Formation'!$B$4:$T$369,MATCH(CS$9*1,Tableau6[Date],0),MATCH(Tableau3[[#This Row],[Nom Prénom]],Tableau6[[#Headers],[Infirmière]:[Personne 19]],0)))=TRUE,"Form","")</f>
        <v/>
      </c>
      <c r="CT28" s="133" t="str">
        <f>IF(ISTEXT(INDEX('Abs Formation'!$B$4:$T$369,MATCH(CT$9*1,Tableau6[Date],0),MATCH(Tableau3[[#This Row],[Nom Prénom]],Tableau6[[#Headers],[Infirmière]:[Personne 19]],0)))=TRUE,"Form","")</f>
        <v/>
      </c>
      <c r="CU28" s="133" t="str">
        <f>IF(ISTEXT(INDEX('Abs Formation'!$B$4:$T$369,MATCH(CU$9*1,Tableau6[Date],0),MATCH(Tableau3[[#This Row],[Nom Prénom]],Tableau6[[#Headers],[Infirmière]:[Personne 19]],0)))=TRUE,"Form","")</f>
        <v/>
      </c>
      <c r="CV28" s="133" t="str">
        <f>IF(ISTEXT(INDEX('Abs Formation'!$B$4:$T$369,MATCH(CV$9*1,Tableau6[Date],0),MATCH(Tableau3[[#This Row],[Nom Prénom]],Tableau6[[#Headers],[Infirmière]:[Personne 19]],0)))=TRUE,"Form","")</f>
        <v/>
      </c>
      <c r="CW28" s="133" t="str">
        <f>IF(ISTEXT(INDEX('Abs Formation'!$B$4:$T$369,MATCH(CW$9*1,Tableau6[Date],0),MATCH(Tableau3[[#This Row],[Nom Prénom]],Tableau6[[#Headers],[Infirmière]:[Personne 19]],0)))=TRUE,"Form","")</f>
        <v/>
      </c>
      <c r="CX28" s="133" t="str">
        <f>IF(ISTEXT(INDEX('Abs Formation'!$B$4:$T$369,MATCH(CX$9*1,Tableau6[Date],0),MATCH(Tableau3[[#This Row],[Nom Prénom]],Tableau6[[#Headers],[Infirmière]:[Personne 19]],0)))=TRUE,"Form","")</f>
        <v/>
      </c>
      <c r="CY28" s="133" t="str">
        <f>IF(ISTEXT(INDEX('Abs Formation'!$B$4:$T$369,MATCH(CY$9*1,Tableau6[Date],0),MATCH(Tableau3[[#This Row],[Nom Prénom]],Tableau6[[#Headers],[Infirmière]:[Personne 19]],0)))=TRUE,"Form","")</f>
        <v/>
      </c>
      <c r="CZ28" s="133" t="str">
        <f>IF(ISTEXT(INDEX('Abs Formation'!$B$4:$T$369,MATCH(CZ$9*1,Tableau6[Date],0),MATCH(Tableau3[[#This Row],[Nom Prénom]],Tableau6[[#Headers],[Infirmière]:[Personne 19]],0)))=TRUE,"Form","")</f>
        <v/>
      </c>
      <c r="DA28" s="133" t="str">
        <f>IF(ISTEXT(INDEX('Abs Formation'!$B$4:$T$369,MATCH(DA$9*1,Tableau6[Date],0),MATCH(Tableau3[[#This Row],[Nom Prénom]],Tableau6[[#Headers],[Infirmière]:[Personne 19]],0)))=TRUE,"Form","")</f>
        <v/>
      </c>
      <c r="DB28" s="134" t="str">
        <f>IF(ISTEXT(INDEX('Abs Formation'!$B$4:$T$369,MATCH(DB$9*1,Tableau6[Date],0),MATCH(Tableau3[[#This Row],[Nom Prénom]],Tableau6[[#Headers],[Infirmière]:[Personne 19]],0)))=TRUE,"Form","")</f>
        <v/>
      </c>
      <c r="DC28" s="134" t="str">
        <f>IF(ISTEXT(INDEX('Abs Formation'!$B$4:$T$369,MATCH(DC$9*1,Tableau6[Date],0),MATCH(Tableau3[[#This Row],[Nom Prénom]],Tableau6[[#Headers],[Infirmière]:[Personne 19]],0)))=TRUE,"Form","")</f>
        <v/>
      </c>
      <c r="DD28" s="134" t="str">
        <f>IF(ISTEXT(INDEX('Abs Formation'!$B$4:$T$369,MATCH(DD$9*1,Tableau6[Date],0),MATCH(Tableau3[[#This Row],[Nom Prénom]],Tableau6[[#Headers],[Infirmière]:[Personne 19]],0)))=TRUE,"Form","")</f>
        <v/>
      </c>
      <c r="DE28" s="134" t="str">
        <f>IF(ISTEXT(INDEX('Abs Formation'!$B$4:$T$369,MATCH(DE$9*1,Tableau6[Date],0),MATCH(Tableau3[[#This Row],[Nom Prénom]],Tableau6[[#Headers],[Infirmière]:[Personne 19]],0)))=TRUE,"Form","")</f>
        <v/>
      </c>
      <c r="DF28" s="134" t="str">
        <f>IF(ISTEXT(INDEX('Abs Formation'!$B$4:$T$369,MATCH(DF$9*1,Tableau6[Date],0),MATCH(Tableau3[[#This Row],[Nom Prénom]],Tableau6[[#Headers],[Infirmière]:[Personne 19]],0)))=TRUE,"Form","")</f>
        <v/>
      </c>
      <c r="DG28" s="134" t="str">
        <f>IF(ISTEXT(INDEX('Abs Formation'!$B$4:$T$369,MATCH(DG$9*1,Tableau6[Date],0),MATCH(Tableau3[[#This Row],[Nom Prénom]],Tableau6[[#Headers],[Infirmière]:[Personne 19]],0)))=TRUE,"Form","")</f>
        <v/>
      </c>
      <c r="DH28" s="134" t="str">
        <f>IF(ISTEXT(INDEX('Abs Formation'!$B$4:$T$369,MATCH(DH$9*1,Tableau6[Date],0),MATCH(Tableau3[[#This Row],[Nom Prénom]],Tableau6[[#Headers],[Infirmière]:[Personne 19]],0)))=TRUE,"Form","")</f>
        <v/>
      </c>
      <c r="DI28" s="134" t="str">
        <f>IF(ISTEXT(INDEX('Abs Formation'!$B$4:$T$369,MATCH(DI$9*1,Tableau6[Date],0),MATCH(Tableau3[[#This Row],[Nom Prénom]],Tableau6[[#Headers],[Infirmière]:[Personne 19]],0)))=TRUE,"Form","")</f>
        <v/>
      </c>
      <c r="DJ28" s="134" t="str">
        <f>IF(ISTEXT(INDEX('Abs Formation'!$B$4:$T$369,MATCH(DJ$9*1,Tableau6[Date],0),MATCH(Tableau3[[#This Row],[Nom Prénom]],Tableau6[[#Headers],[Infirmière]:[Personne 19]],0)))=TRUE,"Form","")</f>
        <v/>
      </c>
      <c r="DK28" s="134" t="str">
        <f>IF(ISTEXT(INDEX('Abs Formation'!$B$4:$T$369,MATCH(DK$9*1,Tableau6[Date],0),MATCH(Tableau3[[#This Row],[Nom Prénom]],Tableau6[[#Headers],[Infirmière]:[Personne 19]],0)))=TRUE,"Form","")</f>
        <v/>
      </c>
      <c r="DL28" s="134" t="str">
        <f>IF(ISTEXT(INDEX('Abs Formation'!$B$4:$T$369,MATCH(DL$9*1,Tableau6[Date],0),MATCH(Tableau3[[#This Row],[Nom Prénom]],Tableau6[[#Headers],[Infirmière]:[Personne 19]],0)))=TRUE,"Form","")</f>
        <v/>
      </c>
      <c r="DM28" s="134" t="str">
        <f>IF(ISTEXT(INDEX('Abs Formation'!$B$4:$T$369,MATCH(DM$9*1,Tableau6[Date],0),MATCH(Tableau3[[#This Row],[Nom Prénom]],Tableau6[[#Headers],[Infirmière]:[Personne 19]],0)))=TRUE,"Form","")</f>
        <v/>
      </c>
      <c r="DN28" s="134" t="str">
        <f>IF(ISTEXT(INDEX('Abs Formation'!$B$4:$T$369,MATCH(DN$9*1,Tableau6[Date],0),MATCH(Tableau3[[#This Row],[Nom Prénom]],Tableau6[[#Headers],[Infirmière]:[Personne 19]],0)))=TRUE,"Form","")</f>
        <v/>
      </c>
      <c r="DO28" s="134" t="str">
        <f>IF(ISTEXT(INDEX('Abs Formation'!$B$4:$T$369,MATCH(DO$9*1,Tableau6[Date],0),MATCH(Tableau3[[#This Row],[Nom Prénom]],Tableau6[[#Headers],[Infirmière]:[Personne 19]],0)))=TRUE,"Form","")</f>
        <v/>
      </c>
      <c r="DP28" s="134" t="str">
        <f>IF(ISTEXT(INDEX('Abs Formation'!$B$4:$T$369,MATCH(DP$9*1,Tableau6[Date],0),MATCH(Tableau3[[#This Row],[Nom Prénom]],Tableau6[[#Headers],[Infirmière]:[Personne 19]],0)))=TRUE,"Form","")</f>
        <v/>
      </c>
      <c r="DQ28" s="134" t="str">
        <f>IF(ISTEXT(INDEX('Abs Formation'!$B$4:$T$369,MATCH(DQ$9*1,Tableau6[Date],0),MATCH(Tableau3[[#This Row],[Nom Prénom]],Tableau6[[#Headers],[Infirmière]:[Personne 19]],0)))=TRUE,"Form","")</f>
        <v/>
      </c>
      <c r="DR28" s="134" t="str">
        <f>IF(ISTEXT(INDEX('Abs Formation'!$B$4:$T$369,MATCH(DR$9*1,Tableau6[Date],0),MATCH(Tableau3[[#This Row],[Nom Prénom]],Tableau6[[#Headers],[Infirmière]:[Personne 19]],0)))=TRUE,"Form","")</f>
        <v/>
      </c>
      <c r="DS28" s="134" t="str">
        <f>IF(ISTEXT(INDEX('Abs Formation'!$B$4:$T$369,MATCH(DS$9*1,Tableau6[Date],0),MATCH(Tableau3[[#This Row],[Nom Prénom]],Tableau6[[#Headers],[Infirmière]:[Personne 19]],0)))=TRUE,"Form","")</f>
        <v/>
      </c>
      <c r="DT28" s="134" t="str">
        <f>IF(ISTEXT(INDEX('Abs Formation'!$B$4:$T$369,MATCH(DT$9*1,Tableau6[Date],0),MATCH(Tableau3[[#This Row],[Nom Prénom]],Tableau6[[#Headers],[Infirmière]:[Personne 19]],0)))=TRUE,"Form","")</f>
        <v/>
      </c>
      <c r="DU28" s="134" t="str">
        <f>IF(ISTEXT(INDEX('Abs Formation'!$B$4:$T$369,MATCH(DU$9*1,Tableau6[Date],0),MATCH(Tableau3[[#This Row],[Nom Prénom]],Tableau6[[#Headers],[Infirmière]:[Personne 19]],0)))=TRUE,"Form","")</f>
        <v/>
      </c>
      <c r="DV28" s="134" t="str">
        <f>IF(ISTEXT(INDEX('Abs Formation'!$B$4:$T$369,MATCH(DV$9*1,Tableau6[Date],0),MATCH(Tableau3[[#This Row],[Nom Prénom]],Tableau6[[#Headers],[Infirmière]:[Personne 19]],0)))=TRUE,"Form","")</f>
        <v/>
      </c>
      <c r="DW28" s="134" t="str">
        <f>IF(ISTEXT(INDEX('Abs Formation'!$B$4:$T$369,MATCH(DW$9*1,Tableau6[Date],0),MATCH(Tableau3[[#This Row],[Nom Prénom]],Tableau6[[#Headers],[Infirmière]:[Personne 19]],0)))=TRUE,"Form","")</f>
        <v/>
      </c>
      <c r="DX28" s="134" t="str">
        <f>IF(ISTEXT(INDEX('Abs Formation'!$B$4:$T$369,MATCH(DX$9*1,Tableau6[Date],0),MATCH(Tableau3[[#This Row],[Nom Prénom]],Tableau6[[#Headers],[Infirmière]:[Personne 19]],0)))=TRUE,"Form","")</f>
        <v/>
      </c>
      <c r="DY28" s="134" t="str">
        <f>IF(ISTEXT(INDEX('Abs Formation'!$B$4:$T$369,MATCH(DY$9*1,Tableau6[Date],0),MATCH(Tableau3[[#This Row],[Nom Prénom]],Tableau6[[#Headers],[Infirmière]:[Personne 19]],0)))=TRUE,"Form","")</f>
        <v/>
      </c>
      <c r="DZ28" s="134" t="str">
        <f>IF(ISTEXT(INDEX('Abs Formation'!$B$4:$T$369,MATCH(DZ$9*1,Tableau6[Date],0),MATCH(Tableau3[[#This Row],[Nom Prénom]],Tableau6[[#Headers],[Infirmière]:[Personne 19]],0)))=TRUE,"Form","")</f>
        <v/>
      </c>
      <c r="EA28" s="134" t="str">
        <f>IF(ISTEXT(INDEX('Abs Formation'!$B$4:$T$369,MATCH(EA$9*1,Tableau6[Date],0),MATCH(Tableau3[[#This Row],[Nom Prénom]],Tableau6[[#Headers],[Infirmière]:[Personne 19]],0)))=TRUE,"Form","")</f>
        <v/>
      </c>
      <c r="EB28" s="134" t="str">
        <f>IF(ISTEXT(INDEX('Abs Formation'!$B$4:$T$369,MATCH(EB$9*1,Tableau6[Date],0),MATCH(Tableau3[[#This Row],[Nom Prénom]],Tableau6[[#Headers],[Infirmière]:[Personne 19]],0)))=TRUE,"Form","")</f>
        <v/>
      </c>
      <c r="EC28" s="134" t="str">
        <f>IF(ISTEXT(INDEX('Abs Formation'!$B$4:$T$369,MATCH(EC$9*1,Tableau6[Date],0),MATCH(Tableau3[[#This Row],[Nom Prénom]],Tableau6[[#Headers],[Infirmière]:[Personne 19]],0)))=TRUE,"Form","")</f>
        <v/>
      </c>
      <c r="ED28" s="134" t="str">
        <f>IF(ISTEXT(INDEX('Abs Formation'!$B$4:$T$369,MATCH(ED$9*1,Tableau6[Date],0),MATCH(Tableau3[[#This Row],[Nom Prénom]],Tableau6[[#Headers],[Infirmière]:[Personne 19]],0)))=TRUE,"Form","")</f>
        <v/>
      </c>
      <c r="EE28" s="134" t="str">
        <f>IF(ISTEXT(INDEX('Abs Formation'!$B$4:$T$369,MATCH(EE$9*1,Tableau6[Date],0),MATCH(Tableau3[[#This Row],[Nom Prénom]],Tableau6[[#Headers],[Infirmière]:[Personne 19]],0)))=TRUE,"Form","")</f>
        <v/>
      </c>
      <c r="EF28" s="135" t="str">
        <f>IF(ISTEXT(INDEX('Abs Formation'!$B$4:$T$369,MATCH(EF$9*1,Tableau6[Date],0),MATCH(Tableau3[[#This Row],[Nom Prénom]],Tableau6[[#Headers],[Infirmière]:[Personne 19]],0)))=TRUE,"Form","")</f>
        <v/>
      </c>
      <c r="EG28" s="135" t="str">
        <f>IF(ISTEXT(INDEX('Abs Formation'!$B$4:$T$369,MATCH(EG$9*1,Tableau6[Date],0),MATCH(Tableau3[[#This Row],[Nom Prénom]],Tableau6[[#Headers],[Infirmière]:[Personne 19]],0)))=TRUE,"Form","")</f>
        <v/>
      </c>
      <c r="EH28" s="135" t="str">
        <f>IF(ISTEXT(INDEX('Abs Formation'!$B$4:$T$369,MATCH(EH$9*1,Tableau6[Date],0),MATCH(Tableau3[[#This Row],[Nom Prénom]],Tableau6[[#Headers],[Infirmière]:[Personne 19]],0)))=TRUE,"Form","")</f>
        <v/>
      </c>
      <c r="EI28" s="135" t="str">
        <f>IF(ISTEXT(INDEX('Abs Formation'!$B$4:$T$369,MATCH(EI$9*1,Tableau6[Date],0),MATCH(Tableau3[[#This Row],[Nom Prénom]],Tableau6[[#Headers],[Infirmière]:[Personne 19]],0)))=TRUE,"Form","")</f>
        <v/>
      </c>
      <c r="EJ28" s="135" t="str">
        <f>IF(ISTEXT(INDEX('Abs Formation'!$B$4:$T$369,MATCH(EJ$9*1,Tableau6[Date],0),MATCH(Tableau3[[#This Row],[Nom Prénom]],Tableau6[[#Headers],[Infirmière]:[Personne 19]],0)))=TRUE,"Form","")</f>
        <v/>
      </c>
      <c r="EK28" s="135" t="str">
        <f>IF(ISTEXT(INDEX('Abs Formation'!$B$4:$T$369,MATCH(EK$9*1,Tableau6[Date],0),MATCH(Tableau3[[#This Row],[Nom Prénom]],Tableau6[[#Headers],[Infirmière]:[Personne 19]],0)))=TRUE,"Form","")</f>
        <v/>
      </c>
      <c r="EL28" s="135" t="str">
        <f>IF(ISTEXT(INDEX('Abs Formation'!$B$4:$T$369,MATCH(EL$9*1,Tableau6[Date],0),MATCH(Tableau3[[#This Row],[Nom Prénom]],Tableau6[[#Headers],[Infirmière]:[Personne 19]],0)))=TRUE,"Form","")</f>
        <v/>
      </c>
      <c r="EM28" s="135" t="str">
        <f>IF(ISTEXT(INDEX('Abs Formation'!$B$4:$T$369,MATCH(EM$9*1,Tableau6[Date],0),MATCH(Tableau3[[#This Row],[Nom Prénom]],Tableau6[[#Headers],[Infirmière]:[Personne 19]],0)))=TRUE,"Form","")</f>
        <v/>
      </c>
      <c r="EN28" s="135" t="str">
        <f>IF(ISTEXT(INDEX('Abs Formation'!$B$4:$T$369,MATCH(EN$9*1,Tableau6[Date],0),MATCH(Tableau3[[#This Row],[Nom Prénom]],Tableau6[[#Headers],[Infirmière]:[Personne 19]],0)))=TRUE,"Form","")</f>
        <v/>
      </c>
      <c r="EO28" s="135" t="str">
        <f>IF(ISTEXT(INDEX('Abs Formation'!$B$4:$T$369,MATCH(EO$9*1,Tableau6[Date],0),MATCH(Tableau3[[#This Row],[Nom Prénom]],Tableau6[[#Headers],[Infirmière]:[Personne 19]],0)))=TRUE,"Form","")</f>
        <v/>
      </c>
      <c r="EP28" s="135" t="str">
        <f>IF(ISTEXT(INDEX('Abs Formation'!$B$4:$T$369,MATCH(EP$9*1,Tableau6[Date],0),MATCH(Tableau3[[#This Row],[Nom Prénom]],Tableau6[[#Headers],[Infirmière]:[Personne 19]],0)))=TRUE,"Form","")</f>
        <v/>
      </c>
      <c r="EQ28" s="135" t="str">
        <f>IF(ISTEXT(INDEX('Abs Formation'!$B$4:$T$369,MATCH(EQ$9*1,Tableau6[Date],0),MATCH(Tableau3[[#This Row],[Nom Prénom]],Tableau6[[#Headers],[Infirmière]:[Personne 19]],0)))=TRUE,"Form","")</f>
        <v/>
      </c>
      <c r="ER28" s="135" t="str">
        <f>IF(ISTEXT(INDEX('Abs Formation'!$B$4:$T$369,MATCH(ER$9*1,Tableau6[Date],0),MATCH(Tableau3[[#This Row],[Nom Prénom]],Tableau6[[#Headers],[Infirmière]:[Personne 19]],0)))=TRUE,"Form","")</f>
        <v/>
      </c>
      <c r="ES28" s="135" t="str">
        <f>IF(ISTEXT(INDEX('Abs Formation'!$B$4:$T$369,MATCH(ES$9*1,Tableau6[Date],0),MATCH(Tableau3[[#This Row],[Nom Prénom]],Tableau6[[#Headers],[Infirmière]:[Personne 19]],0)))=TRUE,"Form","")</f>
        <v/>
      </c>
      <c r="ET28" s="135" t="str">
        <f>IF(ISTEXT(INDEX('Abs Formation'!$B$4:$T$369,MATCH(ET$9*1,Tableau6[Date],0),MATCH(Tableau3[[#This Row],[Nom Prénom]],Tableau6[[#Headers],[Infirmière]:[Personne 19]],0)))=TRUE,"Form","")</f>
        <v/>
      </c>
      <c r="EU28" s="135" t="str">
        <f>IF(ISTEXT(INDEX('Abs Formation'!$B$4:$T$369,MATCH(EU$9*1,Tableau6[Date],0),MATCH(Tableau3[[#This Row],[Nom Prénom]],Tableau6[[#Headers],[Infirmière]:[Personne 19]],0)))=TRUE,"Form","")</f>
        <v/>
      </c>
      <c r="EV28" s="135" t="str">
        <f>IF(ISTEXT(INDEX('Abs Formation'!$B$4:$T$369,MATCH(EV$9*1,Tableau6[Date],0),MATCH(Tableau3[[#This Row],[Nom Prénom]],Tableau6[[#Headers],[Infirmière]:[Personne 19]],0)))=TRUE,"Form","")</f>
        <v/>
      </c>
      <c r="EW28" s="135" t="str">
        <f>IF(ISTEXT(INDEX('Abs Formation'!$B$4:$T$369,MATCH(EW$9*1,Tableau6[Date],0),MATCH(Tableau3[[#This Row],[Nom Prénom]],Tableau6[[#Headers],[Infirmière]:[Personne 19]],0)))=TRUE,"Form","")</f>
        <v/>
      </c>
      <c r="EX28" s="135" t="str">
        <f>IF(ISTEXT(INDEX('Abs Formation'!$B$4:$T$369,MATCH(EX$9*1,Tableau6[Date],0),MATCH(Tableau3[[#This Row],[Nom Prénom]],Tableau6[[#Headers],[Infirmière]:[Personne 19]],0)))=TRUE,"Form","")</f>
        <v/>
      </c>
      <c r="EY28" s="135" t="str">
        <f>IF(ISTEXT(INDEX('Abs Formation'!$B$4:$T$369,MATCH(EY$9*1,Tableau6[Date],0),MATCH(Tableau3[[#This Row],[Nom Prénom]],Tableau6[[#Headers],[Infirmière]:[Personne 19]],0)))=TRUE,"Form","")</f>
        <v/>
      </c>
      <c r="EZ28" s="135" t="str">
        <f>IF(ISTEXT(INDEX('Abs Formation'!$B$4:$T$369,MATCH(EZ$9*1,Tableau6[Date],0),MATCH(Tableau3[[#This Row],[Nom Prénom]],Tableau6[[#Headers],[Infirmière]:[Personne 19]],0)))=TRUE,"Form","")</f>
        <v/>
      </c>
      <c r="FA28" s="135" t="str">
        <f>IF(ISTEXT(INDEX('Abs Formation'!$B$4:$T$369,MATCH(FA$9*1,Tableau6[Date],0),MATCH(Tableau3[[#This Row],[Nom Prénom]],Tableau6[[#Headers],[Infirmière]:[Personne 19]],0)))=TRUE,"Form","")</f>
        <v/>
      </c>
      <c r="FB28" s="135" t="str">
        <f>IF(ISTEXT(INDEX('Abs Formation'!$B$4:$T$369,MATCH(FB$9*1,Tableau6[Date],0),MATCH(Tableau3[[#This Row],[Nom Prénom]],Tableau6[[#Headers],[Infirmière]:[Personne 19]],0)))=TRUE,"Form","")</f>
        <v/>
      </c>
      <c r="FC28" s="135" t="str">
        <f>IF(ISTEXT(INDEX('Abs Formation'!$B$4:$T$369,MATCH(FC$9*1,Tableau6[Date],0),MATCH(Tableau3[[#This Row],[Nom Prénom]],Tableau6[[#Headers],[Infirmière]:[Personne 19]],0)))=TRUE,"Form","")</f>
        <v/>
      </c>
      <c r="FD28" s="135" t="str">
        <f>IF(ISTEXT(INDEX('Abs Formation'!$B$4:$T$369,MATCH(FD$9*1,Tableau6[Date],0),MATCH(Tableau3[[#This Row],[Nom Prénom]],Tableau6[[#Headers],[Infirmière]:[Personne 19]],0)))=TRUE,"Form","")</f>
        <v/>
      </c>
      <c r="FE28" s="135" t="str">
        <f>IF(ISTEXT(INDEX('Abs Formation'!$B$4:$T$369,MATCH(FE$9*1,Tableau6[Date],0),MATCH(Tableau3[[#This Row],[Nom Prénom]],Tableau6[[#Headers],[Infirmière]:[Personne 19]],0)))=TRUE,"Form","")</f>
        <v/>
      </c>
      <c r="FF28" s="135" t="str">
        <f>IF(ISTEXT(INDEX('Abs Formation'!$B$4:$T$369,MATCH(FF$9*1,Tableau6[Date],0),MATCH(Tableau3[[#This Row],[Nom Prénom]],Tableau6[[#Headers],[Infirmière]:[Personne 19]],0)))=TRUE,"Form","")</f>
        <v/>
      </c>
      <c r="FG28" s="135" t="str">
        <f>IF(ISTEXT(INDEX('Abs Formation'!$B$4:$T$369,MATCH(FG$9*1,Tableau6[Date],0),MATCH(Tableau3[[#This Row],[Nom Prénom]],Tableau6[[#Headers],[Infirmière]:[Personne 19]],0)))=TRUE,"Form","")</f>
        <v/>
      </c>
      <c r="FH28" s="135" t="str">
        <f>IF(ISTEXT(INDEX('Abs Formation'!$B$4:$T$369,MATCH(FH$9*1,Tableau6[Date],0),MATCH(Tableau3[[#This Row],[Nom Prénom]],Tableau6[[#Headers],[Infirmière]:[Personne 19]],0)))=TRUE,"Form","")</f>
        <v/>
      </c>
      <c r="FI28" s="135" t="str">
        <f>IF(ISTEXT(INDEX('Abs Formation'!$B$4:$T$369,MATCH(FI$9*1,Tableau6[Date],0),MATCH(Tableau3[[#This Row],[Nom Prénom]],Tableau6[[#Headers],[Infirmière]:[Personne 19]],0)))=TRUE,"Form","")</f>
        <v/>
      </c>
      <c r="FJ28" s="135" t="str">
        <f>IF(ISTEXT(INDEX('Abs Formation'!$B$4:$T$369,MATCH(FJ$9*1,Tableau6[Date],0),MATCH(Tableau3[[#This Row],[Nom Prénom]],Tableau6[[#Headers],[Infirmière]:[Personne 19]],0)))=TRUE,"Form","")</f>
        <v/>
      </c>
      <c r="FK28" s="136" t="str">
        <f>IF(ISTEXT(INDEX('Abs Formation'!$B$4:$T$369,MATCH(FK$9*1,Tableau6[Date],0),MATCH(Tableau3[[#This Row],[Nom Prénom]],Tableau6[[#Headers],[Infirmière]:[Personne 19]],0)))=TRUE,"Form","")</f>
        <v/>
      </c>
      <c r="FL28" s="136" t="str">
        <f>IF(ISTEXT(INDEX('Abs Formation'!$B$4:$T$369,MATCH(FL$9*1,Tableau6[Date],0),MATCH(Tableau3[[#This Row],[Nom Prénom]],Tableau6[[#Headers],[Infirmière]:[Personne 19]],0)))=TRUE,"Form","")</f>
        <v/>
      </c>
      <c r="FM28" s="136" t="str">
        <f>IF(ISTEXT(INDEX('Abs Formation'!$B$4:$T$369,MATCH(FM$9*1,Tableau6[Date],0),MATCH(Tableau3[[#This Row],[Nom Prénom]],Tableau6[[#Headers],[Infirmière]:[Personne 19]],0)))=TRUE,"Form","")</f>
        <v/>
      </c>
      <c r="FN28" s="136" t="str">
        <f>IF(ISTEXT(INDEX('Abs Formation'!$B$4:$T$369,MATCH(FN$9*1,Tableau6[Date],0),MATCH(Tableau3[[#This Row],[Nom Prénom]],Tableau6[[#Headers],[Infirmière]:[Personne 19]],0)))=TRUE,"Form","")</f>
        <v/>
      </c>
      <c r="FO28" s="136" t="str">
        <f>IF(ISTEXT(INDEX('Abs Formation'!$B$4:$T$369,MATCH(FO$9*1,Tableau6[Date],0),MATCH(Tableau3[[#This Row],[Nom Prénom]],Tableau6[[#Headers],[Infirmière]:[Personne 19]],0)))=TRUE,"Form","")</f>
        <v/>
      </c>
      <c r="FP28" s="136" t="str">
        <f>IF(ISTEXT(INDEX('Abs Formation'!$B$4:$T$369,MATCH(FP$9*1,Tableau6[Date],0),MATCH(Tableau3[[#This Row],[Nom Prénom]],Tableau6[[#Headers],[Infirmière]:[Personne 19]],0)))=TRUE,"Form","")</f>
        <v/>
      </c>
      <c r="FQ28" s="136" t="str">
        <f>IF(ISTEXT(INDEX('Abs Formation'!$B$4:$T$369,MATCH(FQ$9*1,Tableau6[Date],0),MATCH(Tableau3[[#This Row],[Nom Prénom]],Tableau6[[#Headers],[Infirmière]:[Personne 19]],0)))=TRUE,"Form","")</f>
        <v/>
      </c>
      <c r="FR28" s="136" t="str">
        <f>IF(ISTEXT(INDEX('Abs Formation'!$B$4:$T$369,MATCH(FR$9*1,Tableau6[Date],0),MATCH(Tableau3[[#This Row],[Nom Prénom]],Tableau6[[#Headers],[Infirmière]:[Personne 19]],0)))=TRUE,"Form","")</f>
        <v/>
      </c>
      <c r="FS28" s="136" t="str">
        <f>IF(ISTEXT(INDEX('Abs Formation'!$B$4:$T$369,MATCH(FS$9*1,Tableau6[Date],0),MATCH(Tableau3[[#This Row],[Nom Prénom]],Tableau6[[#Headers],[Infirmière]:[Personne 19]],0)))=TRUE,"Form","")</f>
        <v/>
      </c>
      <c r="FT28" s="136" t="str">
        <f>IF(ISTEXT(INDEX('Abs Formation'!$B$4:$T$369,MATCH(FT$9*1,Tableau6[Date],0),MATCH(Tableau3[[#This Row],[Nom Prénom]],Tableau6[[#Headers],[Infirmière]:[Personne 19]],0)))=TRUE,"Form","")</f>
        <v/>
      </c>
      <c r="FU28" s="136" t="str">
        <f>IF(ISTEXT(INDEX('Abs Formation'!$B$4:$T$369,MATCH(FU$9*1,Tableau6[Date],0),MATCH(Tableau3[[#This Row],[Nom Prénom]],Tableau6[[#Headers],[Infirmière]:[Personne 19]],0)))=TRUE,"Form","")</f>
        <v/>
      </c>
      <c r="FV28" s="136" t="str">
        <f>IF(ISTEXT(INDEX('Abs Formation'!$B$4:$T$369,MATCH(FV$9*1,Tableau6[Date],0),MATCH(Tableau3[[#This Row],[Nom Prénom]],Tableau6[[#Headers],[Infirmière]:[Personne 19]],0)))=TRUE,"Form","")</f>
        <v/>
      </c>
      <c r="FW28" s="136" t="str">
        <f>IF(ISTEXT(INDEX('Abs Formation'!$B$4:$T$369,MATCH(FW$9*1,Tableau6[Date],0),MATCH(Tableau3[[#This Row],[Nom Prénom]],Tableau6[[#Headers],[Infirmière]:[Personne 19]],0)))=TRUE,"Form","")</f>
        <v/>
      </c>
      <c r="FX28" s="136" t="str">
        <f>IF(ISTEXT(INDEX('Abs Formation'!$B$4:$T$369,MATCH(FX$9*1,Tableau6[Date],0),MATCH(Tableau3[[#This Row],[Nom Prénom]],Tableau6[[#Headers],[Infirmière]:[Personne 19]],0)))=TRUE,"Form","")</f>
        <v/>
      </c>
      <c r="FY28" s="136" t="str">
        <f>IF(ISTEXT(INDEX('Abs Formation'!$B$4:$T$369,MATCH(FY$9*1,Tableau6[Date],0),MATCH(Tableau3[[#This Row],[Nom Prénom]],Tableau6[[#Headers],[Infirmière]:[Personne 19]],0)))=TRUE,"Form","")</f>
        <v/>
      </c>
      <c r="FZ28" s="136" t="str">
        <f>IF(ISTEXT(INDEX('Abs Formation'!$B$4:$T$369,MATCH(FZ$9*1,Tableau6[Date],0),MATCH(Tableau3[[#This Row],[Nom Prénom]],Tableau6[[#Headers],[Infirmière]:[Personne 19]],0)))=TRUE,"Form","")</f>
        <v/>
      </c>
      <c r="GA28" s="136" t="str">
        <f>IF(ISTEXT(INDEX('Abs Formation'!$B$4:$T$369,MATCH(GA$9*1,Tableau6[Date],0),MATCH(Tableau3[[#This Row],[Nom Prénom]],Tableau6[[#Headers],[Infirmière]:[Personne 19]],0)))=TRUE,"Form","")</f>
        <v/>
      </c>
      <c r="GB28" s="136" t="str">
        <f>IF(ISTEXT(INDEX('Abs Formation'!$B$4:$T$369,MATCH(GB$9*1,Tableau6[Date],0),MATCH(Tableau3[[#This Row],[Nom Prénom]],Tableau6[[#Headers],[Infirmière]:[Personne 19]],0)))=TRUE,"Form","")</f>
        <v/>
      </c>
      <c r="GC28" s="136" t="str">
        <f>IF(ISTEXT(INDEX('Abs Formation'!$B$4:$T$369,MATCH(GC$9*1,Tableau6[Date],0),MATCH(Tableau3[[#This Row],[Nom Prénom]],Tableau6[[#Headers],[Infirmière]:[Personne 19]],0)))=TRUE,"Form","")</f>
        <v/>
      </c>
      <c r="GD28" s="136" t="str">
        <f>IF(ISTEXT(INDEX('Abs Formation'!$B$4:$T$369,MATCH(GD$9*1,Tableau6[Date],0),MATCH(Tableau3[[#This Row],[Nom Prénom]],Tableau6[[#Headers],[Infirmière]:[Personne 19]],0)))=TRUE,"Form","")</f>
        <v/>
      </c>
      <c r="GE28" s="136" t="str">
        <f>IF(ISTEXT(INDEX('Abs Formation'!$B$4:$T$369,MATCH(GE$9*1,Tableau6[Date],0),MATCH(Tableau3[[#This Row],[Nom Prénom]],Tableau6[[#Headers],[Infirmière]:[Personne 19]],0)))=TRUE,"Form","")</f>
        <v/>
      </c>
      <c r="GF28" s="136" t="str">
        <f>IF(ISTEXT(INDEX('Abs Formation'!$B$4:$T$369,MATCH(GF$9*1,Tableau6[Date],0),MATCH(Tableau3[[#This Row],[Nom Prénom]],Tableau6[[#Headers],[Infirmière]:[Personne 19]],0)))=TRUE,"Form","")</f>
        <v/>
      </c>
      <c r="GG28" s="136" t="str">
        <f>IF(ISTEXT(INDEX('Abs Formation'!$B$4:$T$369,MATCH(GG$9*1,Tableau6[Date],0),MATCH(Tableau3[[#This Row],[Nom Prénom]],Tableau6[[#Headers],[Infirmière]:[Personne 19]],0)))=TRUE,"Form","")</f>
        <v/>
      </c>
      <c r="GH28" s="136" t="str">
        <f>IF(ISTEXT(INDEX('Abs Formation'!$B$4:$T$369,MATCH(GH$9*1,Tableau6[Date],0),MATCH(Tableau3[[#This Row],[Nom Prénom]],Tableau6[[#Headers],[Infirmière]:[Personne 19]],0)))=TRUE,"Form","")</f>
        <v/>
      </c>
      <c r="GI28" s="136" t="str">
        <f>IF(ISTEXT(INDEX('Abs Formation'!$B$4:$T$369,MATCH(GI$9*1,Tableau6[Date],0),MATCH(Tableau3[[#This Row],[Nom Prénom]],Tableau6[[#Headers],[Infirmière]:[Personne 19]],0)))=TRUE,"Form","")</f>
        <v/>
      </c>
      <c r="GJ28" s="136" t="str">
        <f>IF(ISTEXT(INDEX('Abs Formation'!$B$4:$T$369,MATCH(GJ$9*1,Tableau6[Date],0),MATCH(Tableau3[[#This Row],[Nom Prénom]],Tableau6[[#Headers],[Infirmière]:[Personne 19]],0)))=TRUE,"Form","")</f>
        <v/>
      </c>
      <c r="GK28" s="136" t="str">
        <f>IF(ISTEXT(INDEX('Abs Formation'!$B$4:$T$369,MATCH(GK$9*1,Tableau6[Date],0),MATCH(Tableau3[[#This Row],[Nom Prénom]],Tableau6[[#Headers],[Infirmière]:[Personne 19]],0)))=TRUE,"Form","")</f>
        <v/>
      </c>
      <c r="GL28" s="136" t="str">
        <f>IF(ISTEXT(INDEX('Abs Formation'!$B$4:$T$369,MATCH(GL$9*1,Tableau6[Date],0),MATCH(Tableau3[[#This Row],[Nom Prénom]],Tableau6[[#Headers],[Infirmière]:[Personne 19]],0)))=TRUE,"Form","")</f>
        <v/>
      </c>
      <c r="GM28" s="136" t="str">
        <f>IF(ISTEXT(INDEX('Abs Formation'!$B$4:$T$369,MATCH(GM$9*1,Tableau6[Date],0),MATCH(Tableau3[[#This Row],[Nom Prénom]],Tableau6[[#Headers],[Infirmière]:[Personne 19]],0)))=TRUE,"Form","")</f>
        <v/>
      </c>
      <c r="GN28" s="136" t="str">
        <f>IF(ISTEXT(INDEX('Abs Formation'!$B$4:$T$369,MATCH(GN$9*1,Tableau6[Date],0),MATCH(Tableau3[[#This Row],[Nom Prénom]],Tableau6[[#Headers],[Infirmière]:[Personne 19]],0)))=TRUE,"Form","")</f>
        <v/>
      </c>
      <c r="GO28" s="137" t="str">
        <f>IF(ISTEXT(INDEX('Abs Formation'!$B$4:$T$369,MATCH(GO$9*1,Tableau6[Date],0),MATCH(Tableau3[[#This Row],[Nom Prénom]],Tableau6[[#Headers],[Infirmière]:[Personne 19]],0)))=TRUE,"Form","")</f>
        <v/>
      </c>
      <c r="GP28" s="137" t="str">
        <f>IF(ISTEXT(INDEX('Abs Formation'!$B$4:$T$369,MATCH(GP$9*1,Tableau6[Date],0),MATCH(Tableau3[[#This Row],[Nom Prénom]],Tableau6[[#Headers],[Infirmière]:[Personne 19]],0)))=TRUE,"Form","")</f>
        <v/>
      </c>
      <c r="GQ28" s="137" t="str">
        <f>IF(ISTEXT(INDEX('Abs Formation'!$B$4:$T$369,MATCH(GQ$9*1,Tableau6[Date],0),MATCH(Tableau3[[#This Row],[Nom Prénom]],Tableau6[[#Headers],[Infirmière]:[Personne 19]],0)))=TRUE,"Form","")</f>
        <v/>
      </c>
      <c r="GR28" s="137" t="str">
        <f>IF(ISTEXT(INDEX('Abs Formation'!$B$4:$T$369,MATCH(GR$9*1,Tableau6[Date],0),MATCH(Tableau3[[#This Row],[Nom Prénom]],Tableau6[[#Headers],[Infirmière]:[Personne 19]],0)))=TRUE,"Form","")</f>
        <v/>
      </c>
      <c r="GS28" s="137" t="str">
        <f>IF(ISTEXT(INDEX('Abs Formation'!$B$4:$T$369,MATCH(GS$9*1,Tableau6[Date],0),MATCH(Tableau3[[#This Row],[Nom Prénom]],Tableau6[[#Headers],[Infirmière]:[Personne 19]],0)))=TRUE,"Form","")</f>
        <v/>
      </c>
      <c r="GT28" s="137" t="str">
        <f>IF(ISTEXT(INDEX('Abs Formation'!$B$4:$T$369,MATCH(GT$9*1,Tableau6[Date],0),MATCH(Tableau3[[#This Row],[Nom Prénom]],Tableau6[[#Headers],[Infirmière]:[Personne 19]],0)))=TRUE,"Form","")</f>
        <v/>
      </c>
      <c r="GU28" s="137" t="str">
        <f>IF(ISTEXT(INDEX('Abs Formation'!$B$4:$T$369,MATCH(GU$9*1,Tableau6[Date],0),MATCH(Tableau3[[#This Row],[Nom Prénom]],Tableau6[[#Headers],[Infirmière]:[Personne 19]],0)))=TRUE,"Form","")</f>
        <v/>
      </c>
      <c r="GV28" s="137" t="str">
        <f>IF(ISTEXT(INDEX('Abs Formation'!$B$4:$T$369,MATCH(GV$9*1,Tableau6[Date],0),MATCH(Tableau3[[#This Row],[Nom Prénom]],Tableau6[[#Headers],[Infirmière]:[Personne 19]],0)))=TRUE,"Form","")</f>
        <v/>
      </c>
      <c r="GW28" s="137" t="str">
        <f>IF(ISTEXT(INDEX('Abs Formation'!$B$4:$T$369,MATCH(GW$9*1,Tableau6[Date],0),MATCH(Tableau3[[#This Row],[Nom Prénom]],Tableau6[[#Headers],[Infirmière]:[Personne 19]],0)))=TRUE,"Form","")</f>
        <v/>
      </c>
      <c r="GX28" s="137" t="str">
        <f>IF(ISTEXT(INDEX('Abs Formation'!$B$4:$T$369,MATCH(GX$9*1,Tableau6[Date],0),MATCH(Tableau3[[#This Row],[Nom Prénom]],Tableau6[[#Headers],[Infirmière]:[Personne 19]],0)))=TRUE,"Form","")</f>
        <v/>
      </c>
      <c r="GY28" s="137" t="str">
        <f>IF(ISTEXT(INDEX('Abs Formation'!$B$4:$T$369,MATCH(GY$9*1,Tableau6[Date],0),MATCH(Tableau3[[#This Row],[Nom Prénom]],Tableau6[[#Headers],[Infirmière]:[Personne 19]],0)))=TRUE,"Form","")</f>
        <v/>
      </c>
      <c r="GZ28" s="137" t="str">
        <f>IF(ISTEXT(INDEX('Abs Formation'!$B$4:$T$369,MATCH(GZ$9*1,Tableau6[Date],0),MATCH(Tableau3[[#This Row],[Nom Prénom]],Tableau6[[#Headers],[Infirmière]:[Personne 19]],0)))=TRUE,"Form","")</f>
        <v/>
      </c>
      <c r="HA28" s="137" t="str">
        <f>IF(ISTEXT(INDEX('Abs Formation'!$B$4:$T$369,MATCH(HA$9*1,Tableau6[Date],0),MATCH(Tableau3[[#This Row],[Nom Prénom]],Tableau6[[#Headers],[Infirmière]:[Personne 19]],0)))=TRUE,"Form","")</f>
        <v/>
      </c>
      <c r="HB28" s="137" t="str">
        <f>IF(ISTEXT(INDEX('Abs Formation'!$B$4:$T$369,MATCH(HB$9*1,Tableau6[Date],0),MATCH(Tableau3[[#This Row],[Nom Prénom]],Tableau6[[#Headers],[Infirmière]:[Personne 19]],0)))=TRUE,"Form","")</f>
        <v/>
      </c>
      <c r="HC28" s="137" t="str">
        <f>IF(ISTEXT(INDEX('Abs Formation'!$B$4:$T$369,MATCH(HC$9*1,Tableau6[Date],0),MATCH(Tableau3[[#This Row],[Nom Prénom]],Tableau6[[#Headers],[Infirmière]:[Personne 19]],0)))=TRUE,"Form","")</f>
        <v/>
      </c>
      <c r="HD28" s="137" t="str">
        <f>IF(ISTEXT(INDEX('Abs Formation'!$B$4:$T$369,MATCH(HD$9*1,Tableau6[Date],0),MATCH(Tableau3[[#This Row],[Nom Prénom]],Tableau6[[#Headers],[Infirmière]:[Personne 19]],0)))=TRUE,"Form","")</f>
        <v/>
      </c>
      <c r="HE28" s="137" t="str">
        <f>IF(ISTEXT(INDEX('Abs Formation'!$B$4:$T$369,MATCH(HE$9*1,Tableau6[Date],0),MATCH(Tableau3[[#This Row],[Nom Prénom]],Tableau6[[#Headers],[Infirmière]:[Personne 19]],0)))=TRUE,"Form","")</f>
        <v/>
      </c>
      <c r="HF28" s="137" t="str">
        <f>IF(ISTEXT(INDEX('Abs Formation'!$B$4:$T$369,MATCH(HF$9*1,Tableau6[Date],0),MATCH(Tableau3[[#This Row],[Nom Prénom]],Tableau6[[#Headers],[Infirmière]:[Personne 19]],0)))=TRUE,"Form","")</f>
        <v/>
      </c>
      <c r="HG28" s="137" t="str">
        <f>IF(ISTEXT(INDEX('Abs Formation'!$B$4:$T$369,MATCH(HG$9*1,Tableau6[Date],0),MATCH(Tableau3[[#This Row],[Nom Prénom]],Tableau6[[#Headers],[Infirmière]:[Personne 19]],0)))=TRUE,"Form","")</f>
        <v/>
      </c>
      <c r="HH28" s="137" t="str">
        <f>IF(ISTEXT(INDEX('Abs Formation'!$B$4:$T$369,MATCH(HH$9*1,Tableau6[Date],0),MATCH(Tableau3[[#This Row],[Nom Prénom]],Tableau6[[#Headers],[Infirmière]:[Personne 19]],0)))=TRUE,"Form","")</f>
        <v/>
      </c>
      <c r="HI28" s="137" t="str">
        <f>IF(ISTEXT(INDEX('Abs Formation'!$B$4:$T$369,MATCH(HI$9*1,Tableau6[Date],0),MATCH(Tableau3[[#This Row],[Nom Prénom]],Tableau6[[#Headers],[Infirmière]:[Personne 19]],0)))=TRUE,"Form","")</f>
        <v/>
      </c>
      <c r="HJ28" s="137" t="str">
        <f>IF(ISTEXT(INDEX('Abs Formation'!$B$4:$T$369,MATCH(HJ$9*1,Tableau6[Date],0),MATCH(Tableau3[[#This Row],[Nom Prénom]],Tableau6[[#Headers],[Infirmière]:[Personne 19]],0)))=TRUE,"Form","")</f>
        <v/>
      </c>
      <c r="HK28" s="137" t="str">
        <f>IF(ISTEXT(INDEX('Abs Formation'!$B$4:$T$369,MATCH(HK$9*1,Tableau6[Date],0),MATCH(Tableau3[[#This Row],[Nom Prénom]],Tableau6[[#Headers],[Infirmière]:[Personne 19]],0)))=TRUE,"Form","")</f>
        <v/>
      </c>
      <c r="HL28" s="137" t="str">
        <f>IF(ISTEXT(INDEX('Abs Formation'!$B$4:$T$369,MATCH(HL$9*1,Tableau6[Date],0),MATCH(Tableau3[[#This Row],[Nom Prénom]],Tableau6[[#Headers],[Infirmière]:[Personne 19]],0)))=TRUE,"Form","")</f>
        <v/>
      </c>
      <c r="HM28" s="137" t="str">
        <f>IF(ISTEXT(INDEX('Abs Formation'!$B$4:$T$369,MATCH(HM$9*1,Tableau6[Date],0),MATCH(Tableau3[[#This Row],[Nom Prénom]],Tableau6[[#Headers],[Infirmière]:[Personne 19]],0)))=TRUE,"Form","")</f>
        <v/>
      </c>
      <c r="HN28" s="137" t="str">
        <f>IF(ISTEXT(INDEX('Abs Formation'!$B$4:$T$369,MATCH(HN$9*1,Tableau6[Date],0),MATCH(Tableau3[[#This Row],[Nom Prénom]],Tableau6[[#Headers],[Infirmière]:[Personne 19]],0)))=TRUE,"Form","")</f>
        <v/>
      </c>
      <c r="HO28" s="137" t="str">
        <f>IF(ISTEXT(INDEX('Abs Formation'!$B$4:$T$369,MATCH(HO$9*1,Tableau6[Date],0),MATCH(Tableau3[[#This Row],[Nom Prénom]],Tableau6[[#Headers],[Infirmière]:[Personne 19]],0)))=TRUE,"Form","")</f>
        <v/>
      </c>
      <c r="HP28" s="137" t="str">
        <f>IF(ISTEXT(INDEX('Abs Formation'!$B$4:$T$369,MATCH(HP$9*1,Tableau6[Date],0),MATCH(Tableau3[[#This Row],[Nom Prénom]],Tableau6[[#Headers],[Infirmière]:[Personne 19]],0)))=TRUE,"Form","")</f>
        <v/>
      </c>
      <c r="HQ28" s="137" t="str">
        <f>IF(ISTEXT(INDEX('Abs Formation'!$B$4:$T$369,MATCH(HQ$9*1,Tableau6[Date],0),MATCH(Tableau3[[#This Row],[Nom Prénom]],Tableau6[[#Headers],[Infirmière]:[Personne 19]],0)))=TRUE,"Form","")</f>
        <v/>
      </c>
      <c r="HR28" s="137" t="str">
        <f>IF(ISTEXT(INDEX('Abs Formation'!$B$4:$T$369,MATCH(HR$9*1,Tableau6[Date],0),MATCH(Tableau3[[#This Row],[Nom Prénom]],Tableau6[[#Headers],[Infirmière]:[Personne 19]],0)))=TRUE,"Form","")</f>
        <v/>
      </c>
      <c r="HS28" s="137" t="str">
        <f>IF(ISTEXT(INDEX('Abs Formation'!$B$4:$T$369,MATCH(HS$9*1,Tableau6[Date],0),MATCH(Tableau3[[#This Row],[Nom Prénom]],Tableau6[[#Headers],[Infirmière]:[Personne 19]],0)))=TRUE,"Form","")</f>
        <v/>
      </c>
      <c r="HT28" s="131" t="str">
        <f>IF(ISTEXT(INDEX('Abs Formation'!$B$4:$T$369,MATCH(HT$9*1,Tableau6[Date],0),MATCH(Tableau3[[#This Row],[Nom Prénom]],Tableau6[[#Headers],[Infirmière]:[Personne 19]],0)))=TRUE,"Form","")</f>
        <v/>
      </c>
      <c r="HU28" s="131" t="str">
        <f>IF(ISTEXT(INDEX('Abs Formation'!$B$4:$T$369,MATCH(HU$9*1,Tableau6[Date],0),MATCH(Tableau3[[#This Row],[Nom Prénom]],Tableau6[[#Headers],[Infirmière]:[Personne 19]],0)))=TRUE,"Form","")</f>
        <v/>
      </c>
      <c r="HV28" s="131" t="str">
        <f>IF(ISTEXT(INDEX('Abs Formation'!$B$4:$T$369,MATCH(HV$9*1,Tableau6[Date],0),MATCH(Tableau3[[#This Row],[Nom Prénom]],Tableau6[[#Headers],[Infirmière]:[Personne 19]],0)))=TRUE,"Form","")</f>
        <v/>
      </c>
      <c r="HW28" s="131" t="str">
        <f>IF(ISTEXT(INDEX('Abs Formation'!$B$4:$T$369,MATCH(HW$9*1,Tableau6[Date],0),MATCH(Tableau3[[#This Row],[Nom Prénom]],Tableau6[[#Headers],[Infirmière]:[Personne 19]],0)))=TRUE,"Form","")</f>
        <v/>
      </c>
      <c r="HX28" s="131" t="str">
        <f>IF(ISTEXT(INDEX('Abs Formation'!$B$4:$T$369,MATCH(HX$9*1,Tableau6[Date],0),MATCH(Tableau3[[#This Row],[Nom Prénom]],Tableau6[[#Headers],[Infirmière]:[Personne 19]],0)))=TRUE,"Form","")</f>
        <v/>
      </c>
      <c r="HY28" s="131" t="str">
        <f>IF(ISTEXT(INDEX('Abs Formation'!$B$4:$T$369,MATCH(HY$9*1,Tableau6[Date],0),MATCH(Tableau3[[#This Row],[Nom Prénom]],Tableau6[[#Headers],[Infirmière]:[Personne 19]],0)))=TRUE,"Form","")</f>
        <v/>
      </c>
      <c r="HZ28" s="131" t="str">
        <f>IF(ISTEXT(INDEX('Abs Formation'!$B$4:$T$369,MATCH(HZ$9*1,Tableau6[Date],0),MATCH(Tableau3[[#This Row],[Nom Prénom]],Tableau6[[#Headers],[Infirmière]:[Personne 19]],0)))=TRUE,"Form","")</f>
        <v/>
      </c>
      <c r="IA28" s="131" t="str">
        <f>IF(ISTEXT(INDEX('Abs Formation'!$B$4:$T$369,MATCH(IA$9*1,Tableau6[Date],0),MATCH(Tableau3[[#This Row],[Nom Prénom]],Tableau6[[#Headers],[Infirmière]:[Personne 19]],0)))=TRUE,"Form","")</f>
        <v/>
      </c>
      <c r="IB28" s="131" t="str">
        <f>IF(ISTEXT(INDEX('Abs Formation'!$B$4:$T$369,MATCH(IB$9*1,Tableau6[Date],0),MATCH(Tableau3[[#This Row],[Nom Prénom]],Tableau6[[#Headers],[Infirmière]:[Personne 19]],0)))=TRUE,"Form","")</f>
        <v/>
      </c>
      <c r="IC28" s="131" t="str">
        <f>IF(ISTEXT(INDEX('Abs Formation'!$B$4:$T$369,MATCH(IC$9*1,Tableau6[Date],0),MATCH(Tableau3[[#This Row],[Nom Prénom]],Tableau6[[#Headers],[Infirmière]:[Personne 19]],0)))=TRUE,"Form","")</f>
        <v/>
      </c>
      <c r="ID28" s="131" t="str">
        <f>IF(ISTEXT(INDEX('Abs Formation'!$B$4:$T$369,MATCH(ID$9*1,Tableau6[Date],0),MATCH(Tableau3[[#This Row],[Nom Prénom]],Tableau6[[#Headers],[Infirmière]:[Personne 19]],0)))=TRUE,"Form","")</f>
        <v/>
      </c>
      <c r="IE28" s="131" t="str">
        <f>IF(ISTEXT(INDEX('Abs Formation'!$B$4:$T$369,MATCH(IE$9*1,Tableau6[Date],0),MATCH(Tableau3[[#This Row],[Nom Prénom]],Tableau6[[#Headers],[Infirmière]:[Personne 19]],0)))=TRUE,"Form","")</f>
        <v/>
      </c>
      <c r="IF28" s="131" t="str">
        <f>IF(ISTEXT(INDEX('Abs Formation'!$B$4:$T$369,MATCH(IF$9*1,Tableau6[Date],0),MATCH(Tableau3[[#This Row],[Nom Prénom]],Tableau6[[#Headers],[Infirmière]:[Personne 19]],0)))=TRUE,"Form","")</f>
        <v/>
      </c>
      <c r="IG28" s="131" t="str">
        <f>IF(ISTEXT(INDEX('Abs Formation'!$B$4:$T$369,MATCH(IG$9*1,Tableau6[Date],0),MATCH(Tableau3[[#This Row],[Nom Prénom]],Tableau6[[#Headers],[Infirmière]:[Personne 19]],0)))=TRUE,"Form","")</f>
        <v/>
      </c>
      <c r="IH28" s="131" t="str">
        <f>IF(ISTEXT(INDEX('Abs Formation'!$B$4:$T$369,MATCH(IH$9*1,Tableau6[Date],0),MATCH(Tableau3[[#This Row],[Nom Prénom]],Tableau6[[#Headers],[Infirmière]:[Personne 19]],0)))=TRUE,"Form","")</f>
        <v/>
      </c>
      <c r="II28" s="131" t="str">
        <f>IF(ISTEXT(INDEX('Abs Formation'!$B$4:$T$369,MATCH(II$9*1,Tableau6[Date],0),MATCH(Tableau3[[#This Row],[Nom Prénom]],Tableau6[[#Headers],[Infirmière]:[Personne 19]],0)))=TRUE,"Form","")</f>
        <v/>
      </c>
      <c r="IJ28" s="131" t="str">
        <f>IF(ISTEXT(INDEX('Abs Formation'!$B$4:$T$369,MATCH(IJ$9*1,Tableau6[Date],0),MATCH(Tableau3[[#This Row],[Nom Prénom]],Tableau6[[#Headers],[Infirmière]:[Personne 19]],0)))=TRUE,"Form","")</f>
        <v/>
      </c>
      <c r="IK28" s="131" t="str">
        <f>IF(ISTEXT(INDEX('Abs Formation'!$B$4:$T$369,MATCH(IK$9*1,Tableau6[Date],0),MATCH(Tableau3[[#This Row],[Nom Prénom]],Tableau6[[#Headers],[Infirmière]:[Personne 19]],0)))=TRUE,"Form","")</f>
        <v/>
      </c>
      <c r="IL28" s="131" t="str">
        <f>IF(ISTEXT(INDEX('Abs Formation'!$B$4:$T$369,MATCH(IL$9*1,Tableau6[Date],0),MATCH(Tableau3[[#This Row],[Nom Prénom]],Tableau6[[#Headers],[Infirmière]:[Personne 19]],0)))=TRUE,"Form","")</f>
        <v/>
      </c>
      <c r="IM28" s="131" t="str">
        <f>IF(ISTEXT(INDEX('Abs Formation'!$B$4:$T$369,MATCH(IM$9*1,Tableau6[Date],0),MATCH(Tableau3[[#This Row],[Nom Prénom]],Tableau6[[#Headers],[Infirmière]:[Personne 19]],0)))=TRUE,"Form","")</f>
        <v/>
      </c>
      <c r="IN28" s="131" t="str">
        <f>IF(ISTEXT(INDEX('Abs Formation'!$B$4:$T$369,MATCH(IN$9*1,Tableau6[Date],0),MATCH(Tableau3[[#This Row],[Nom Prénom]],Tableau6[[#Headers],[Infirmière]:[Personne 19]],0)))=TRUE,"Form","")</f>
        <v/>
      </c>
      <c r="IO28" s="131" t="str">
        <f>IF(ISTEXT(INDEX('Abs Formation'!$B$4:$T$369,MATCH(IO$9*1,Tableau6[Date],0),MATCH(Tableau3[[#This Row],[Nom Prénom]],Tableau6[[#Headers],[Infirmière]:[Personne 19]],0)))=TRUE,"Form","")</f>
        <v/>
      </c>
      <c r="IP28" s="131" t="str">
        <f>IF(ISTEXT(INDEX('Abs Formation'!$B$4:$T$369,MATCH(IP$9*1,Tableau6[Date],0),MATCH(Tableau3[[#This Row],[Nom Prénom]],Tableau6[[#Headers],[Infirmière]:[Personne 19]],0)))=TRUE,"Form","")</f>
        <v/>
      </c>
      <c r="IQ28" s="131" t="str">
        <f>IF(ISTEXT(INDEX('Abs Formation'!$B$4:$T$369,MATCH(IQ$9*1,Tableau6[Date],0),MATCH(Tableau3[[#This Row],[Nom Prénom]],Tableau6[[#Headers],[Infirmière]:[Personne 19]],0)))=TRUE,"Form","")</f>
        <v/>
      </c>
      <c r="IR28" s="131" t="str">
        <f>IF(ISTEXT(INDEX('Abs Formation'!$B$4:$T$369,MATCH(IR$9*1,Tableau6[Date],0),MATCH(Tableau3[[#This Row],[Nom Prénom]],Tableau6[[#Headers],[Infirmière]:[Personne 19]],0)))=TRUE,"Form","")</f>
        <v/>
      </c>
      <c r="IS28" s="131" t="str">
        <f>IF(ISTEXT(INDEX('Abs Formation'!$B$4:$T$369,MATCH(IS$9*1,Tableau6[Date],0),MATCH(Tableau3[[#This Row],[Nom Prénom]],Tableau6[[#Headers],[Infirmière]:[Personne 19]],0)))=TRUE,"Form","")</f>
        <v/>
      </c>
      <c r="IT28" s="131" t="str">
        <f>IF(ISTEXT(INDEX('Abs Formation'!$B$4:$T$369,MATCH(IT$9*1,Tableau6[Date],0),MATCH(Tableau3[[#This Row],[Nom Prénom]],Tableau6[[#Headers],[Infirmière]:[Personne 19]],0)))=TRUE,"Form","")</f>
        <v/>
      </c>
      <c r="IU28" s="131" t="str">
        <f>IF(ISTEXT(INDEX('Abs Formation'!$B$4:$T$369,MATCH(IU$9*1,Tableau6[Date],0),MATCH(Tableau3[[#This Row],[Nom Prénom]],Tableau6[[#Headers],[Infirmière]:[Personne 19]],0)))=TRUE,"Form","")</f>
        <v/>
      </c>
      <c r="IV28" s="131" t="str">
        <f>IF(ISTEXT(INDEX('Abs Formation'!$B$4:$T$369,MATCH(IV$9*1,Tableau6[Date],0),MATCH(Tableau3[[#This Row],[Nom Prénom]],Tableau6[[#Headers],[Infirmière]:[Personne 19]],0)))=TRUE,"Form","")</f>
        <v/>
      </c>
      <c r="IW28" s="131" t="str">
        <f>IF(ISTEXT(INDEX('Abs Formation'!$B$4:$T$369,MATCH(IW$9*1,Tableau6[Date],0),MATCH(Tableau3[[#This Row],[Nom Prénom]],Tableau6[[#Headers],[Infirmière]:[Personne 19]],0)))=TRUE,"Form","")</f>
        <v/>
      </c>
      <c r="IX28" s="131" t="str">
        <f>IF(ISTEXT(INDEX('Abs Formation'!$B$4:$T$369,MATCH(IX$9*1,Tableau6[Date],0),MATCH(Tableau3[[#This Row],[Nom Prénom]],Tableau6[[#Headers],[Infirmière]:[Personne 19]],0)))=TRUE,"Form","")</f>
        <v/>
      </c>
      <c r="IY28" s="138" t="str">
        <f>IF(ISTEXT(INDEX('Abs Formation'!$B$4:$T$369,MATCH(IY$9*1,Tableau6[Date],0),MATCH(Tableau3[[#This Row],[Nom Prénom]],Tableau6[[#Headers],[Infirmière]:[Personne 19]],0)))=TRUE,"Form","")</f>
        <v/>
      </c>
      <c r="IZ28" s="138" t="str">
        <f>IF(ISTEXT(INDEX('Abs Formation'!$B$4:$T$369,MATCH(IZ$9*1,Tableau6[Date],0),MATCH(Tableau3[[#This Row],[Nom Prénom]],Tableau6[[#Headers],[Infirmière]:[Personne 19]],0)))=TRUE,"Form","")</f>
        <v/>
      </c>
      <c r="JA28" s="138" t="str">
        <f>IF(ISTEXT(INDEX('Abs Formation'!$B$4:$T$369,MATCH(JA$9*1,Tableau6[Date],0),MATCH(Tableau3[[#This Row],[Nom Prénom]],Tableau6[[#Headers],[Infirmière]:[Personne 19]],0)))=TRUE,"Form","")</f>
        <v/>
      </c>
      <c r="JB28" s="138" t="str">
        <f>IF(ISTEXT(INDEX('Abs Formation'!$B$4:$T$369,MATCH(JB$9*1,Tableau6[Date],0),MATCH(Tableau3[[#This Row],[Nom Prénom]],Tableau6[[#Headers],[Infirmière]:[Personne 19]],0)))=TRUE,"Form","")</f>
        <v/>
      </c>
      <c r="JC28" s="138" t="str">
        <f>IF(ISTEXT(INDEX('Abs Formation'!$B$4:$T$369,MATCH(JC$9*1,Tableau6[Date],0),MATCH(Tableau3[[#This Row],[Nom Prénom]],Tableau6[[#Headers],[Infirmière]:[Personne 19]],0)))=TRUE,"Form","")</f>
        <v/>
      </c>
      <c r="JD28" s="138" t="str">
        <f>IF(ISTEXT(INDEX('Abs Formation'!$B$4:$T$369,MATCH(JD$9*1,Tableau6[Date],0),MATCH(Tableau3[[#This Row],[Nom Prénom]],Tableau6[[#Headers],[Infirmière]:[Personne 19]],0)))=TRUE,"Form","")</f>
        <v/>
      </c>
      <c r="JE28" s="138" t="str">
        <f>IF(ISTEXT(INDEX('Abs Formation'!$B$4:$T$369,MATCH(JE$9*1,Tableau6[Date],0),MATCH(Tableau3[[#This Row],[Nom Prénom]],Tableau6[[#Headers],[Infirmière]:[Personne 19]],0)))=TRUE,"Form","")</f>
        <v/>
      </c>
      <c r="JF28" s="138" t="str">
        <f>IF(ISTEXT(INDEX('Abs Formation'!$B$4:$T$369,MATCH(JF$9*1,Tableau6[Date],0),MATCH(Tableau3[[#This Row],[Nom Prénom]],Tableau6[[#Headers],[Infirmière]:[Personne 19]],0)))=TRUE,"Form","")</f>
        <v/>
      </c>
      <c r="JG28" s="138" t="str">
        <f>IF(ISTEXT(INDEX('Abs Formation'!$B$4:$T$369,MATCH(JG$9*1,Tableau6[Date],0),MATCH(Tableau3[[#This Row],[Nom Prénom]],Tableau6[[#Headers],[Infirmière]:[Personne 19]],0)))=TRUE,"Form","")</f>
        <v/>
      </c>
      <c r="JH28" s="138" t="str">
        <f>IF(ISTEXT(INDEX('Abs Formation'!$B$4:$T$369,MATCH(JH$9*1,Tableau6[Date],0),MATCH(Tableau3[[#This Row],[Nom Prénom]],Tableau6[[#Headers],[Infirmière]:[Personne 19]],0)))=TRUE,"Form","")</f>
        <v/>
      </c>
      <c r="JI28" s="138" t="str">
        <f>IF(ISTEXT(INDEX('Abs Formation'!$B$4:$T$369,MATCH(JI$9*1,Tableau6[Date],0),MATCH(Tableau3[[#This Row],[Nom Prénom]],Tableau6[[#Headers],[Infirmière]:[Personne 19]],0)))=TRUE,"Form","")</f>
        <v/>
      </c>
      <c r="JJ28" s="138" t="str">
        <f>IF(ISTEXT(INDEX('Abs Formation'!$B$4:$T$369,MATCH(JJ$9*1,Tableau6[Date],0),MATCH(Tableau3[[#This Row],[Nom Prénom]],Tableau6[[#Headers],[Infirmière]:[Personne 19]],0)))=TRUE,"Form","")</f>
        <v/>
      </c>
      <c r="JK28" s="138" t="str">
        <f>IF(ISTEXT(INDEX('Abs Formation'!$B$4:$T$369,MATCH(JK$9*1,Tableau6[Date],0),MATCH(Tableau3[[#This Row],[Nom Prénom]],Tableau6[[#Headers],[Infirmière]:[Personne 19]],0)))=TRUE,"Form","")</f>
        <v/>
      </c>
      <c r="JL28" s="138" t="str">
        <f>IF(ISTEXT(INDEX('Abs Formation'!$B$4:$T$369,MATCH(JL$9*1,Tableau6[Date],0),MATCH(Tableau3[[#This Row],[Nom Prénom]],Tableau6[[#Headers],[Infirmière]:[Personne 19]],0)))=TRUE,"Form","")</f>
        <v/>
      </c>
      <c r="JM28" s="138" t="str">
        <f>IF(ISTEXT(INDEX('Abs Formation'!$B$4:$T$369,MATCH(JM$9*1,Tableau6[Date],0),MATCH(Tableau3[[#This Row],[Nom Prénom]],Tableau6[[#Headers],[Infirmière]:[Personne 19]],0)))=TRUE,"Form","")</f>
        <v/>
      </c>
      <c r="JN28" s="138" t="str">
        <f>IF(ISTEXT(INDEX('Abs Formation'!$B$4:$T$369,MATCH(JN$9*1,Tableau6[Date],0),MATCH(Tableau3[[#This Row],[Nom Prénom]],Tableau6[[#Headers],[Infirmière]:[Personne 19]],0)))=TRUE,"Form","")</f>
        <v/>
      </c>
      <c r="JO28" s="138" t="str">
        <f>IF(ISTEXT(INDEX('Abs Formation'!$B$4:$T$369,MATCH(JO$9*1,Tableau6[Date],0),MATCH(Tableau3[[#This Row],[Nom Prénom]],Tableau6[[#Headers],[Infirmière]:[Personne 19]],0)))=TRUE,"Form","")</f>
        <v/>
      </c>
      <c r="JP28" s="138" t="str">
        <f>IF(ISTEXT(INDEX('Abs Formation'!$B$4:$T$369,MATCH(JP$9*1,Tableau6[Date],0),MATCH(Tableau3[[#This Row],[Nom Prénom]],Tableau6[[#Headers],[Infirmière]:[Personne 19]],0)))=TRUE,"Form","")</f>
        <v/>
      </c>
      <c r="JQ28" s="138" t="str">
        <f>IF(ISTEXT(INDEX('Abs Formation'!$B$4:$T$369,MATCH(JQ$9*1,Tableau6[Date],0),MATCH(Tableau3[[#This Row],[Nom Prénom]],Tableau6[[#Headers],[Infirmière]:[Personne 19]],0)))=TRUE,"Form","")</f>
        <v/>
      </c>
      <c r="JR28" s="138" t="str">
        <f>IF(ISTEXT(INDEX('Abs Formation'!$B$4:$T$369,MATCH(JR$9*1,Tableau6[Date],0),MATCH(Tableau3[[#This Row],[Nom Prénom]],Tableau6[[#Headers],[Infirmière]:[Personne 19]],0)))=TRUE,"Form","")</f>
        <v/>
      </c>
      <c r="JS28" s="138" t="str">
        <f>IF(ISTEXT(INDEX('Abs Formation'!$B$4:$T$369,MATCH(JS$9*1,Tableau6[Date],0),MATCH(Tableau3[[#This Row],[Nom Prénom]],Tableau6[[#Headers],[Infirmière]:[Personne 19]],0)))=TRUE,"Form","")</f>
        <v/>
      </c>
      <c r="JT28" s="138" t="str">
        <f>IF(ISTEXT(INDEX('Abs Formation'!$B$4:$T$369,MATCH(JT$9*1,Tableau6[Date],0),MATCH(Tableau3[[#This Row],[Nom Prénom]],Tableau6[[#Headers],[Infirmière]:[Personne 19]],0)))=TRUE,"Form","")</f>
        <v/>
      </c>
      <c r="JU28" s="138" t="str">
        <f>IF(ISTEXT(INDEX('Abs Formation'!$B$4:$T$369,MATCH(JU$9*1,Tableau6[Date],0),MATCH(Tableau3[[#This Row],[Nom Prénom]],Tableau6[[#Headers],[Infirmière]:[Personne 19]],0)))=TRUE,"Form","")</f>
        <v/>
      </c>
      <c r="JV28" s="138" t="str">
        <f>IF(ISTEXT(INDEX('Abs Formation'!$B$4:$T$369,MATCH(JV$9*1,Tableau6[Date],0),MATCH(Tableau3[[#This Row],[Nom Prénom]],Tableau6[[#Headers],[Infirmière]:[Personne 19]],0)))=TRUE,"Form","")</f>
        <v/>
      </c>
      <c r="JW28" s="138" t="str">
        <f>IF(ISTEXT(INDEX('Abs Formation'!$B$4:$T$369,MATCH(JW$9*1,Tableau6[Date],0),MATCH(Tableau3[[#This Row],[Nom Prénom]],Tableau6[[#Headers],[Infirmière]:[Personne 19]],0)))=TRUE,"Form","")</f>
        <v/>
      </c>
      <c r="JX28" s="138" t="str">
        <f>IF(ISTEXT(INDEX('Abs Formation'!$B$4:$T$369,MATCH(JX$9*1,Tableau6[Date],0),MATCH(Tableau3[[#This Row],[Nom Prénom]],Tableau6[[#Headers],[Infirmière]:[Personne 19]],0)))=TRUE,"Form","")</f>
        <v/>
      </c>
      <c r="JY28" s="138" t="str">
        <f>IF(ISTEXT(INDEX('Abs Formation'!$B$4:$T$369,MATCH(JY$9*1,Tableau6[Date],0),MATCH(Tableau3[[#This Row],[Nom Prénom]],Tableau6[[#Headers],[Infirmière]:[Personne 19]],0)))=TRUE,"Form","")</f>
        <v/>
      </c>
      <c r="JZ28" s="138" t="str">
        <f>IF(ISTEXT(INDEX('Abs Formation'!$B$4:$T$369,MATCH(JZ$9*1,Tableau6[Date],0),MATCH(Tableau3[[#This Row],[Nom Prénom]],Tableau6[[#Headers],[Infirmière]:[Personne 19]],0)))=TRUE,"Form","")</f>
        <v/>
      </c>
      <c r="KA28" s="138" t="str">
        <f>IF(ISTEXT(INDEX('Abs Formation'!$B$4:$T$369,MATCH(KA$9*1,Tableau6[Date],0),MATCH(Tableau3[[#This Row],[Nom Prénom]],Tableau6[[#Headers],[Infirmière]:[Personne 19]],0)))=TRUE,"Form","")</f>
        <v/>
      </c>
      <c r="KB28" s="138" t="str">
        <f>IF(ISTEXT(INDEX('Abs Formation'!$B$4:$T$369,MATCH(KB$9*1,Tableau6[Date],0),MATCH(Tableau3[[#This Row],[Nom Prénom]],Tableau6[[#Headers],[Infirmière]:[Personne 19]],0)))=TRUE,"Form","")</f>
        <v/>
      </c>
      <c r="KC28" s="139" t="str">
        <f>IF(ISTEXT(INDEX('Abs Formation'!$B$4:$T$369,MATCH(KC$9*1,Tableau6[Date],0),MATCH(Tableau3[[#This Row],[Nom Prénom]],Tableau6[[#Headers],[Infirmière]:[Personne 19]],0)))=TRUE,"Form","")</f>
        <v/>
      </c>
      <c r="KD28" s="139" t="str">
        <f>IF(ISTEXT(INDEX('Abs Formation'!$B$4:$T$369,MATCH(KD$9*1,Tableau6[Date],0),MATCH(Tableau3[[#This Row],[Nom Prénom]],Tableau6[[#Headers],[Infirmière]:[Personne 19]],0)))=TRUE,"Form","")</f>
        <v/>
      </c>
      <c r="KE28" s="139" t="str">
        <f>IF(ISTEXT(INDEX('Abs Formation'!$B$4:$T$369,MATCH(KE$9*1,Tableau6[Date],0),MATCH(Tableau3[[#This Row],[Nom Prénom]],Tableau6[[#Headers],[Infirmière]:[Personne 19]],0)))=TRUE,"Form","")</f>
        <v/>
      </c>
      <c r="KF28" s="139" t="str">
        <f>IF(ISTEXT(INDEX('Abs Formation'!$B$4:$T$369,MATCH(KF$9*1,Tableau6[Date],0),MATCH(Tableau3[[#This Row],[Nom Prénom]],Tableau6[[#Headers],[Infirmière]:[Personne 19]],0)))=TRUE,"Form","")</f>
        <v/>
      </c>
      <c r="KG28" s="139" t="str">
        <f>IF(ISTEXT(INDEX('Abs Formation'!$B$4:$T$369,MATCH(KG$9*1,Tableau6[Date],0),MATCH(Tableau3[[#This Row],[Nom Prénom]],Tableau6[[#Headers],[Infirmière]:[Personne 19]],0)))=TRUE,"Form","")</f>
        <v/>
      </c>
      <c r="KH28" s="139" t="str">
        <f>IF(ISTEXT(INDEX('Abs Formation'!$B$4:$T$369,MATCH(KH$9*1,Tableau6[Date],0),MATCH(Tableau3[[#This Row],[Nom Prénom]],Tableau6[[#Headers],[Infirmière]:[Personne 19]],0)))=TRUE,"Form","")</f>
        <v/>
      </c>
      <c r="KI28" s="139" t="str">
        <f>IF(ISTEXT(INDEX('Abs Formation'!$B$4:$T$369,MATCH(KI$9*1,Tableau6[Date],0),MATCH(Tableau3[[#This Row],[Nom Prénom]],Tableau6[[#Headers],[Infirmière]:[Personne 19]],0)))=TRUE,"Form","")</f>
        <v/>
      </c>
      <c r="KJ28" s="139" t="str">
        <f>IF(ISTEXT(INDEX('Abs Formation'!$B$4:$T$369,MATCH(KJ$9*1,Tableau6[Date],0),MATCH(Tableau3[[#This Row],[Nom Prénom]],Tableau6[[#Headers],[Infirmière]:[Personne 19]],0)))=TRUE,"Form","")</f>
        <v/>
      </c>
      <c r="KK28" s="139" t="str">
        <f>IF(ISTEXT(INDEX('Abs Formation'!$B$4:$T$369,MATCH(KK$9*1,Tableau6[Date],0),MATCH(Tableau3[[#This Row],[Nom Prénom]],Tableau6[[#Headers],[Infirmière]:[Personne 19]],0)))=TRUE,"Form","")</f>
        <v/>
      </c>
      <c r="KL28" s="139" t="str">
        <f>IF(ISTEXT(INDEX('Abs Formation'!$B$4:$T$369,MATCH(KL$9*1,Tableau6[Date],0),MATCH(Tableau3[[#This Row],[Nom Prénom]],Tableau6[[#Headers],[Infirmière]:[Personne 19]],0)))=TRUE,"Form","")</f>
        <v/>
      </c>
      <c r="KM28" s="139" t="str">
        <f>IF(ISTEXT(INDEX('Abs Formation'!$B$4:$T$369,MATCH(KM$9*1,Tableau6[Date],0),MATCH(Tableau3[[#This Row],[Nom Prénom]],Tableau6[[#Headers],[Infirmière]:[Personne 19]],0)))=TRUE,"Form","")</f>
        <v/>
      </c>
      <c r="KN28" s="139" t="str">
        <f>IF(ISTEXT(INDEX('Abs Formation'!$B$4:$T$369,MATCH(KN$9*1,Tableau6[Date],0),MATCH(Tableau3[[#This Row],[Nom Prénom]],Tableau6[[#Headers],[Infirmière]:[Personne 19]],0)))=TRUE,"Form","")</f>
        <v/>
      </c>
      <c r="KO28" s="139" t="str">
        <f>IF(ISTEXT(INDEX('Abs Formation'!$B$4:$T$369,MATCH(KO$9*1,Tableau6[Date],0),MATCH(Tableau3[[#This Row],[Nom Prénom]],Tableau6[[#Headers],[Infirmière]:[Personne 19]],0)))=TRUE,"Form","")</f>
        <v/>
      </c>
      <c r="KP28" s="139" t="str">
        <f>IF(ISTEXT(INDEX('Abs Formation'!$B$4:$T$369,MATCH(KP$9*1,Tableau6[Date],0),MATCH(Tableau3[[#This Row],[Nom Prénom]],Tableau6[[#Headers],[Infirmière]:[Personne 19]],0)))=TRUE,"Form","")</f>
        <v/>
      </c>
      <c r="KQ28" s="139" t="str">
        <f>IF(ISTEXT(INDEX('Abs Formation'!$B$4:$T$369,MATCH(KQ$9*1,Tableau6[Date],0),MATCH(Tableau3[[#This Row],[Nom Prénom]],Tableau6[[#Headers],[Infirmière]:[Personne 19]],0)))=TRUE,"Form","")</f>
        <v/>
      </c>
      <c r="KR28" s="139" t="str">
        <f>IF(ISTEXT(INDEX('Abs Formation'!$B$4:$T$369,MATCH(KR$9*1,Tableau6[Date],0),MATCH(Tableau3[[#This Row],[Nom Prénom]],Tableau6[[#Headers],[Infirmière]:[Personne 19]],0)))=TRUE,"Form","")</f>
        <v/>
      </c>
      <c r="KS28" s="139" t="str">
        <f>IF(ISTEXT(INDEX('Abs Formation'!$B$4:$T$369,MATCH(KS$9*1,Tableau6[Date],0),MATCH(Tableau3[[#This Row],[Nom Prénom]],Tableau6[[#Headers],[Infirmière]:[Personne 19]],0)))=TRUE,"Form","")</f>
        <v/>
      </c>
      <c r="KT28" s="139" t="str">
        <f>IF(ISTEXT(INDEX('Abs Formation'!$B$4:$T$369,MATCH(KT$9*1,Tableau6[Date],0),MATCH(Tableau3[[#This Row],[Nom Prénom]],Tableau6[[#Headers],[Infirmière]:[Personne 19]],0)))=TRUE,"Form","")</f>
        <v/>
      </c>
      <c r="KU28" s="139" t="str">
        <f>IF(ISTEXT(INDEX('Abs Formation'!$B$4:$T$369,MATCH(KU$9*1,Tableau6[Date],0),MATCH(Tableau3[[#This Row],[Nom Prénom]],Tableau6[[#Headers],[Infirmière]:[Personne 19]],0)))=TRUE,"Form","")</f>
        <v/>
      </c>
      <c r="KV28" s="139" t="str">
        <f>IF(ISTEXT(INDEX('Abs Formation'!$B$4:$T$369,MATCH(KV$9*1,Tableau6[Date],0),MATCH(Tableau3[[#This Row],[Nom Prénom]],Tableau6[[#Headers],[Infirmière]:[Personne 19]],0)))=TRUE,"Form","")</f>
        <v/>
      </c>
      <c r="KW28" s="139" t="str">
        <f>IF(ISTEXT(INDEX('Abs Formation'!$B$4:$T$369,MATCH(KW$9*1,Tableau6[Date],0),MATCH(Tableau3[[#This Row],[Nom Prénom]],Tableau6[[#Headers],[Infirmière]:[Personne 19]],0)))=TRUE,"Form","")</f>
        <v/>
      </c>
      <c r="KX28" s="139" t="str">
        <f>IF(ISTEXT(INDEX('Abs Formation'!$B$4:$T$369,MATCH(KX$9*1,Tableau6[Date],0),MATCH(Tableau3[[#This Row],[Nom Prénom]],Tableau6[[#Headers],[Infirmière]:[Personne 19]],0)))=TRUE,"Form","")</f>
        <v/>
      </c>
      <c r="KY28" s="139" t="str">
        <f>IF(ISTEXT(INDEX('Abs Formation'!$B$4:$T$369,MATCH(KY$9*1,Tableau6[Date],0),MATCH(Tableau3[[#This Row],[Nom Prénom]],Tableau6[[#Headers],[Infirmière]:[Personne 19]],0)))=TRUE,"Form","")</f>
        <v/>
      </c>
      <c r="KZ28" s="139" t="str">
        <f>IF(ISTEXT(INDEX('Abs Formation'!$B$4:$T$369,MATCH(KZ$9*1,Tableau6[Date],0),MATCH(Tableau3[[#This Row],[Nom Prénom]],Tableau6[[#Headers],[Infirmière]:[Personne 19]],0)))=TRUE,"Form","")</f>
        <v/>
      </c>
      <c r="LA28" s="139" t="str">
        <f>IF(ISTEXT(INDEX('Abs Formation'!$B$4:$T$369,MATCH(LA$9*1,Tableau6[Date],0),MATCH(Tableau3[[#This Row],[Nom Prénom]],Tableau6[[#Headers],[Infirmière]:[Personne 19]],0)))=TRUE,"Form","")</f>
        <v/>
      </c>
      <c r="LB28" s="139" t="str">
        <f>IF(ISTEXT(INDEX('Abs Formation'!$B$4:$T$369,MATCH(LB$9*1,Tableau6[Date],0),MATCH(Tableau3[[#This Row],[Nom Prénom]],Tableau6[[#Headers],[Infirmière]:[Personne 19]],0)))=TRUE,"Form","")</f>
        <v/>
      </c>
      <c r="LC28" s="139" t="str">
        <f>IF(ISTEXT(INDEX('Abs Formation'!$B$4:$T$369,MATCH(LC$9*1,Tableau6[Date],0),MATCH(Tableau3[[#This Row],[Nom Prénom]],Tableau6[[#Headers],[Infirmière]:[Personne 19]],0)))=TRUE,"Form","")</f>
        <v/>
      </c>
      <c r="LD28" s="139" t="str">
        <f>IF(ISTEXT(INDEX('Abs Formation'!$B$4:$T$369,MATCH(LD$9*1,Tableau6[Date],0),MATCH(Tableau3[[#This Row],[Nom Prénom]],Tableau6[[#Headers],[Infirmière]:[Personne 19]],0)))=TRUE,"Form","")</f>
        <v/>
      </c>
      <c r="LE28" s="139" t="str">
        <f>IF(ISTEXT(INDEX('Abs Formation'!$B$4:$T$369,MATCH(LE$9*1,Tableau6[Date],0),MATCH(Tableau3[[#This Row],[Nom Prénom]],Tableau6[[#Headers],[Infirmière]:[Personne 19]],0)))=TRUE,"Form","")</f>
        <v/>
      </c>
      <c r="LF28" s="139" t="str">
        <f>IF(ISTEXT(INDEX('Abs Formation'!$B$4:$T$369,MATCH(LF$9*1,Tableau6[Date],0),MATCH(Tableau3[[#This Row],[Nom Prénom]],Tableau6[[#Headers],[Infirmière]:[Personne 19]],0)))=TRUE,"Form","")</f>
        <v/>
      </c>
      <c r="LG28" s="139" t="str">
        <f>IF(ISTEXT(INDEX('Abs Formation'!$B$4:$T$369,MATCH(LG$9*1,Tableau6[Date],0),MATCH(Tableau3[[#This Row],[Nom Prénom]],Tableau6[[#Headers],[Infirmière]:[Personne 19]],0)))=TRUE,"Form","")</f>
        <v/>
      </c>
      <c r="LH28" s="140" t="str">
        <f>IF(ISTEXT(INDEX('Abs Formation'!$B$4:$T$369,MATCH(LH$9*1,Tableau6[Date],0),MATCH(Tableau3[[#This Row],[Nom Prénom]],Tableau6[[#Headers],[Infirmière]:[Personne 19]],0)))=TRUE,"Form","")</f>
        <v/>
      </c>
      <c r="LI28" s="140" t="str">
        <f>IF(ISTEXT(INDEX('Abs Formation'!$B$4:$T$369,MATCH(LI$9*1,Tableau6[Date],0),MATCH(Tableau3[[#This Row],[Nom Prénom]],Tableau6[[#Headers],[Infirmière]:[Personne 19]],0)))=TRUE,"Form","")</f>
        <v/>
      </c>
      <c r="LJ28" s="140" t="str">
        <f>IF(ISTEXT(INDEX('Abs Formation'!$B$4:$T$369,MATCH(LJ$9*1,Tableau6[Date],0),MATCH(Tableau3[[#This Row],[Nom Prénom]],Tableau6[[#Headers],[Infirmière]:[Personne 19]],0)))=TRUE,"Form","")</f>
        <v/>
      </c>
      <c r="LK28" s="140" t="str">
        <f>IF(ISTEXT(INDEX('Abs Formation'!$B$4:$T$369,MATCH(LK$9*1,Tableau6[Date],0),MATCH(Tableau3[[#This Row],[Nom Prénom]],Tableau6[[#Headers],[Infirmière]:[Personne 19]],0)))=TRUE,"Form","")</f>
        <v/>
      </c>
      <c r="LL28" s="140" t="str">
        <f>IF(ISTEXT(INDEX('Abs Formation'!$B$4:$T$369,MATCH(LL$9*1,Tableau6[Date],0),MATCH(Tableau3[[#This Row],[Nom Prénom]],Tableau6[[#Headers],[Infirmière]:[Personne 19]],0)))=TRUE,"Form","")</f>
        <v/>
      </c>
      <c r="LM28" s="140" t="str">
        <f>IF(ISTEXT(INDEX('Abs Formation'!$B$4:$T$369,MATCH(LM$9*1,Tableau6[Date],0),MATCH(Tableau3[[#This Row],[Nom Prénom]],Tableau6[[#Headers],[Infirmière]:[Personne 19]],0)))=TRUE,"Form","")</f>
        <v/>
      </c>
      <c r="LN28" s="140" t="str">
        <f>IF(ISTEXT(INDEX('Abs Formation'!$B$4:$T$369,MATCH(LN$9*1,Tableau6[Date],0),MATCH(Tableau3[[#This Row],[Nom Prénom]],Tableau6[[#Headers],[Infirmière]:[Personne 19]],0)))=TRUE,"Form","")</f>
        <v/>
      </c>
      <c r="LO28" s="140" t="str">
        <f>IF(ISTEXT(INDEX('Abs Formation'!$B$4:$T$369,MATCH(LO$9*1,Tableau6[Date],0),MATCH(Tableau3[[#This Row],[Nom Prénom]],Tableau6[[#Headers],[Infirmière]:[Personne 19]],0)))=TRUE,"Form","")</f>
        <v/>
      </c>
      <c r="LP28" s="140" t="str">
        <f>IF(ISTEXT(INDEX('Abs Formation'!$B$4:$T$369,MATCH(LP$9*1,Tableau6[Date],0),MATCH(Tableau3[[#This Row],[Nom Prénom]],Tableau6[[#Headers],[Infirmière]:[Personne 19]],0)))=TRUE,"Form","")</f>
        <v/>
      </c>
      <c r="LQ28" s="140" t="str">
        <f>IF(ISTEXT(INDEX('Abs Formation'!$B$4:$T$369,MATCH(LQ$9*1,Tableau6[Date],0),MATCH(Tableau3[[#This Row],[Nom Prénom]],Tableau6[[#Headers],[Infirmière]:[Personne 19]],0)))=TRUE,"Form","")</f>
        <v/>
      </c>
      <c r="LR28" s="140" t="str">
        <f>IF(ISTEXT(INDEX('Abs Formation'!$B$4:$T$369,MATCH(LR$9*1,Tableau6[Date],0),MATCH(Tableau3[[#This Row],[Nom Prénom]],Tableau6[[#Headers],[Infirmière]:[Personne 19]],0)))=TRUE,"Form","")</f>
        <v/>
      </c>
      <c r="LS28" s="140" t="str">
        <f>IF(ISTEXT(INDEX('Abs Formation'!$B$4:$T$369,MATCH(LS$9*1,Tableau6[Date],0),MATCH(Tableau3[[#This Row],[Nom Prénom]],Tableau6[[#Headers],[Infirmière]:[Personne 19]],0)))=TRUE,"Form","")</f>
        <v/>
      </c>
      <c r="LT28" s="140" t="str">
        <f>IF(ISTEXT(INDEX('Abs Formation'!$B$4:$T$369,MATCH(LT$9*1,Tableau6[Date],0),MATCH(Tableau3[[#This Row],[Nom Prénom]],Tableau6[[#Headers],[Infirmière]:[Personne 19]],0)))=TRUE,"Form","")</f>
        <v/>
      </c>
      <c r="LU28" s="140" t="str">
        <f>IF(ISTEXT(INDEX('Abs Formation'!$B$4:$T$369,MATCH(LU$9*1,Tableau6[Date],0),MATCH(Tableau3[[#This Row],[Nom Prénom]],Tableau6[[#Headers],[Infirmière]:[Personne 19]],0)))=TRUE,"Form","")</f>
        <v/>
      </c>
      <c r="LV28" s="140" t="str">
        <f>IF(ISTEXT(INDEX('Abs Formation'!$B$4:$T$369,MATCH(LV$9*1,Tableau6[Date],0),MATCH(Tableau3[[#This Row],[Nom Prénom]],Tableau6[[#Headers],[Infirmière]:[Personne 19]],0)))=TRUE,"Form","")</f>
        <v/>
      </c>
      <c r="LW28" s="140" t="str">
        <f>IF(ISTEXT(INDEX('Abs Formation'!$B$4:$T$369,MATCH(LW$9*1,Tableau6[Date],0),MATCH(Tableau3[[#This Row],[Nom Prénom]],Tableau6[[#Headers],[Infirmière]:[Personne 19]],0)))=TRUE,"Form","")</f>
        <v/>
      </c>
      <c r="LX28" s="140" t="str">
        <f>IF(ISTEXT(INDEX('Abs Formation'!$B$4:$T$369,MATCH(LX$9*1,Tableau6[Date],0),MATCH(Tableau3[[#This Row],[Nom Prénom]],Tableau6[[#Headers],[Infirmière]:[Personne 19]],0)))=TRUE,"Form","")</f>
        <v/>
      </c>
      <c r="LY28" s="140" t="str">
        <f>IF(ISTEXT(INDEX('Abs Formation'!$B$4:$T$369,MATCH(LY$9*1,Tableau6[Date],0),MATCH(Tableau3[[#This Row],[Nom Prénom]],Tableau6[[#Headers],[Infirmière]:[Personne 19]],0)))=TRUE,"Form","")</f>
        <v/>
      </c>
      <c r="LZ28" s="140" t="str">
        <f>IF(ISTEXT(INDEX('Abs Formation'!$B$4:$T$369,MATCH(LZ$9*1,Tableau6[Date],0),MATCH(Tableau3[[#This Row],[Nom Prénom]],Tableau6[[#Headers],[Infirmière]:[Personne 19]],0)))=TRUE,"Form","")</f>
        <v/>
      </c>
      <c r="MA28" s="140" t="str">
        <f>IF(ISTEXT(INDEX('Abs Formation'!$B$4:$T$369,MATCH(MA$9*1,Tableau6[Date],0),MATCH(Tableau3[[#This Row],[Nom Prénom]],Tableau6[[#Headers],[Infirmière]:[Personne 19]],0)))=TRUE,"Form","")</f>
        <v/>
      </c>
      <c r="MB28" s="140" t="str">
        <f>IF(ISTEXT(INDEX('Abs Formation'!$B$4:$T$369,MATCH(MB$9*1,Tableau6[Date],0),MATCH(Tableau3[[#This Row],[Nom Prénom]],Tableau6[[#Headers],[Infirmière]:[Personne 19]],0)))=TRUE,"Form","")</f>
        <v/>
      </c>
      <c r="MC28" s="140" t="str">
        <f>IF(ISTEXT(INDEX('Abs Formation'!$B$4:$T$369,MATCH(MC$9*1,Tableau6[Date],0),MATCH(Tableau3[[#This Row],[Nom Prénom]],Tableau6[[#Headers],[Infirmière]:[Personne 19]],0)))=TRUE,"Form","")</f>
        <v/>
      </c>
      <c r="MD28" s="140" t="str">
        <f>IF(ISTEXT(INDEX('Abs Formation'!$B$4:$T$369,MATCH(MD$9*1,Tableau6[Date],0),MATCH(Tableau3[[#This Row],[Nom Prénom]],Tableau6[[#Headers],[Infirmière]:[Personne 19]],0)))=TRUE,"Form","")</f>
        <v/>
      </c>
      <c r="ME28" s="140" t="str">
        <f>IF(ISTEXT(INDEX('Abs Formation'!$B$4:$T$369,MATCH(ME$9*1,Tableau6[Date],0),MATCH(Tableau3[[#This Row],[Nom Prénom]],Tableau6[[#Headers],[Infirmière]:[Personne 19]],0)))=TRUE,"Form","")</f>
        <v/>
      </c>
      <c r="MF28" s="140" t="str">
        <f>IF(ISTEXT(INDEX('Abs Formation'!$B$4:$T$369,MATCH(MF$9*1,Tableau6[Date],0),MATCH(Tableau3[[#This Row],[Nom Prénom]],Tableau6[[#Headers],[Infirmière]:[Personne 19]],0)))=TRUE,"Form","")</f>
        <v/>
      </c>
      <c r="MG28" s="140" t="str">
        <f>IF(ISTEXT(INDEX('Abs Formation'!$B$4:$T$369,MATCH(MG$9*1,Tableau6[Date],0),MATCH(Tableau3[[#This Row],[Nom Prénom]],Tableau6[[#Headers],[Infirmière]:[Personne 19]],0)))=TRUE,"Form","")</f>
        <v/>
      </c>
      <c r="MH28" s="140" t="str">
        <f>IF(ISTEXT(INDEX('Abs Formation'!$B$4:$T$369,MATCH(MH$9*1,Tableau6[Date],0),MATCH(Tableau3[[#This Row],[Nom Prénom]],Tableau6[[#Headers],[Infirmière]:[Personne 19]],0)))=TRUE,"Form","")</f>
        <v/>
      </c>
      <c r="MI28" s="140" t="str">
        <f>IF(ISTEXT(INDEX('Abs Formation'!$B$4:$T$369,MATCH(MI$9*1,Tableau6[Date],0),MATCH(Tableau3[[#This Row],[Nom Prénom]],Tableau6[[#Headers],[Infirmière]:[Personne 19]],0)))=TRUE,"Form","")</f>
        <v/>
      </c>
      <c r="MJ28" s="140" t="str">
        <f>IF(ISTEXT(INDEX('Abs Formation'!$B$4:$T$369,MATCH(MJ$9*1,Tableau6[Date],0),MATCH(Tableau3[[#This Row],[Nom Prénom]],Tableau6[[#Headers],[Infirmière]:[Personne 19]],0)))=TRUE,"Form","")</f>
        <v/>
      </c>
      <c r="MK28" s="140" t="str">
        <f>IF(ISTEXT(INDEX('Abs Formation'!$B$4:$T$369,MATCH(MK$9*1,Tableau6[Date],0),MATCH(Tableau3[[#This Row],[Nom Prénom]],Tableau6[[#Headers],[Infirmière]:[Personne 19]],0)))=TRUE,"Form","")</f>
        <v/>
      </c>
      <c r="ML28" s="141" t="str">
        <f>IF(ISTEXT(INDEX('Abs Formation'!$B$4:$T$369,MATCH(ML$9*1,Tableau6[Date],0),MATCH(Tableau3[[#This Row],[Nom Prénom]],Tableau6[[#Headers],[Infirmière]:[Personne 19]],0)))=TRUE,"Form","")</f>
        <v/>
      </c>
      <c r="MM28" s="141" t="str">
        <f>IF(ISTEXT(INDEX('Abs Formation'!$B$4:$T$369,MATCH(MM$9*1,Tableau6[Date],0),MATCH(Tableau3[[#This Row],[Nom Prénom]],Tableau6[[#Headers],[Infirmière]:[Personne 19]],0)))=TRUE,"Form","")</f>
        <v/>
      </c>
      <c r="MN28" s="141" t="str">
        <f>IF(ISTEXT(INDEX('Abs Formation'!$B$4:$T$369,MATCH(MN$9*1,Tableau6[Date],0),MATCH(Tableau3[[#This Row],[Nom Prénom]],Tableau6[[#Headers],[Infirmière]:[Personne 19]],0)))=TRUE,"Form","")</f>
        <v/>
      </c>
      <c r="MO28" s="141" t="str">
        <f>IF(ISTEXT(INDEX('Abs Formation'!$B$4:$T$369,MATCH(MO$9*1,Tableau6[Date],0),MATCH(Tableau3[[#This Row],[Nom Prénom]],Tableau6[[#Headers],[Infirmière]:[Personne 19]],0)))=TRUE,"Form","")</f>
        <v/>
      </c>
      <c r="MP28" s="141" t="str">
        <f>IF(ISTEXT(INDEX('Abs Formation'!$B$4:$T$369,MATCH(MP$9*1,Tableau6[Date],0),MATCH(Tableau3[[#This Row],[Nom Prénom]],Tableau6[[#Headers],[Infirmière]:[Personne 19]],0)))=TRUE,"Form","")</f>
        <v/>
      </c>
      <c r="MQ28" s="141" t="str">
        <f>IF(ISTEXT(INDEX('Abs Formation'!$B$4:$T$369,MATCH(MQ$9*1,Tableau6[Date],0),MATCH(Tableau3[[#This Row],[Nom Prénom]],Tableau6[[#Headers],[Infirmière]:[Personne 19]],0)))=TRUE,"Form","")</f>
        <v/>
      </c>
      <c r="MR28" s="141" t="str">
        <f>IF(ISTEXT(INDEX('Abs Formation'!$B$4:$T$369,MATCH(MR$9*1,Tableau6[Date],0),MATCH(Tableau3[[#This Row],[Nom Prénom]],Tableau6[[#Headers],[Infirmière]:[Personne 19]],0)))=TRUE,"Form","")</f>
        <v/>
      </c>
      <c r="MS28" s="141" t="str">
        <f>IF(ISTEXT(INDEX('Abs Formation'!$B$4:$T$369,MATCH(MS$9*1,Tableau6[Date],0),MATCH(Tableau3[[#This Row],[Nom Prénom]],Tableau6[[#Headers],[Infirmière]:[Personne 19]],0)))=TRUE,"Form","")</f>
        <v/>
      </c>
      <c r="MT28" s="141" t="str">
        <f>IF(ISTEXT(INDEX('Abs Formation'!$B$4:$T$369,MATCH(MT$9*1,Tableau6[Date],0),MATCH(Tableau3[[#This Row],[Nom Prénom]],Tableau6[[#Headers],[Infirmière]:[Personne 19]],0)))=TRUE,"Form","")</f>
        <v/>
      </c>
      <c r="MU28" s="141" t="str">
        <f>IF(ISTEXT(INDEX('Abs Formation'!$B$4:$T$369,MATCH(MU$9*1,Tableau6[Date],0),MATCH(Tableau3[[#This Row],[Nom Prénom]],Tableau6[[#Headers],[Infirmière]:[Personne 19]],0)))=TRUE,"Form","")</f>
        <v/>
      </c>
      <c r="MV28" s="141" t="str">
        <f>IF(ISTEXT(INDEX('Abs Formation'!$B$4:$T$369,MATCH(MV$9*1,Tableau6[Date],0),MATCH(Tableau3[[#This Row],[Nom Prénom]],Tableau6[[#Headers],[Infirmière]:[Personne 19]],0)))=TRUE,"Form","")</f>
        <v/>
      </c>
      <c r="MW28" s="141" t="str">
        <f>IF(ISTEXT(INDEX('Abs Formation'!$B$4:$T$369,MATCH(MW$9*1,Tableau6[Date],0),MATCH(Tableau3[[#This Row],[Nom Prénom]],Tableau6[[#Headers],[Infirmière]:[Personne 19]],0)))=TRUE,"Form","")</f>
        <v/>
      </c>
      <c r="MX28" s="141" t="str">
        <f>IF(ISTEXT(INDEX('Abs Formation'!$B$4:$T$369,MATCH(MX$9*1,Tableau6[Date],0),MATCH(Tableau3[[#This Row],[Nom Prénom]],Tableau6[[#Headers],[Infirmière]:[Personne 19]],0)))=TRUE,"Form","")</f>
        <v/>
      </c>
      <c r="MY28" s="141" t="str">
        <f>IF(ISTEXT(INDEX('Abs Formation'!$B$4:$T$369,MATCH(MY$9*1,Tableau6[Date],0),MATCH(Tableau3[[#This Row],[Nom Prénom]],Tableau6[[#Headers],[Infirmière]:[Personne 19]],0)))=TRUE,"Form","")</f>
        <v/>
      </c>
      <c r="MZ28" s="141" t="str">
        <f>IF(ISTEXT(INDEX('Abs Formation'!$B$4:$T$369,MATCH(MZ$9*1,Tableau6[Date],0),MATCH(Tableau3[[#This Row],[Nom Prénom]],Tableau6[[#Headers],[Infirmière]:[Personne 19]],0)))=TRUE,"Form","")</f>
        <v/>
      </c>
      <c r="NA28" s="141" t="str">
        <f>IF(ISTEXT(INDEX('Abs Formation'!$B$4:$T$369,MATCH(NA$9*1,Tableau6[Date],0),MATCH(Tableau3[[#This Row],[Nom Prénom]],Tableau6[[#Headers],[Infirmière]:[Personne 19]],0)))=TRUE,"Form","")</f>
        <v/>
      </c>
      <c r="NB28" s="141" t="str">
        <f>IF(ISTEXT(INDEX('Abs Formation'!$B$4:$T$369,MATCH(NB$9*1,Tableau6[Date],0),MATCH(Tableau3[[#This Row],[Nom Prénom]],Tableau6[[#Headers],[Infirmière]:[Personne 19]],0)))=TRUE,"Form","")</f>
        <v/>
      </c>
      <c r="NC28" s="141" t="str">
        <f>IF(ISTEXT(INDEX('Abs Formation'!$B$4:$T$369,MATCH(NC$9*1,Tableau6[Date],0),MATCH(Tableau3[[#This Row],[Nom Prénom]],Tableau6[[#Headers],[Infirmière]:[Personne 19]],0)))=TRUE,"Form","")</f>
        <v/>
      </c>
      <c r="ND28" s="141" t="str">
        <f>IF(ISTEXT(INDEX('Abs Formation'!$B$4:$T$369,MATCH(ND$9*1,Tableau6[Date],0),MATCH(Tableau3[[#This Row],[Nom Prénom]],Tableau6[[#Headers],[Infirmière]:[Personne 19]],0)))=TRUE,"Form","")</f>
        <v/>
      </c>
      <c r="NE28" s="141" t="str">
        <f>IF(ISTEXT(INDEX('Abs Formation'!$B$4:$T$369,MATCH(NE$9*1,Tableau6[Date],0),MATCH(Tableau3[[#This Row],[Nom Prénom]],Tableau6[[#Headers],[Infirmière]:[Personne 19]],0)))=TRUE,"Form","")</f>
        <v/>
      </c>
      <c r="NF28" s="141" t="str">
        <f>IF(ISTEXT(INDEX('Abs Formation'!$B$4:$T$369,MATCH(NF$9*1,Tableau6[Date],0),MATCH(Tableau3[[#This Row],[Nom Prénom]],Tableau6[[#Headers],[Infirmière]:[Personne 19]],0)))=TRUE,"Form","")</f>
        <v/>
      </c>
      <c r="NG28" s="141" t="str">
        <f>IF(ISTEXT(INDEX('Abs Formation'!$B$4:$T$369,MATCH(NG$9*1,Tableau6[Date],0),MATCH(Tableau3[[#This Row],[Nom Prénom]],Tableau6[[#Headers],[Infirmière]:[Personne 19]],0)))=TRUE,"Form","")</f>
        <v/>
      </c>
      <c r="NH28" s="141" t="str">
        <f>IF(ISTEXT(INDEX('Abs Formation'!$B$4:$T$369,MATCH(NH$9*1,Tableau6[Date],0),MATCH(Tableau3[[#This Row],[Nom Prénom]],Tableau6[[#Headers],[Infirmière]:[Personne 19]],0)))=TRUE,"Form","")</f>
        <v/>
      </c>
      <c r="NI28" s="141" t="str">
        <f>IF(ISTEXT(INDEX('Abs Formation'!$B$4:$T$369,MATCH(NI$9*1,Tableau6[Date],0),MATCH(Tableau3[[#This Row],[Nom Prénom]],Tableau6[[#Headers],[Infirmière]:[Personne 19]],0)))=TRUE,"Form","")</f>
        <v/>
      </c>
      <c r="NJ28" s="141" t="str">
        <f>IF(ISTEXT(INDEX('Abs Formation'!$B$4:$T$369,MATCH(NJ$9*1,Tableau6[Date],0),MATCH(Tableau3[[#This Row],[Nom Prénom]],Tableau6[[#Headers],[Infirmière]:[Personne 19]],0)))=TRUE,"Form","")</f>
        <v/>
      </c>
      <c r="NK28" s="141" t="str">
        <f>IF(ISTEXT(INDEX('Abs Formation'!$B$4:$T$369,MATCH(NK$9*1,Tableau6[Date],0),MATCH(Tableau3[[#This Row],[Nom Prénom]],Tableau6[[#Headers],[Infirmière]:[Personne 19]],0)))=TRUE,"Form","")</f>
        <v/>
      </c>
      <c r="NL28" s="141" t="str">
        <f>IF(ISTEXT(INDEX('Abs Formation'!$B$4:$T$369,MATCH(NL$9*1,Tableau6[Date],0),MATCH(Tableau3[[#This Row],[Nom Prénom]],Tableau6[[#Headers],[Infirmière]:[Personne 19]],0)))=TRUE,"Form","")</f>
        <v/>
      </c>
      <c r="NM28" s="141" t="str">
        <f>IF(ISTEXT(INDEX('Abs Formation'!$B$4:$T$369,MATCH(NM$9*1,Tableau6[Date],0),MATCH(Tableau3[[#This Row],[Nom Prénom]],Tableau6[[#Headers],[Infirmière]:[Personne 19]],0)))=TRUE,"Form","")</f>
        <v/>
      </c>
      <c r="NN28" s="141" t="str">
        <f>IF(ISTEXT(INDEX('Abs Formation'!$B$4:$T$369,MATCH(NN$9*1,Tableau6[Date],0),MATCH(Tableau3[[#This Row],[Nom Prénom]],Tableau6[[#Headers],[Infirmière]:[Personne 19]],0)))=TRUE,"Form","")</f>
        <v/>
      </c>
      <c r="NO28" s="141" t="str">
        <f>IF(ISTEXT(INDEX('Abs Formation'!$B$4:$T$369,MATCH(NO$9*1,Tableau6[Date],0),MATCH(Tableau3[[#This Row],[Nom Prénom]],Tableau6[[#Headers],[Infirmière]:[Personne 19]],0)))=TRUE,"Form","")</f>
        <v/>
      </c>
      <c r="NP28" s="145" t="str">
        <f>IF(ISTEXT(INDEX('Abs Formation'!$B$4:$T$369,MATCH(NP$9*1,Tableau6[Date],0),MATCH(Tableau3[[#This Row],[Nom Prénom]],Tableau6[[#Headers],[Infirmière]:[Personne 19]],0)))=TRUE,"Form","")</f>
        <v/>
      </c>
    </row>
    <row r="29" spans="1:380" ht="27" customHeight="1" x14ac:dyDescent="0.2">
      <c r="A29" s="77"/>
      <c r="B29" s="77"/>
      <c r="C29" s="77"/>
      <c r="D29" s="77">
        <f t="shared" si="12"/>
        <v>0</v>
      </c>
      <c r="E29" s="77">
        <f t="shared" si="13"/>
        <v>0</v>
      </c>
      <c r="F29" s="77">
        <f t="shared" si="14"/>
        <v>0</v>
      </c>
      <c r="G29" s="77">
        <f t="shared" si="15"/>
        <v>0</v>
      </c>
      <c r="H29" s="77">
        <f t="shared" si="16"/>
        <v>0</v>
      </c>
      <c r="I29" s="77">
        <f t="shared" si="17"/>
        <v>0</v>
      </c>
      <c r="J29" s="77">
        <f t="shared" si="18"/>
        <v>0</v>
      </c>
      <c r="K29" s="77"/>
      <c r="L29" s="77"/>
      <c r="M29" s="77"/>
      <c r="N29" s="148"/>
      <c r="O29" s="78"/>
      <c r="P29" s="131" t="str">
        <f>IF(ISTEXT(INDEX('Abs Formation'!$B$4:$T$369,MATCH(P$9*1,Tableau6[Date],0),MATCH(Tableau3[[#This Row],[Nom Prénom]],Tableau6[[#Headers],[Infirmière]:[Personne 19]],0)))=TRUE,"Form","")</f>
        <v/>
      </c>
      <c r="Q29" s="131" t="str">
        <f>IF(ISTEXT(INDEX('Abs Formation'!$B$4:$T$369,MATCH(Q$9*1,Tableau6[Date],0),MATCH(Tableau3[[#This Row],[Nom Prénom]],Tableau6[[#Headers],[Infirmière]:[Personne 19]],0)))=TRUE,"Form","")</f>
        <v/>
      </c>
      <c r="R29" s="131" t="str">
        <f>IF(ISTEXT(INDEX('Abs Formation'!$B$4:$T$369,MATCH(R$9*1,Tableau6[Date],0),MATCH(Tableau3[[#This Row],[Nom Prénom]],Tableau6[[#Headers],[Infirmière]:[Personne 19]],0)))=TRUE,"Form","")</f>
        <v/>
      </c>
      <c r="S29" s="131" t="str">
        <f>IF(ISTEXT(INDEX('Abs Formation'!$B$4:$T$369,MATCH(S$9*1,Tableau6[Date],0),MATCH(Tableau3[[#This Row],[Nom Prénom]],Tableau6[[#Headers],[Infirmière]:[Personne 19]],0)))=TRUE,"Form","")</f>
        <v/>
      </c>
      <c r="T29" s="131" t="str">
        <f>IF(ISTEXT(INDEX('Abs Formation'!$B$4:$T$369,MATCH(T$9*1,Tableau6[Date],0),MATCH(Tableau3[[#This Row],[Nom Prénom]],Tableau6[[#Headers],[Infirmière]:[Personne 19]],0)))=TRUE,"Form","")</f>
        <v/>
      </c>
      <c r="U29" s="131" t="str">
        <f>IF(ISTEXT(INDEX('Abs Formation'!$B$4:$T$369,MATCH(U$9*1,Tableau6[Date],0),MATCH(Tableau3[[#This Row],[Nom Prénom]],Tableau6[[#Headers],[Infirmière]:[Personne 19]],0)))=TRUE,"Form","")</f>
        <v/>
      </c>
      <c r="V29" s="131" t="str">
        <f>IF(ISTEXT(INDEX('Abs Formation'!$B$4:$T$369,MATCH(V$9*1,Tableau6[Date],0),MATCH(Tableau3[[#This Row],[Nom Prénom]],Tableau6[[#Headers],[Infirmière]:[Personne 19]],0)))=TRUE,"Form","")</f>
        <v/>
      </c>
      <c r="W29" s="131" t="str">
        <f>IF(ISTEXT(INDEX('Abs Formation'!$B$4:$T$369,MATCH(W$9*1,Tableau6[Date],0),MATCH(Tableau3[[#This Row],[Nom Prénom]],Tableau6[[#Headers],[Infirmière]:[Personne 19]],0)))=TRUE,"Form","")</f>
        <v/>
      </c>
      <c r="X29" s="131" t="str">
        <f>IF(ISTEXT(INDEX('Abs Formation'!$B$4:$T$369,MATCH(X$9*1,Tableau6[Date],0),MATCH(Tableau3[[#This Row],[Nom Prénom]],Tableau6[[#Headers],[Infirmière]:[Personne 19]],0)))=TRUE,"Form","")</f>
        <v/>
      </c>
      <c r="Y29" s="131" t="str">
        <f>IF(ISTEXT(INDEX('Abs Formation'!$B$4:$T$369,MATCH(Y$9*1,Tableau6[Date],0),MATCH(Tableau3[[#This Row],[Nom Prénom]],Tableau6[[#Headers],[Infirmière]:[Personne 19]],0)))=TRUE,"Form","")</f>
        <v/>
      </c>
      <c r="Z29" s="131" t="str">
        <f>IF(ISTEXT(INDEX('Abs Formation'!$B$4:$T$369,MATCH(Z$9*1,Tableau6[Date],0),MATCH(Tableau3[[#This Row],[Nom Prénom]],Tableau6[[#Headers],[Infirmière]:[Personne 19]],0)))=TRUE,"Form","")</f>
        <v/>
      </c>
      <c r="AA29" s="131" t="str">
        <f>IF(ISTEXT(INDEX('Abs Formation'!$B$4:$T$369,MATCH(AA$9*1,Tableau6[Date],0),MATCH(Tableau3[[#This Row],[Nom Prénom]],Tableau6[[#Headers],[Infirmière]:[Personne 19]],0)))=TRUE,"Form","")</f>
        <v/>
      </c>
      <c r="AB29" s="131" t="str">
        <f>IF(ISTEXT(INDEX('Abs Formation'!$B$4:$T$369,MATCH(AB$9*1,Tableau6[Date],0),MATCH(Tableau3[[#This Row],[Nom Prénom]],Tableau6[[#Headers],[Infirmière]:[Personne 19]],0)))=TRUE,"Form","")</f>
        <v/>
      </c>
      <c r="AC29" s="131" t="str">
        <f>IF(ISTEXT(INDEX('Abs Formation'!$B$4:$T$369,MATCH(AC$9*1,Tableau6[Date],0),MATCH(Tableau3[[#This Row],[Nom Prénom]],Tableau6[[#Headers],[Infirmière]:[Personne 19]],0)))=TRUE,"Form","")</f>
        <v/>
      </c>
      <c r="AD29" s="131" t="str">
        <f>IF(ISTEXT(INDEX('Abs Formation'!$B$4:$T$369,MATCH(AD$9*1,Tableau6[Date],0),MATCH(Tableau3[[#This Row],[Nom Prénom]],Tableau6[[#Headers],[Infirmière]:[Personne 19]],0)))=TRUE,"Form","")</f>
        <v/>
      </c>
      <c r="AE29" s="131" t="str">
        <f>IF(ISTEXT(INDEX('Abs Formation'!$B$4:$T$369,MATCH(AE$9*1,Tableau6[Date],0),MATCH(Tableau3[[#This Row],[Nom Prénom]],Tableau6[[#Headers],[Infirmière]:[Personne 19]],0)))=TRUE,"Form","")</f>
        <v/>
      </c>
      <c r="AF29" s="131" t="str">
        <f>IF(ISTEXT(INDEX('Abs Formation'!$B$4:$T$369,MATCH(AF$9*1,Tableau6[Date],0),MATCH(Tableau3[[#This Row],[Nom Prénom]],Tableau6[[#Headers],[Infirmière]:[Personne 19]],0)))=TRUE,"Form","")</f>
        <v/>
      </c>
      <c r="AG29" s="131" t="str">
        <f>IF(ISTEXT(INDEX('Abs Formation'!$B$4:$T$369,MATCH(AG$9*1,Tableau6[Date],0),MATCH(Tableau3[[#This Row],[Nom Prénom]],Tableau6[[#Headers],[Infirmière]:[Personne 19]],0)))=TRUE,"Form","")</f>
        <v/>
      </c>
      <c r="AH29" s="131" t="str">
        <f>IF(ISTEXT(INDEX('Abs Formation'!$B$4:$T$369,MATCH(AH$9*1,Tableau6[Date],0),MATCH(Tableau3[[#This Row],[Nom Prénom]],Tableau6[[#Headers],[Infirmière]:[Personne 19]],0)))=TRUE,"Form","")</f>
        <v/>
      </c>
      <c r="AI29" s="131" t="str">
        <f>IF(ISTEXT(INDEX('Abs Formation'!$B$4:$T$369,MATCH(AI$9*1,Tableau6[Date],0),MATCH(Tableau3[[#This Row],[Nom Prénom]],Tableau6[[#Headers],[Infirmière]:[Personne 19]],0)))=TRUE,"Form","")</f>
        <v/>
      </c>
      <c r="AJ29" s="131" t="str">
        <f>IF(ISTEXT(INDEX('Abs Formation'!$B$4:$T$369,MATCH(AJ$9*1,Tableau6[Date],0),MATCH(Tableau3[[#This Row],[Nom Prénom]],Tableau6[[#Headers],[Infirmière]:[Personne 19]],0)))=TRUE,"Form","")</f>
        <v/>
      </c>
      <c r="AK29" s="131" t="str">
        <f>IF(ISTEXT(INDEX('Abs Formation'!$B$4:$T$369,MATCH(AK$9*1,Tableau6[Date],0),MATCH(Tableau3[[#This Row],[Nom Prénom]],Tableau6[[#Headers],[Infirmière]:[Personne 19]],0)))=TRUE,"Form","")</f>
        <v/>
      </c>
      <c r="AL29" s="131" t="str">
        <f>IF(ISTEXT(INDEX('Abs Formation'!$B$4:$T$369,MATCH(AL$9*1,Tableau6[Date],0),MATCH(Tableau3[[#This Row],[Nom Prénom]],Tableau6[[#Headers],[Infirmière]:[Personne 19]],0)))=TRUE,"Form","")</f>
        <v/>
      </c>
      <c r="AM29" s="131" t="str">
        <f>IF(ISTEXT(INDEX('Abs Formation'!$B$4:$T$369,MATCH(AM$9*1,Tableau6[Date],0),MATCH(Tableau3[[#This Row],[Nom Prénom]],Tableau6[[#Headers],[Infirmière]:[Personne 19]],0)))=TRUE,"Form","")</f>
        <v/>
      </c>
      <c r="AN29" s="131" t="str">
        <f>IF(ISTEXT(INDEX('Abs Formation'!$B$4:$T$369,MATCH(AN$9*1,Tableau6[Date],0),MATCH(Tableau3[[#This Row],[Nom Prénom]],Tableau6[[#Headers],[Infirmière]:[Personne 19]],0)))=TRUE,"Form","")</f>
        <v/>
      </c>
      <c r="AO29" s="131" t="str">
        <f>IF(ISTEXT(INDEX('Abs Formation'!$B$4:$T$369,MATCH(AO$9*1,Tableau6[Date],0),MATCH(Tableau3[[#This Row],[Nom Prénom]],Tableau6[[#Headers],[Infirmière]:[Personne 19]],0)))=TRUE,"Form","")</f>
        <v/>
      </c>
      <c r="AP29" s="131" t="str">
        <f>IF(ISTEXT(INDEX('Abs Formation'!$B$4:$T$369,MATCH(AP$9*1,Tableau6[Date],0),MATCH(Tableau3[[#This Row],[Nom Prénom]],Tableau6[[#Headers],[Infirmière]:[Personne 19]],0)))=TRUE,"Form","")</f>
        <v/>
      </c>
      <c r="AQ29" s="131" t="str">
        <f>IF(ISTEXT(INDEX('Abs Formation'!$B$4:$T$369,MATCH(AQ$9*1,Tableau6[Date],0),MATCH(Tableau3[[#This Row],[Nom Prénom]],Tableau6[[#Headers],[Infirmière]:[Personne 19]],0)))=TRUE,"Form","")</f>
        <v/>
      </c>
      <c r="AR29" s="131" t="str">
        <f>IF(ISTEXT(INDEX('Abs Formation'!$B$4:$T$369,MATCH(AR$9*1,Tableau6[Date],0),MATCH(Tableau3[[#This Row],[Nom Prénom]],Tableau6[[#Headers],[Infirmière]:[Personne 19]],0)))=TRUE,"Form","")</f>
        <v/>
      </c>
      <c r="AS29" s="131" t="str">
        <f>IF(ISTEXT(INDEX('Abs Formation'!$B$4:$T$369,MATCH(AS$9*1,Tableau6[Date],0),MATCH(Tableau3[[#This Row],[Nom Prénom]],Tableau6[[#Headers],[Infirmière]:[Personne 19]],0)))=TRUE,"Form","")</f>
        <v/>
      </c>
      <c r="AT29" s="131" t="str">
        <f>IF(ISTEXT(INDEX('Abs Formation'!$B$4:$T$369,MATCH(AT$9*1,Tableau6[Date],0),MATCH(Tableau3[[#This Row],[Nom Prénom]],Tableau6[[#Headers],[Infirmière]:[Personne 19]],0)))=TRUE,"Form","")</f>
        <v/>
      </c>
      <c r="AU29" s="132" t="str">
        <f>IF(ISTEXT(INDEX('Abs Formation'!$B$4:$T$369,MATCH(AU$9*1,Tableau6[Date],0),MATCH(Tableau3[[#This Row],[Nom Prénom]],Tableau6[[#Headers],[Infirmière]:[Personne 19]],0)))=TRUE,"Form","")</f>
        <v/>
      </c>
      <c r="AV29" s="132" t="str">
        <f>IF(ISTEXT(INDEX('Abs Formation'!$B$4:$T$369,MATCH(AV$9*1,Tableau6[Date],0),MATCH(Tableau3[[#This Row],[Nom Prénom]],Tableau6[[#Headers],[Infirmière]:[Personne 19]],0)))=TRUE,"Form","")</f>
        <v/>
      </c>
      <c r="AW29" s="132" t="str">
        <f>IF(ISTEXT(INDEX('Abs Formation'!$B$4:$T$369,MATCH(AW$9*1,Tableau6[Date],0),MATCH(Tableau3[[#This Row],[Nom Prénom]],Tableau6[[#Headers],[Infirmière]:[Personne 19]],0)))=TRUE,"Form","")</f>
        <v/>
      </c>
      <c r="AX29" s="132" t="str">
        <f>IF(ISTEXT(INDEX('Abs Formation'!$B$4:$T$369,MATCH(AX$9*1,Tableau6[Date],0),MATCH(Tableau3[[#This Row],[Nom Prénom]],Tableau6[[#Headers],[Infirmière]:[Personne 19]],0)))=TRUE,"Form","")</f>
        <v/>
      </c>
      <c r="AY29" s="132" t="str">
        <f>IF(ISTEXT(INDEX('Abs Formation'!$B$4:$T$369,MATCH(AY$9*1,Tableau6[Date],0),MATCH(Tableau3[[#This Row],[Nom Prénom]],Tableau6[[#Headers],[Infirmière]:[Personne 19]],0)))=TRUE,"Form","")</f>
        <v/>
      </c>
      <c r="AZ29" s="132" t="str">
        <f>IF(ISTEXT(INDEX('Abs Formation'!$B$4:$T$369,MATCH(AZ$9*1,Tableau6[Date],0),MATCH(Tableau3[[#This Row],[Nom Prénom]],Tableau6[[#Headers],[Infirmière]:[Personne 19]],0)))=TRUE,"Form","")</f>
        <v/>
      </c>
      <c r="BA29" s="132" t="str">
        <f>IF(ISTEXT(INDEX('Abs Formation'!$B$4:$T$369,MATCH(BA$9*1,Tableau6[Date],0),MATCH(Tableau3[[#This Row],[Nom Prénom]],Tableau6[[#Headers],[Infirmière]:[Personne 19]],0)))=TRUE,"Form","")</f>
        <v/>
      </c>
      <c r="BB29" s="132" t="str">
        <f>IF(ISTEXT(INDEX('Abs Formation'!$B$4:$T$369,MATCH(BB$9*1,Tableau6[Date],0),MATCH(Tableau3[[#This Row],[Nom Prénom]],Tableau6[[#Headers],[Infirmière]:[Personne 19]],0)))=TRUE,"Form","")</f>
        <v/>
      </c>
      <c r="BC29" s="132" t="str">
        <f>IF(ISTEXT(INDEX('Abs Formation'!$B$4:$T$369,MATCH(BC$9*1,Tableau6[Date],0),MATCH(Tableau3[[#This Row],[Nom Prénom]],Tableau6[[#Headers],[Infirmière]:[Personne 19]],0)))=TRUE,"Form","")</f>
        <v/>
      </c>
      <c r="BD29" s="132" t="str">
        <f>IF(ISTEXT(INDEX('Abs Formation'!$B$4:$T$369,MATCH(BD$9*1,Tableau6[Date],0),MATCH(Tableau3[[#This Row],[Nom Prénom]],Tableau6[[#Headers],[Infirmière]:[Personne 19]],0)))=TRUE,"Form","")</f>
        <v/>
      </c>
      <c r="BE29" s="132" t="str">
        <f>IF(ISTEXT(INDEX('Abs Formation'!$B$4:$T$369,MATCH(BE$9*1,Tableau6[Date],0),MATCH(Tableau3[[#This Row],[Nom Prénom]],Tableau6[[#Headers],[Infirmière]:[Personne 19]],0)))=TRUE,"Form","")</f>
        <v/>
      </c>
      <c r="BF29" s="132" t="str">
        <f>IF(ISTEXT(INDEX('Abs Formation'!$B$4:$T$369,MATCH(BF$9*1,Tableau6[Date],0),MATCH(Tableau3[[#This Row],[Nom Prénom]],Tableau6[[#Headers],[Infirmière]:[Personne 19]],0)))=TRUE,"Form","")</f>
        <v/>
      </c>
      <c r="BG29" s="132" t="str">
        <f>IF(ISTEXT(INDEX('Abs Formation'!$B$4:$T$369,MATCH(BG$9*1,Tableau6[Date],0),MATCH(Tableau3[[#This Row],[Nom Prénom]],Tableau6[[#Headers],[Infirmière]:[Personne 19]],0)))=TRUE,"Form","")</f>
        <v/>
      </c>
      <c r="BH29" s="132" t="str">
        <f>IF(ISTEXT(INDEX('Abs Formation'!$B$4:$T$369,MATCH(BH$9*1,Tableau6[Date],0),MATCH(Tableau3[[#This Row],[Nom Prénom]],Tableau6[[#Headers],[Infirmière]:[Personne 19]],0)))=TRUE,"Form","")</f>
        <v/>
      </c>
      <c r="BI29" s="132" t="str">
        <f>IF(ISTEXT(INDEX('Abs Formation'!$B$4:$T$369,MATCH(BI$9*1,Tableau6[Date],0),MATCH(Tableau3[[#This Row],[Nom Prénom]],Tableau6[[#Headers],[Infirmière]:[Personne 19]],0)))=TRUE,"Form","")</f>
        <v/>
      </c>
      <c r="BJ29" s="132" t="str">
        <f>IF(ISTEXT(INDEX('Abs Formation'!$B$4:$T$369,MATCH(BJ$9*1,Tableau6[Date],0),MATCH(Tableau3[[#This Row],[Nom Prénom]],Tableau6[[#Headers],[Infirmière]:[Personne 19]],0)))=TRUE,"Form","")</f>
        <v/>
      </c>
      <c r="BK29" s="132" t="str">
        <f>IF(ISTEXT(INDEX('Abs Formation'!$B$4:$T$369,MATCH(BK$9*1,Tableau6[Date],0),MATCH(Tableau3[[#This Row],[Nom Prénom]],Tableau6[[#Headers],[Infirmière]:[Personne 19]],0)))=TRUE,"Form","")</f>
        <v/>
      </c>
      <c r="BL29" s="132" t="str">
        <f>IF(ISTEXT(INDEX('Abs Formation'!$B$4:$T$369,MATCH(BL$9*1,Tableau6[Date],0),MATCH(Tableau3[[#This Row],[Nom Prénom]],Tableau6[[#Headers],[Infirmière]:[Personne 19]],0)))=TRUE,"Form","")</f>
        <v/>
      </c>
      <c r="BM29" s="132" t="str">
        <f>IF(ISTEXT(INDEX('Abs Formation'!$B$4:$T$369,MATCH(BM$9*1,Tableau6[Date],0),MATCH(Tableau3[[#This Row],[Nom Prénom]],Tableau6[[#Headers],[Infirmière]:[Personne 19]],0)))=TRUE,"Form","")</f>
        <v/>
      </c>
      <c r="BN29" s="132" t="str">
        <f>IF(ISTEXT(INDEX('Abs Formation'!$B$4:$T$369,MATCH(BN$9*1,Tableau6[Date],0),MATCH(Tableau3[[#This Row],[Nom Prénom]],Tableau6[[#Headers],[Infirmière]:[Personne 19]],0)))=TRUE,"Form","")</f>
        <v/>
      </c>
      <c r="BO29" s="132" t="str">
        <f>IF(ISTEXT(INDEX('Abs Formation'!$B$4:$T$369,MATCH(BO$9*1,Tableau6[Date],0),MATCH(Tableau3[[#This Row],[Nom Prénom]],Tableau6[[#Headers],[Infirmière]:[Personne 19]],0)))=TRUE,"Form","")</f>
        <v/>
      </c>
      <c r="BP29" s="132" t="str">
        <f>IF(ISTEXT(INDEX('Abs Formation'!$B$4:$T$369,MATCH(BP$9*1,Tableau6[Date],0),MATCH(Tableau3[[#This Row],[Nom Prénom]],Tableau6[[#Headers],[Infirmière]:[Personne 19]],0)))=TRUE,"Form","")</f>
        <v/>
      </c>
      <c r="BQ29" s="132" t="str">
        <f>IF(ISTEXT(INDEX('Abs Formation'!$B$4:$T$369,MATCH(BQ$9*1,Tableau6[Date],0),MATCH(Tableau3[[#This Row],[Nom Prénom]],Tableau6[[#Headers],[Infirmière]:[Personne 19]],0)))=TRUE,"Form","")</f>
        <v/>
      </c>
      <c r="BR29" s="132" t="str">
        <f>IF(ISTEXT(INDEX('Abs Formation'!$B$4:$T$369,MATCH(BR$9*1,Tableau6[Date],0),MATCH(Tableau3[[#This Row],[Nom Prénom]],Tableau6[[#Headers],[Infirmière]:[Personne 19]],0)))=TRUE,"Form","")</f>
        <v/>
      </c>
      <c r="BS29" s="132" t="str">
        <f>IF(ISTEXT(INDEX('Abs Formation'!$B$4:$T$369,MATCH(BS$9*1,Tableau6[Date],0),MATCH(Tableau3[[#This Row],[Nom Prénom]],Tableau6[[#Headers],[Infirmière]:[Personne 19]],0)))=TRUE,"Form","")</f>
        <v/>
      </c>
      <c r="BT29" s="132" t="str">
        <f>IF(ISTEXT(INDEX('Abs Formation'!$B$4:$T$369,MATCH(BT$9*1,Tableau6[Date],0),MATCH(Tableau3[[#This Row],[Nom Prénom]],Tableau6[[#Headers],[Infirmière]:[Personne 19]],0)))=TRUE,"Form","")</f>
        <v/>
      </c>
      <c r="BU29" s="132" t="str">
        <f>IF(ISTEXT(INDEX('Abs Formation'!$B$4:$T$369,MATCH(BU$9*1,Tableau6[Date],0),MATCH(Tableau3[[#This Row],[Nom Prénom]],Tableau6[[#Headers],[Infirmière]:[Personne 19]],0)))=TRUE,"Form","")</f>
        <v/>
      </c>
      <c r="BV29" s="132" t="str">
        <f>IF(ISTEXT(INDEX('Abs Formation'!$B$4:$T$369,MATCH(BV$9*1,Tableau6[Date],0),MATCH(Tableau3[[#This Row],[Nom Prénom]],Tableau6[[#Headers],[Infirmière]:[Personne 19]],0)))=TRUE,"Form","")</f>
        <v/>
      </c>
      <c r="BW29" s="133" t="str">
        <f>IF(ISTEXT(INDEX('Abs Formation'!$B$4:$T$369,MATCH(BW$9*1,Tableau6[Date],0),MATCH(Tableau3[[#This Row],[Nom Prénom]],Tableau6[[#Headers],[Infirmière]:[Personne 19]],0)))=TRUE,"Form","")</f>
        <v/>
      </c>
      <c r="BX29" s="133" t="str">
        <f>IF(ISTEXT(INDEX('Abs Formation'!$B$4:$T$369,MATCH(BX$9*1,Tableau6[Date],0),MATCH(Tableau3[[#This Row],[Nom Prénom]],Tableau6[[#Headers],[Infirmière]:[Personne 19]],0)))=TRUE,"Form","")</f>
        <v/>
      </c>
      <c r="BY29" s="133" t="str">
        <f>IF(ISTEXT(INDEX('Abs Formation'!$B$4:$T$369,MATCH(BY$9*1,Tableau6[Date],0),MATCH(Tableau3[[#This Row],[Nom Prénom]],Tableau6[[#Headers],[Infirmière]:[Personne 19]],0)))=TRUE,"Form","")</f>
        <v/>
      </c>
      <c r="BZ29" s="133" t="str">
        <f>IF(ISTEXT(INDEX('Abs Formation'!$B$4:$T$369,MATCH(BZ$9*1,Tableau6[Date],0),MATCH(Tableau3[[#This Row],[Nom Prénom]],Tableau6[[#Headers],[Infirmière]:[Personne 19]],0)))=TRUE,"Form","")</f>
        <v/>
      </c>
      <c r="CA29" s="133" t="str">
        <f>IF(ISTEXT(INDEX('Abs Formation'!$B$4:$T$369,MATCH(CA$9*1,Tableau6[Date],0),MATCH(Tableau3[[#This Row],[Nom Prénom]],Tableau6[[#Headers],[Infirmière]:[Personne 19]],0)))=TRUE,"Form","")</f>
        <v/>
      </c>
      <c r="CB29" s="133" t="str">
        <f>IF(ISTEXT(INDEX('Abs Formation'!$B$4:$T$369,MATCH(CB$9*1,Tableau6[Date],0),MATCH(Tableau3[[#This Row],[Nom Prénom]],Tableau6[[#Headers],[Infirmière]:[Personne 19]],0)))=TRUE,"Form","")</f>
        <v/>
      </c>
      <c r="CC29" s="133" t="str">
        <f>IF(ISTEXT(INDEX('Abs Formation'!$B$4:$T$369,MATCH(CC$9*1,Tableau6[Date],0),MATCH(Tableau3[[#This Row],[Nom Prénom]],Tableau6[[#Headers],[Infirmière]:[Personne 19]],0)))=TRUE,"Form","")</f>
        <v/>
      </c>
      <c r="CD29" s="133" t="str">
        <f>IF(ISTEXT(INDEX('Abs Formation'!$B$4:$T$369,MATCH(CD$9*1,Tableau6[Date],0),MATCH(Tableau3[[#This Row],[Nom Prénom]],Tableau6[[#Headers],[Infirmière]:[Personne 19]],0)))=TRUE,"Form","")</f>
        <v/>
      </c>
      <c r="CE29" s="133" t="str">
        <f>IF(ISTEXT(INDEX('Abs Formation'!$B$4:$T$369,MATCH(CE$9*1,Tableau6[Date],0),MATCH(Tableau3[[#This Row],[Nom Prénom]],Tableau6[[#Headers],[Infirmière]:[Personne 19]],0)))=TRUE,"Form","")</f>
        <v/>
      </c>
      <c r="CF29" s="133" t="str">
        <f>IF(ISTEXT(INDEX('Abs Formation'!$B$4:$T$369,MATCH(CF$9*1,Tableau6[Date],0),MATCH(Tableau3[[#This Row],[Nom Prénom]],Tableau6[[#Headers],[Infirmière]:[Personne 19]],0)))=TRUE,"Form","")</f>
        <v/>
      </c>
      <c r="CG29" s="133" t="str">
        <f>IF(ISTEXT(INDEX('Abs Formation'!$B$4:$T$369,MATCH(CG$9*1,Tableau6[Date],0),MATCH(Tableau3[[#This Row],[Nom Prénom]],Tableau6[[#Headers],[Infirmière]:[Personne 19]],0)))=TRUE,"Form","")</f>
        <v/>
      </c>
      <c r="CH29" s="133" t="str">
        <f>IF(ISTEXT(INDEX('Abs Formation'!$B$4:$T$369,MATCH(CH$9*1,Tableau6[Date],0),MATCH(Tableau3[[#This Row],[Nom Prénom]],Tableau6[[#Headers],[Infirmière]:[Personne 19]],0)))=TRUE,"Form","")</f>
        <v/>
      </c>
      <c r="CI29" s="133" t="str">
        <f>IF(ISTEXT(INDEX('Abs Formation'!$B$4:$T$369,MATCH(CI$9*1,Tableau6[Date],0),MATCH(Tableau3[[#This Row],[Nom Prénom]],Tableau6[[#Headers],[Infirmière]:[Personne 19]],0)))=TRUE,"Form","")</f>
        <v/>
      </c>
      <c r="CJ29" s="133" t="str">
        <f>IF(ISTEXT(INDEX('Abs Formation'!$B$4:$T$369,MATCH(CJ$9*1,Tableau6[Date],0),MATCH(Tableau3[[#This Row],[Nom Prénom]],Tableau6[[#Headers],[Infirmière]:[Personne 19]],0)))=TRUE,"Form","")</f>
        <v/>
      </c>
      <c r="CK29" s="133" t="str">
        <f>IF(ISTEXT(INDEX('Abs Formation'!$B$4:$T$369,MATCH(CK$9*1,Tableau6[Date],0),MATCH(Tableau3[[#This Row],[Nom Prénom]],Tableau6[[#Headers],[Infirmière]:[Personne 19]],0)))=TRUE,"Form","")</f>
        <v/>
      </c>
      <c r="CL29" s="133" t="str">
        <f>IF(ISTEXT(INDEX('Abs Formation'!$B$4:$T$369,MATCH(CL$9*1,Tableau6[Date],0),MATCH(Tableau3[[#This Row],[Nom Prénom]],Tableau6[[#Headers],[Infirmière]:[Personne 19]],0)))=TRUE,"Form","")</f>
        <v/>
      </c>
      <c r="CM29" s="133" t="str">
        <f>IF(ISTEXT(INDEX('Abs Formation'!$B$4:$T$369,MATCH(CM$9*1,Tableau6[Date],0),MATCH(Tableau3[[#This Row],[Nom Prénom]],Tableau6[[#Headers],[Infirmière]:[Personne 19]],0)))=TRUE,"Form","")</f>
        <v/>
      </c>
      <c r="CN29" s="133" t="str">
        <f>IF(ISTEXT(INDEX('Abs Formation'!$B$4:$T$369,MATCH(CN$9*1,Tableau6[Date],0),MATCH(Tableau3[[#This Row],[Nom Prénom]],Tableau6[[#Headers],[Infirmière]:[Personne 19]],0)))=TRUE,"Form","")</f>
        <v/>
      </c>
      <c r="CO29" s="133" t="str">
        <f>IF(ISTEXT(INDEX('Abs Formation'!$B$4:$T$369,MATCH(CO$9*1,Tableau6[Date],0),MATCH(Tableau3[[#This Row],[Nom Prénom]],Tableau6[[#Headers],[Infirmière]:[Personne 19]],0)))=TRUE,"Form","")</f>
        <v/>
      </c>
      <c r="CP29" s="133" t="str">
        <f>IF(ISTEXT(INDEX('Abs Formation'!$B$4:$T$369,MATCH(CP$9*1,Tableau6[Date],0),MATCH(Tableau3[[#This Row],[Nom Prénom]],Tableau6[[#Headers],[Infirmière]:[Personne 19]],0)))=TRUE,"Form","")</f>
        <v/>
      </c>
      <c r="CQ29" s="133" t="str">
        <f>IF(ISTEXT(INDEX('Abs Formation'!$B$4:$T$369,MATCH(CQ$9*1,Tableau6[Date],0),MATCH(Tableau3[[#This Row],[Nom Prénom]],Tableau6[[#Headers],[Infirmière]:[Personne 19]],0)))=TRUE,"Form","")</f>
        <v/>
      </c>
      <c r="CR29" s="133" t="str">
        <f>IF(ISTEXT(INDEX('Abs Formation'!$B$4:$T$369,MATCH(CR$9*1,Tableau6[Date],0),MATCH(Tableau3[[#This Row],[Nom Prénom]],Tableau6[[#Headers],[Infirmière]:[Personne 19]],0)))=TRUE,"Form","")</f>
        <v/>
      </c>
      <c r="CS29" s="133" t="str">
        <f>IF(ISTEXT(INDEX('Abs Formation'!$B$4:$T$369,MATCH(CS$9*1,Tableau6[Date],0),MATCH(Tableau3[[#This Row],[Nom Prénom]],Tableau6[[#Headers],[Infirmière]:[Personne 19]],0)))=TRUE,"Form","")</f>
        <v/>
      </c>
      <c r="CT29" s="133" t="str">
        <f>IF(ISTEXT(INDEX('Abs Formation'!$B$4:$T$369,MATCH(CT$9*1,Tableau6[Date],0),MATCH(Tableau3[[#This Row],[Nom Prénom]],Tableau6[[#Headers],[Infirmière]:[Personne 19]],0)))=TRUE,"Form","")</f>
        <v/>
      </c>
      <c r="CU29" s="133" t="str">
        <f>IF(ISTEXT(INDEX('Abs Formation'!$B$4:$T$369,MATCH(CU$9*1,Tableau6[Date],0),MATCH(Tableau3[[#This Row],[Nom Prénom]],Tableau6[[#Headers],[Infirmière]:[Personne 19]],0)))=TRUE,"Form","")</f>
        <v/>
      </c>
      <c r="CV29" s="133" t="str">
        <f>IF(ISTEXT(INDEX('Abs Formation'!$B$4:$T$369,MATCH(CV$9*1,Tableau6[Date],0),MATCH(Tableau3[[#This Row],[Nom Prénom]],Tableau6[[#Headers],[Infirmière]:[Personne 19]],0)))=TRUE,"Form","")</f>
        <v/>
      </c>
      <c r="CW29" s="133" t="str">
        <f>IF(ISTEXT(INDEX('Abs Formation'!$B$4:$T$369,MATCH(CW$9*1,Tableau6[Date],0),MATCH(Tableau3[[#This Row],[Nom Prénom]],Tableau6[[#Headers],[Infirmière]:[Personne 19]],0)))=TRUE,"Form","")</f>
        <v/>
      </c>
      <c r="CX29" s="133" t="str">
        <f>IF(ISTEXT(INDEX('Abs Formation'!$B$4:$T$369,MATCH(CX$9*1,Tableau6[Date],0),MATCH(Tableau3[[#This Row],[Nom Prénom]],Tableau6[[#Headers],[Infirmière]:[Personne 19]],0)))=TRUE,"Form","")</f>
        <v/>
      </c>
      <c r="CY29" s="133" t="str">
        <f>IF(ISTEXT(INDEX('Abs Formation'!$B$4:$T$369,MATCH(CY$9*1,Tableau6[Date],0),MATCH(Tableau3[[#This Row],[Nom Prénom]],Tableau6[[#Headers],[Infirmière]:[Personne 19]],0)))=TRUE,"Form","")</f>
        <v/>
      </c>
      <c r="CZ29" s="133" t="str">
        <f>IF(ISTEXT(INDEX('Abs Formation'!$B$4:$T$369,MATCH(CZ$9*1,Tableau6[Date],0),MATCH(Tableau3[[#This Row],[Nom Prénom]],Tableau6[[#Headers],[Infirmière]:[Personne 19]],0)))=TRUE,"Form","")</f>
        <v/>
      </c>
      <c r="DA29" s="133" t="str">
        <f>IF(ISTEXT(INDEX('Abs Formation'!$B$4:$T$369,MATCH(DA$9*1,Tableau6[Date],0),MATCH(Tableau3[[#This Row],[Nom Prénom]],Tableau6[[#Headers],[Infirmière]:[Personne 19]],0)))=TRUE,"Form","")</f>
        <v/>
      </c>
      <c r="DB29" s="134" t="str">
        <f>IF(ISTEXT(INDEX('Abs Formation'!$B$4:$T$369,MATCH(DB$9*1,Tableau6[Date],0),MATCH(Tableau3[[#This Row],[Nom Prénom]],Tableau6[[#Headers],[Infirmière]:[Personne 19]],0)))=TRUE,"Form","")</f>
        <v/>
      </c>
      <c r="DC29" s="134" t="str">
        <f>IF(ISTEXT(INDEX('Abs Formation'!$B$4:$T$369,MATCH(DC$9*1,Tableau6[Date],0),MATCH(Tableau3[[#This Row],[Nom Prénom]],Tableau6[[#Headers],[Infirmière]:[Personne 19]],0)))=TRUE,"Form","")</f>
        <v/>
      </c>
      <c r="DD29" s="134" t="str">
        <f>IF(ISTEXT(INDEX('Abs Formation'!$B$4:$T$369,MATCH(DD$9*1,Tableau6[Date],0),MATCH(Tableau3[[#This Row],[Nom Prénom]],Tableau6[[#Headers],[Infirmière]:[Personne 19]],0)))=TRUE,"Form","")</f>
        <v/>
      </c>
      <c r="DE29" s="134" t="str">
        <f>IF(ISTEXT(INDEX('Abs Formation'!$B$4:$T$369,MATCH(DE$9*1,Tableau6[Date],0),MATCH(Tableau3[[#This Row],[Nom Prénom]],Tableau6[[#Headers],[Infirmière]:[Personne 19]],0)))=TRUE,"Form","")</f>
        <v/>
      </c>
      <c r="DF29" s="134" t="str">
        <f>IF(ISTEXT(INDEX('Abs Formation'!$B$4:$T$369,MATCH(DF$9*1,Tableau6[Date],0),MATCH(Tableau3[[#This Row],[Nom Prénom]],Tableau6[[#Headers],[Infirmière]:[Personne 19]],0)))=TRUE,"Form","")</f>
        <v/>
      </c>
      <c r="DG29" s="134" t="str">
        <f>IF(ISTEXT(INDEX('Abs Formation'!$B$4:$T$369,MATCH(DG$9*1,Tableau6[Date],0),MATCH(Tableau3[[#This Row],[Nom Prénom]],Tableau6[[#Headers],[Infirmière]:[Personne 19]],0)))=TRUE,"Form","")</f>
        <v/>
      </c>
      <c r="DH29" s="134" t="str">
        <f>IF(ISTEXT(INDEX('Abs Formation'!$B$4:$T$369,MATCH(DH$9*1,Tableau6[Date],0),MATCH(Tableau3[[#This Row],[Nom Prénom]],Tableau6[[#Headers],[Infirmière]:[Personne 19]],0)))=TRUE,"Form","")</f>
        <v/>
      </c>
      <c r="DI29" s="134" t="str">
        <f>IF(ISTEXT(INDEX('Abs Formation'!$B$4:$T$369,MATCH(DI$9*1,Tableau6[Date],0),MATCH(Tableau3[[#This Row],[Nom Prénom]],Tableau6[[#Headers],[Infirmière]:[Personne 19]],0)))=TRUE,"Form","")</f>
        <v/>
      </c>
      <c r="DJ29" s="134" t="str">
        <f>IF(ISTEXT(INDEX('Abs Formation'!$B$4:$T$369,MATCH(DJ$9*1,Tableau6[Date],0),MATCH(Tableau3[[#This Row],[Nom Prénom]],Tableau6[[#Headers],[Infirmière]:[Personne 19]],0)))=TRUE,"Form","")</f>
        <v/>
      </c>
      <c r="DK29" s="134" t="str">
        <f>IF(ISTEXT(INDEX('Abs Formation'!$B$4:$T$369,MATCH(DK$9*1,Tableau6[Date],0),MATCH(Tableau3[[#This Row],[Nom Prénom]],Tableau6[[#Headers],[Infirmière]:[Personne 19]],0)))=TRUE,"Form","")</f>
        <v/>
      </c>
      <c r="DL29" s="134" t="str">
        <f>IF(ISTEXT(INDEX('Abs Formation'!$B$4:$T$369,MATCH(DL$9*1,Tableau6[Date],0),MATCH(Tableau3[[#This Row],[Nom Prénom]],Tableau6[[#Headers],[Infirmière]:[Personne 19]],0)))=TRUE,"Form","")</f>
        <v/>
      </c>
      <c r="DM29" s="134" t="str">
        <f>IF(ISTEXT(INDEX('Abs Formation'!$B$4:$T$369,MATCH(DM$9*1,Tableau6[Date],0),MATCH(Tableau3[[#This Row],[Nom Prénom]],Tableau6[[#Headers],[Infirmière]:[Personne 19]],0)))=TRUE,"Form","")</f>
        <v/>
      </c>
      <c r="DN29" s="134" t="str">
        <f>IF(ISTEXT(INDEX('Abs Formation'!$B$4:$T$369,MATCH(DN$9*1,Tableau6[Date],0),MATCH(Tableau3[[#This Row],[Nom Prénom]],Tableau6[[#Headers],[Infirmière]:[Personne 19]],0)))=TRUE,"Form","")</f>
        <v/>
      </c>
      <c r="DO29" s="134" t="str">
        <f>IF(ISTEXT(INDEX('Abs Formation'!$B$4:$T$369,MATCH(DO$9*1,Tableau6[Date],0),MATCH(Tableau3[[#This Row],[Nom Prénom]],Tableau6[[#Headers],[Infirmière]:[Personne 19]],0)))=TRUE,"Form","")</f>
        <v/>
      </c>
      <c r="DP29" s="134" t="str">
        <f>IF(ISTEXT(INDEX('Abs Formation'!$B$4:$T$369,MATCH(DP$9*1,Tableau6[Date],0),MATCH(Tableau3[[#This Row],[Nom Prénom]],Tableau6[[#Headers],[Infirmière]:[Personne 19]],0)))=TRUE,"Form","")</f>
        <v/>
      </c>
      <c r="DQ29" s="134" t="str">
        <f>IF(ISTEXT(INDEX('Abs Formation'!$B$4:$T$369,MATCH(DQ$9*1,Tableau6[Date],0),MATCH(Tableau3[[#This Row],[Nom Prénom]],Tableau6[[#Headers],[Infirmière]:[Personne 19]],0)))=TRUE,"Form","")</f>
        <v/>
      </c>
      <c r="DR29" s="134" t="str">
        <f>IF(ISTEXT(INDEX('Abs Formation'!$B$4:$T$369,MATCH(DR$9*1,Tableau6[Date],0),MATCH(Tableau3[[#This Row],[Nom Prénom]],Tableau6[[#Headers],[Infirmière]:[Personne 19]],0)))=TRUE,"Form","")</f>
        <v/>
      </c>
      <c r="DS29" s="134" t="str">
        <f>IF(ISTEXT(INDEX('Abs Formation'!$B$4:$T$369,MATCH(DS$9*1,Tableau6[Date],0),MATCH(Tableau3[[#This Row],[Nom Prénom]],Tableau6[[#Headers],[Infirmière]:[Personne 19]],0)))=TRUE,"Form","")</f>
        <v/>
      </c>
      <c r="DT29" s="134" t="str">
        <f>IF(ISTEXT(INDEX('Abs Formation'!$B$4:$T$369,MATCH(DT$9*1,Tableau6[Date],0),MATCH(Tableau3[[#This Row],[Nom Prénom]],Tableau6[[#Headers],[Infirmière]:[Personne 19]],0)))=TRUE,"Form","")</f>
        <v/>
      </c>
      <c r="DU29" s="134" t="str">
        <f>IF(ISTEXT(INDEX('Abs Formation'!$B$4:$T$369,MATCH(DU$9*1,Tableau6[Date],0),MATCH(Tableau3[[#This Row],[Nom Prénom]],Tableau6[[#Headers],[Infirmière]:[Personne 19]],0)))=TRUE,"Form","")</f>
        <v/>
      </c>
      <c r="DV29" s="134" t="str">
        <f>IF(ISTEXT(INDEX('Abs Formation'!$B$4:$T$369,MATCH(DV$9*1,Tableau6[Date],0),MATCH(Tableau3[[#This Row],[Nom Prénom]],Tableau6[[#Headers],[Infirmière]:[Personne 19]],0)))=TRUE,"Form","")</f>
        <v/>
      </c>
      <c r="DW29" s="134" t="str">
        <f>IF(ISTEXT(INDEX('Abs Formation'!$B$4:$T$369,MATCH(DW$9*1,Tableau6[Date],0),MATCH(Tableau3[[#This Row],[Nom Prénom]],Tableau6[[#Headers],[Infirmière]:[Personne 19]],0)))=TRUE,"Form","")</f>
        <v/>
      </c>
      <c r="DX29" s="134" t="str">
        <f>IF(ISTEXT(INDEX('Abs Formation'!$B$4:$T$369,MATCH(DX$9*1,Tableau6[Date],0),MATCH(Tableau3[[#This Row],[Nom Prénom]],Tableau6[[#Headers],[Infirmière]:[Personne 19]],0)))=TRUE,"Form","")</f>
        <v/>
      </c>
      <c r="DY29" s="134" t="str">
        <f>IF(ISTEXT(INDEX('Abs Formation'!$B$4:$T$369,MATCH(DY$9*1,Tableau6[Date],0),MATCH(Tableau3[[#This Row],[Nom Prénom]],Tableau6[[#Headers],[Infirmière]:[Personne 19]],0)))=TRUE,"Form","")</f>
        <v/>
      </c>
      <c r="DZ29" s="134" t="str">
        <f>IF(ISTEXT(INDEX('Abs Formation'!$B$4:$T$369,MATCH(DZ$9*1,Tableau6[Date],0),MATCH(Tableau3[[#This Row],[Nom Prénom]],Tableau6[[#Headers],[Infirmière]:[Personne 19]],0)))=TRUE,"Form","")</f>
        <v/>
      </c>
      <c r="EA29" s="134" t="str">
        <f>IF(ISTEXT(INDEX('Abs Formation'!$B$4:$T$369,MATCH(EA$9*1,Tableau6[Date],0),MATCH(Tableau3[[#This Row],[Nom Prénom]],Tableau6[[#Headers],[Infirmière]:[Personne 19]],0)))=TRUE,"Form","")</f>
        <v/>
      </c>
      <c r="EB29" s="134" t="str">
        <f>IF(ISTEXT(INDEX('Abs Formation'!$B$4:$T$369,MATCH(EB$9*1,Tableau6[Date],0),MATCH(Tableau3[[#This Row],[Nom Prénom]],Tableau6[[#Headers],[Infirmière]:[Personne 19]],0)))=TRUE,"Form","")</f>
        <v/>
      </c>
      <c r="EC29" s="134" t="str">
        <f>IF(ISTEXT(INDEX('Abs Formation'!$B$4:$T$369,MATCH(EC$9*1,Tableau6[Date],0),MATCH(Tableau3[[#This Row],[Nom Prénom]],Tableau6[[#Headers],[Infirmière]:[Personne 19]],0)))=TRUE,"Form","")</f>
        <v/>
      </c>
      <c r="ED29" s="134" t="str">
        <f>IF(ISTEXT(INDEX('Abs Formation'!$B$4:$T$369,MATCH(ED$9*1,Tableau6[Date],0),MATCH(Tableau3[[#This Row],[Nom Prénom]],Tableau6[[#Headers],[Infirmière]:[Personne 19]],0)))=TRUE,"Form","")</f>
        <v/>
      </c>
      <c r="EE29" s="134" t="str">
        <f>IF(ISTEXT(INDEX('Abs Formation'!$B$4:$T$369,MATCH(EE$9*1,Tableau6[Date],0),MATCH(Tableau3[[#This Row],[Nom Prénom]],Tableau6[[#Headers],[Infirmière]:[Personne 19]],0)))=TRUE,"Form","")</f>
        <v/>
      </c>
      <c r="EF29" s="135" t="str">
        <f>IF(ISTEXT(INDEX('Abs Formation'!$B$4:$T$369,MATCH(EF$9*1,Tableau6[Date],0),MATCH(Tableau3[[#This Row],[Nom Prénom]],Tableau6[[#Headers],[Infirmière]:[Personne 19]],0)))=TRUE,"Form","")</f>
        <v/>
      </c>
      <c r="EG29" s="135" t="str">
        <f>IF(ISTEXT(INDEX('Abs Formation'!$B$4:$T$369,MATCH(EG$9*1,Tableau6[Date],0),MATCH(Tableau3[[#This Row],[Nom Prénom]],Tableau6[[#Headers],[Infirmière]:[Personne 19]],0)))=TRUE,"Form","")</f>
        <v/>
      </c>
      <c r="EH29" s="135" t="str">
        <f>IF(ISTEXT(INDEX('Abs Formation'!$B$4:$T$369,MATCH(EH$9*1,Tableau6[Date],0),MATCH(Tableau3[[#This Row],[Nom Prénom]],Tableau6[[#Headers],[Infirmière]:[Personne 19]],0)))=TRUE,"Form","")</f>
        <v/>
      </c>
      <c r="EI29" s="135" t="str">
        <f>IF(ISTEXT(INDEX('Abs Formation'!$B$4:$T$369,MATCH(EI$9*1,Tableau6[Date],0),MATCH(Tableau3[[#This Row],[Nom Prénom]],Tableau6[[#Headers],[Infirmière]:[Personne 19]],0)))=TRUE,"Form","")</f>
        <v/>
      </c>
      <c r="EJ29" s="135" t="str">
        <f>IF(ISTEXT(INDEX('Abs Formation'!$B$4:$T$369,MATCH(EJ$9*1,Tableau6[Date],0),MATCH(Tableau3[[#This Row],[Nom Prénom]],Tableau6[[#Headers],[Infirmière]:[Personne 19]],0)))=TRUE,"Form","")</f>
        <v/>
      </c>
      <c r="EK29" s="135" t="str">
        <f>IF(ISTEXT(INDEX('Abs Formation'!$B$4:$T$369,MATCH(EK$9*1,Tableau6[Date],0),MATCH(Tableau3[[#This Row],[Nom Prénom]],Tableau6[[#Headers],[Infirmière]:[Personne 19]],0)))=TRUE,"Form","")</f>
        <v/>
      </c>
      <c r="EL29" s="135" t="str">
        <f>IF(ISTEXT(INDEX('Abs Formation'!$B$4:$T$369,MATCH(EL$9*1,Tableau6[Date],0),MATCH(Tableau3[[#This Row],[Nom Prénom]],Tableau6[[#Headers],[Infirmière]:[Personne 19]],0)))=TRUE,"Form","")</f>
        <v/>
      </c>
      <c r="EM29" s="135" t="str">
        <f>IF(ISTEXT(INDEX('Abs Formation'!$B$4:$T$369,MATCH(EM$9*1,Tableau6[Date],0),MATCH(Tableau3[[#This Row],[Nom Prénom]],Tableau6[[#Headers],[Infirmière]:[Personne 19]],0)))=TRUE,"Form","")</f>
        <v/>
      </c>
      <c r="EN29" s="135" t="str">
        <f>IF(ISTEXT(INDEX('Abs Formation'!$B$4:$T$369,MATCH(EN$9*1,Tableau6[Date],0),MATCH(Tableau3[[#This Row],[Nom Prénom]],Tableau6[[#Headers],[Infirmière]:[Personne 19]],0)))=TRUE,"Form","")</f>
        <v/>
      </c>
      <c r="EO29" s="135" t="str">
        <f>IF(ISTEXT(INDEX('Abs Formation'!$B$4:$T$369,MATCH(EO$9*1,Tableau6[Date],0),MATCH(Tableau3[[#This Row],[Nom Prénom]],Tableau6[[#Headers],[Infirmière]:[Personne 19]],0)))=TRUE,"Form","")</f>
        <v/>
      </c>
      <c r="EP29" s="135" t="str">
        <f>IF(ISTEXT(INDEX('Abs Formation'!$B$4:$T$369,MATCH(EP$9*1,Tableau6[Date],0),MATCH(Tableau3[[#This Row],[Nom Prénom]],Tableau6[[#Headers],[Infirmière]:[Personne 19]],0)))=TRUE,"Form","")</f>
        <v/>
      </c>
      <c r="EQ29" s="135" t="str">
        <f>IF(ISTEXT(INDEX('Abs Formation'!$B$4:$T$369,MATCH(EQ$9*1,Tableau6[Date],0),MATCH(Tableau3[[#This Row],[Nom Prénom]],Tableau6[[#Headers],[Infirmière]:[Personne 19]],0)))=TRUE,"Form","")</f>
        <v/>
      </c>
      <c r="ER29" s="135" t="str">
        <f>IF(ISTEXT(INDEX('Abs Formation'!$B$4:$T$369,MATCH(ER$9*1,Tableau6[Date],0),MATCH(Tableau3[[#This Row],[Nom Prénom]],Tableau6[[#Headers],[Infirmière]:[Personne 19]],0)))=TRUE,"Form","")</f>
        <v/>
      </c>
      <c r="ES29" s="135" t="str">
        <f>IF(ISTEXT(INDEX('Abs Formation'!$B$4:$T$369,MATCH(ES$9*1,Tableau6[Date],0),MATCH(Tableau3[[#This Row],[Nom Prénom]],Tableau6[[#Headers],[Infirmière]:[Personne 19]],0)))=TRUE,"Form","")</f>
        <v/>
      </c>
      <c r="ET29" s="135" t="str">
        <f>IF(ISTEXT(INDEX('Abs Formation'!$B$4:$T$369,MATCH(ET$9*1,Tableau6[Date],0),MATCH(Tableau3[[#This Row],[Nom Prénom]],Tableau6[[#Headers],[Infirmière]:[Personne 19]],0)))=TRUE,"Form","")</f>
        <v/>
      </c>
      <c r="EU29" s="135" t="str">
        <f>IF(ISTEXT(INDEX('Abs Formation'!$B$4:$T$369,MATCH(EU$9*1,Tableau6[Date],0),MATCH(Tableau3[[#This Row],[Nom Prénom]],Tableau6[[#Headers],[Infirmière]:[Personne 19]],0)))=TRUE,"Form","")</f>
        <v/>
      </c>
      <c r="EV29" s="135" t="str">
        <f>IF(ISTEXT(INDEX('Abs Formation'!$B$4:$T$369,MATCH(EV$9*1,Tableau6[Date],0),MATCH(Tableau3[[#This Row],[Nom Prénom]],Tableau6[[#Headers],[Infirmière]:[Personne 19]],0)))=TRUE,"Form","")</f>
        <v/>
      </c>
      <c r="EW29" s="135" t="str">
        <f>IF(ISTEXT(INDEX('Abs Formation'!$B$4:$T$369,MATCH(EW$9*1,Tableau6[Date],0),MATCH(Tableau3[[#This Row],[Nom Prénom]],Tableau6[[#Headers],[Infirmière]:[Personne 19]],0)))=TRUE,"Form","")</f>
        <v/>
      </c>
      <c r="EX29" s="135" t="str">
        <f>IF(ISTEXT(INDEX('Abs Formation'!$B$4:$T$369,MATCH(EX$9*1,Tableau6[Date],0),MATCH(Tableau3[[#This Row],[Nom Prénom]],Tableau6[[#Headers],[Infirmière]:[Personne 19]],0)))=TRUE,"Form","")</f>
        <v/>
      </c>
      <c r="EY29" s="135" t="str">
        <f>IF(ISTEXT(INDEX('Abs Formation'!$B$4:$T$369,MATCH(EY$9*1,Tableau6[Date],0),MATCH(Tableau3[[#This Row],[Nom Prénom]],Tableau6[[#Headers],[Infirmière]:[Personne 19]],0)))=TRUE,"Form","")</f>
        <v/>
      </c>
      <c r="EZ29" s="135" t="str">
        <f>IF(ISTEXT(INDEX('Abs Formation'!$B$4:$T$369,MATCH(EZ$9*1,Tableau6[Date],0),MATCH(Tableau3[[#This Row],[Nom Prénom]],Tableau6[[#Headers],[Infirmière]:[Personne 19]],0)))=TRUE,"Form","")</f>
        <v/>
      </c>
      <c r="FA29" s="135" t="str">
        <f>IF(ISTEXT(INDEX('Abs Formation'!$B$4:$T$369,MATCH(FA$9*1,Tableau6[Date],0),MATCH(Tableau3[[#This Row],[Nom Prénom]],Tableau6[[#Headers],[Infirmière]:[Personne 19]],0)))=TRUE,"Form","")</f>
        <v/>
      </c>
      <c r="FB29" s="135" t="str">
        <f>IF(ISTEXT(INDEX('Abs Formation'!$B$4:$T$369,MATCH(FB$9*1,Tableau6[Date],0),MATCH(Tableau3[[#This Row],[Nom Prénom]],Tableau6[[#Headers],[Infirmière]:[Personne 19]],0)))=TRUE,"Form","")</f>
        <v/>
      </c>
      <c r="FC29" s="135" t="str">
        <f>IF(ISTEXT(INDEX('Abs Formation'!$B$4:$T$369,MATCH(FC$9*1,Tableau6[Date],0),MATCH(Tableau3[[#This Row],[Nom Prénom]],Tableau6[[#Headers],[Infirmière]:[Personne 19]],0)))=TRUE,"Form","")</f>
        <v/>
      </c>
      <c r="FD29" s="135" t="str">
        <f>IF(ISTEXT(INDEX('Abs Formation'!$B$4:$T$369,MATCH(FD$9*1,Tableau6[Date],0),MATCH(Tableau3[[#This Row],[Nom Prénom]],Tableau6[[#Headers],[Infirmière]:[Personne 19]],0)))=TRUE,"Form","")</f>
        <v/>
      </c>
      <c r="FE29" s="135" t="str">
        <f>IF(ISTEXT(INDEX('Abs Formation'!$B$4:$T$369,MATCH(FE$9*1,Tableau6[Date],0),MATCH(Tableau3[[#This Row],[Nom Prénom]],Tableau6[[#Headers],[Infirmière]:[Personne 19]],0)))=TRUE,"Form","")</f>
        <v/>
      </c>
      <c r="FF29" s="135" t="str">
        <f>IF(ISTEXT(INDEX('Abs Formation'!$B$4:$T$369,MATCH(FF$9*1,Tableau6[Date],0),MATCH(Tableau3[[#This Row],[Nom Prénom]],Tableau6[[#Headers],[Infirmière]:[Personne 19]],0)))=TRUE,"Form","")</f>
        <v/>
      </c>
      <c r="FG29" s="135" t="str">
        <f>IF(ISTEXT(INDEX('Abs Formation'!$B$4:$T$369,MATCH(FG$9*1,Tableau6[Date],0),MATCH(Tableau3[[#This Row],[Nom Prénom]],Tableau6[[#Headers],[Infirmière]:[Personne 19]],0)))=TRUE,"Form","")</f>
        <v/>
      </c>
      <c r="FH29" s="135" t="str">
        <f>IF(ISTEXT(INDEX('Abs Formation'!$B$4:$T$369,MATCH(FH$9*1,Tableau6[Date],0),MATCH(Tableau3[[#This Row],[Nom Prénom]],Tableau6[[#Headers],[Infirmière]:[Personne 19]],0)))=TRUE,"Form","")</f>
        <v/>
      </c>
      <c r="FI29" s="135" t="str">
        <f>IF(ISTEXT(INDEX('Abs Formation'!$B$4:$T$369,MATCH(FI$9*1,Tableau6[Date],0),MATCH(Tableau3[[#This Row],[Nom Prénom]],Tableau6[[#Headers],[Infirmière]:[Personne 19]],0)))=TRUE,"Form","")</f>
        <v/>
      </c>
      <c r="FJ29" s="135" t="str">
        <f>IF(ISTEXT(INDEX('Abs Formation'!$B$4:$T$369,MATCH(FJ$9*1,Tableau6[Date],0),MATCH(Tableau3[[#This Row],[Nom Prénom]],Tableau6[[#Headers],[Infirmière]:[Personne 19]],0)))=TRUE,"Form","")</f>
        <v/>
      </c>
      <c r="FK29" s="136" t="str">
        <f>IF(ISTEXT(INDEX('Abs Formation'!$B$4:$T$369,MATCH(FK$9*1,Tableau6[Date],0),MATCH(Tableau3[[#This Row],[Nom Prénom]],Tableau6[[#Headers],[Infirmière]:[Personne 19]],0)))=TRUE,"Form","")</f>
        <v/>
      </c>
      <c r="FL29" s="136" t="str">
        <f>IF(ISTEXT(INDEX('Abs Formation'!$B$4:$T$369,MATCH(FL$9*1,Tableau6[Date],0),MATCH(Tableau3[[#This Row],[Nom Prénom]],Tableau6[[#Headers],[Infirmière]:[Personne 19]],0)))=TRUE,"Form","")</f>
        <v/>
      </c>
      <c r="FM29" s="136" t="str">
        <f>IF(ISTEXT(INDEX('Abs Formation'!$B$4:$T$369,MATCH(FM$9*1,Tableau6[Date],0),MATCH(Tableau3[[#This Row],[Nom Prénom]],Tableau6[[#Headers],[Infirmière]:[Personne 19]],0)))=TRUE,"Form","")</f>
        <v/>
      </c>
      <c r="FN29" s="136" t="str">
        <f>IF(ISTEXT(INDEX('Abs Formation'!$B$4:$T$369,MATCH(FN$9*1,Tableau6[Date],0),MATCH(Tableau3[[#This Row],[Nom Prénom]],Tableau6[[#Headers],[Infirmière]:[Personne 19]],0)))=TRUE,"Form","")</f>
        <v/>
      </c>
      <c r="FO29" s="136" t="str">
        <f>IF(ISTEXT(INDEX('Abs Formation'!$B$4:$T$369,MATCH(FO$9*1,Tableau6[Date],0),MATCH(Tableau3[[#This Row],[Nom Prénom]],Tableau6[[#Headers],[Infirmière]:[Personne 19]],0)))=TRUE,"Form","")</f>
        <v/>
      </c>
      <c r="FP29" s="136" t="str">
        <f>IF(ISTEXT(INDEX('Abs Formation'!$B$4:$T$369,MATCH(FP$9*1,Tableau6[Date],0),MATCH(Tableau3[[#This Row],[Nom Prénom]],Tableau6[[#Headers],[Infirmière]:[Personne 19]],0)))=TRUE,"Form","")</f>
        <v/>
      </c>
      <c r="FQ29" s="136" t="str">
        <f>IF(ISTEXT(INDEX('Abs Formation'!$B$4:$T$369,MATCH(FQ$9*1,Tableau6[Date],0),MATCH(Tableau3[[#This Row],[Nom Prénom]],Tableau6[[#Headers],[Infirmière]:[Personne 19]],0)))=TRUE,"Form","")</f>
        <v/>
      </c>
      <c r="FR29" s="136" t="str">
        <f>IF(ISTEXT(INDEX('Abs Formation'!$B$4:$T$369,MATCH(FR$9*1,Tableau6[Date],0),MATCH(Tableau3[[#This Row],[Nom Prénom]],Tableau6[[#Headers],[Infirmière]:[Personne 19]],0)))=TRUE,"Form","")</f>
        <v/>
      </c>
      <c r="FS29" s="136" t="str">
        <f>IF(ISTEXT(INDEX('Abs Formation'!$B$4:$T$369,MATCH(FS$9*1,Tableau6[Date],0),MATCH(Tableau3[[#This Row],[Nom Prénom]],Tableau6[[#Headers],[Infirmière]:[Personne 19]],0)))=TRUE,"Form","")</f>
        <v/>
      </c>
      <c r="FT29" s="136" t="str">
        <f>IF(ISTEXT(INDEX('Abs Formation'!$B$4:$T$369,MATCH(FT$9*1,Tableau6[Date],0),MATCH(Tableau3[[#This Row],[Nom Prénom]],Tableau6[[#Headers],[Infirmière]:[Personne 19]],0)))=TRUE,"Form","")</f>
        <v/>
      </c>
      <c r="FU29" s="136" t="str">
        <f>IF(ISTEXT(INDEX('Abs Formation'!$B$4:$T$369,MATCH(FU$9*1,Tableau6[Date],0),MATCH(Tableau3[[#This Row],[Nom Prénom]],Tableau6[[#Headers],[Infirmière]:[Personne 19]],0)))=TRUE,"Form","")</f>
        <v/>
      </c>
      <c r="FV29" s="136" t="str">
        <f>IF(ISTEXT(INDEX('Abs Formation'!$B$4:$T$369,MATCH(FV$9*1,Tableau6[Date],0),MATCH(Tableau3[[#This Row],[Nom Prénom]],Tableau6[[#Headers],[Infirmière]:[Personne 19]],0)))=TRUE,"Form","")</f>
        <v/>
      </c>
      <c r="FW29" s="136" t="str">
        <f>IF(ISTEXT(INDEX('Abs Formation'!$B$4:$T$369,MATCH(FW$9*1,Tableau6[Date],0),MATCH(Tableau3[[#This Row],[Nom Prénom]],Tableau6[[#Headers],[Infirmière]:[Personne 19]],0)))=TRUE,"Form","")</f>
        <v/>
      </c>
      <c r="FX29" s="136" t="str">
        <f>IF(ISTEXT(INDEX('Abs Formation'!$B$4:$T$369,MATCH(FX$9*1,Tableau6[Date],0),MATCH(Tableau3[[#This Row],[Nom Prénom]],Tableau6[[#Headers],[Infirmière]:[Personne 19]],0)))=TRUE,"Form","")</f>
        <v/>
      </c>
      <c r="FY29" s="136" t="str">
        <f>IF(ISTEXT(INDEX('Abs Formation'!$B$4:$T$369,MATCH(FY$9*1,Tableau6[Date],0),MATCH(Tableau3[[#This Row],[Nom Prénom]],Tableau6[[#Headers],[Infirmière]:[Personne 19]],0)))=TRUE,"Form","")</f>
        <v/>
      </c>
      <c r="FZ29" s="136" t="str">
        <f>IF(ISTEXT(INDEX('Abs Formation'!$B$4:$T$369,MATCH(FZ$9*1,Tableau6[Date],0),MATCH(Tableau3[[#This Row],[Nom Prénom]],Tableau6[[#Headers],[Infirmière]:[Personne 19]],0)))=TRUE,"Form","")</f>
        <v/>
      </c>
      <c r="GA29" s="136" t="str">
        <f>IF(ISTEXT(INDEX('Abs Formation'!$B$4:$T$369,MATCH(GA$9*1,Tableau6[Date],0),MATCH(Tableau3[[#This Row],[Nom Prénom]],Tableau6[[#Headers],[Infirmière]:[Personne 19]],0)))=TRUE,"Form","")</f>
        <v/>
      </c>
      <c r="GB29" s="136" t="str">
        <f>IF(ISTEXT(INDEX('Abs Formation'!$B$4:$T$369,MATCH(GB$9*1,Tableau6[Date],0),MATCH(Tableau3[[#This Row],[Nom Prénom]],Tableau6[[#Headers],[Infirmière]:[Personne 19]],0)))=TRUE,"Form","")</f>
        <v/>
      </c>
      <c r="GC29" s="136" t="str">
        <f>IF(ISTEXT(INDEX('Abs Formation'!$B$4:$T$369,MATCH(GC$9*1,Tableau6[Date],0),MATCH(Tableau3[[#This Row],[Nom Prénom]],Tableau6[[#Headers],[Infirmière]:[Personne 19]],0)))=TRUE,"Form","")</f>
        <v/>
      </c>
      <c r="GD29" s="136" t="str">
        <f>IF(ISTEXT(INDEX('Abs Formation'!$B$4:$T$369,MATCH(GD$9*1,Tableau6[Date],0),MATCH(Tableau3[[#This Row],[Nom Prénom]],Tableau6[[#Headers],[Infirmière]:[Personne 19]],0)))=TRUE,"Form","")</f>
        <v/>
      </c>
      <c r="GE29" s="136" t="str">
        <f>IF(ISTEXT(INDEX('Abs Formation'!$B$4:$T$369,MATCH(GE$9*1,Tableau6[Date],0),MATCH(Tableau3[[#This Row],[Nom Prénom]],Tableau6[[#Headers],[Infirmière]:[Personne 19]],0)))=TRUE,"Form","")</f>
        <v/>
      </c>
      <c r="GF29" s="136" t="str">
        <f>IF(ISTEXT(INDEX('Abs Formation'!$B$4:$T$369,MATCH(GF$9*1,Tableau6[Date],0),MATCH(Tableau3[[#This Row],[Nom Prénom]],Tableau6[[#Headers],[Infirmière]:[Personne 19]],0)))=TRUE,"Form","")</f>
        <v/>
      </c>
      <c r="GG29" s="136" t="str">
        <f>IF(ISTEXT(INDEX('Abs Formation'!$B$4:$T$369,MATCH(GG$9*1,Tableau6[Date],0),MATCH(Tableau3[[#This Row],[Nom Prénom]],Tableau6[[#Headers],[Infirmière]:[Personne 19]],0)))=TRUE,"Form","")</f>
        <v/>
      </c>
      <c r="GH29" s="136" t="str">
        <f>IF(ISTEXT(INDEX('Abs Formation'!$B$4:$T$369,MATCH(GH$9*1,Tableau6[Date],0),MATCH(Tableau3[[#This Row],[Nom Prénom]],Tableau6[[#Headers],[Infirmière]:[Personne 19]],0)))=TRUE,"Form","")</f>
        <v/>
      </c>
      <c r="GI29" s="136" t="str">
        <f>IF(ISTEXT(INDEX('Abs Formation'!$B$4:$T$369,MATCH(GI$9*1,Tableau6[Date],0),MATCH(Tableau3[[#This Row],[Nom Prénom]],Tableau6[[#Headers],[Infirmière]:[Personne 19]],0)))=TRUE,"Form","")</f>
        <v/>
      </c>
      <c r="GJ29" s="136" t="str">
        <f>IF(ISTEXT(INDEX('Abs Formation'!$B$4:$T$369,MATCH(GJ$9*1,Tableau6[Date],0),MATCH(Tableau3[[#This Row],[Nom Prénom]],Tableau6[[#Headers],[Infirmière]:[Personne 19]],0)))=TRUE,"Form","")</f>
        <v/>
      </c>
      <c r="GK29" s="136" t="str">
        <f>IF(ISTEXT(INDEX('Abs Formation'!$B$4:$T$369,MATCH(GK$9*1,Tableau6[Date],0),MATCH(Tableau3[[#This Row],[Nom Prénom]],Tableau6[[#Headers],[Infirmière]:[Personne 19]],0)))=TRUE,"Form","")</f>
        <v/>
      </c>
      <c r="GL29" s="136" t="str">
        <f>IF(ISTEXT(INDEX('Abs Formation'!$B$4:$T$369,MATCH(GL$9*1,Tableau6[Date],0),MATCH(Tableau3[[#This Row],[Nom Prénom]],Tableau6[[#Headers],[Infirmière]:[Personne 19]],0)))=TRUE,"Form","")</f>
        <v/>
      </c>
      <c r="GM29" s="136" t="str">
        <f>IF(ISTEXT(INDEX('Abs Formation'!$B$4:$T$369,MATCH(GM$9*1,Tableau6[Date],0),MATCH(Tableau3[[#This Row],[Nom Prénom]],Tableau6[[#Headers],[Infirmière]:[Personne 19]],0)))=TRUE,"Form","")</f>
        <v/>
      </c>
      <c r="GN29" s="136" t="str">
        <f>IF(ISTEXT(INDEX('Abs Formation'!$B$4:$T$369,MATCH(GN$9*1,Tableau6[Date],0),MATCH(Tableau3[[#This Row],[Nom Prénom]],Tableau6[[#Headers],[Infirmière]:[Personne 19]],0)))=TRUE,"Form","")</f>
        <v/>
      </c>
      <c r="GO29" s="137" t="str">
        <f>IF(ISTEXT(INDEX('Abs Formation'!$B$4:$T$369,MATCH(GO$9*1,Tableau6[Date],0),MATCH(Tableau3[[#This Row],[Nom Prénom]],Tableau6[[#Headers],[Infirmière]:[Personne 19]],0)))=TRUE,"Form","")</f>
        <v/>
      </c>
      <c r="GP29" s="137" t="str">
        <f>IF(ISTEXT(INDEX('Abs Formation'!$B$4:$T$369,MATCH(GP$9*1,Tableau6[Date],0),MATCH(Tableau3[[#This Row],[Nom Prénom]],Tableau6[[#Headers],[Infirmière]:[Personne 19]],0)))=TRUE,"Form","")</f>
        <v/>
      </c>
      <c r="GQ29" s="137" t="str">
        <f>IF(ISTEXT(INDEX('Abs Formation'!$B$4:$T$369,MATCH(GQ$9*1,Tableau6[Date],0),MATCH(Tableau3[[#This Row],[Nom Prénom]],Tableau6[[#Headers],[Infirmière]:[Personne 19]],0)))=TRUE,"Form","")</f>
        <v/>
      </c>
      <c r="GR29" s="137" t="str">
        <f>IF(ISTEXT(INDEX('Abs Formation'!$B$4:$T$369,MATCH(GR$9*1,Tableau6[Date],0),MATCH(Tableau3[[#This Row],[Nom Prénom]],Tableau6[[#Headers],[Infirmière]:[Personne 19]],0)))=TRUE,"Form","")</f>
        <v/>
      </c>
      <c r="GS29" s="137" t="str">
        <f>IF(ISTEXT(INDEX('Abs Formation'!$B$4:$T$369,MATCH(GS$9*1,Tableau6[Date],0),MATCH(Tableau3[[#This Row],[Nom Prénom]],Tableau6[[#Headers],[Infirmière]:[Personne 19]],0)))=TRUE,"Form","")</f>
        <v/>
      </c>
      <c r="GT29" s="137" t="str">
        <f>IF(ISTEXT(INDEX('Abs Formation'!$B$4:$T$369,MATCH(GT$9*1,Tableau6[Date],0),MATCH(Tableau3[[#This Row],[Nom Prénom]],Tableau6[[#Headers],[Infirmière]:[Personne 19]],0)))=TRUE,"Form","")</f>
        <v/>
      </c>
      <c r="GU29" s="137" t="str">
        <f>IF(ISTEXT(INDEX('Abs Formation'!$B$4:$T$369,MATCH(GU$9*1,Tableau6[Date],0),MATCH(Tableau3[[#This Row],[Nom Prénom]],Tableau6[[#Headers],[Infirmière]:[Personne 19]],0)))=TRUE,"Form","")</f>
        <v/>
      </c>
      <c r="GV29" s="137" t="str">
        <f>IF(ISTEXT(INDEX('Abs Formation'!$B$4:$T$369,MATCH(GV$9*1,Tableau6[Date],0),MATCH(Tableau3[[#This Row],[Nom Prénom]],Tableau6[[#Headers],[Infirmière]:[Personne 19]],0)))=TRUE,"Form","")</f>
        <v/>
      </c>
      <c r="GW29" s="137" t="str">
        <f>IF(ISTEXT(INDEX('Abs Formation'!$B$4:$T$369,MATCH(GW$9*1,Tableau6[Date],0),MATCH(Tableau3[[#This Row],[Nom Prénom]],Tableau6[[#Headers],[Infirmière]:[Personne 19]],0)))=TRUE,"Form","")</f>
        <v/>
      </c>
      <c r="GX29" s="137" t="str">
        <f>IF(ISTEXT(INDEX('Abs Formation'!$B$4:$T$369,MATCH(GX$9*1,Tableau6[Date],0),MATCH(Tableau3[[#This Row],[Nom Prénom]],Tableau6[[#Headers],[Infirmière]:[Personne 19]],0)))=TRUE,"Form","")</f>
        <v/>
      </c>
      <c r="GY29" s="137" t="str">
        <f>IF(ISTEXT(INDEX('Abs Formation'!$B$4:$T$369,MATCH(GY$9*1,Tableau6[Date],0),MATCH(Tableau3[[#This Row],[Nom Prénom]],Tableau6[[#Headers],[Infirmière]:[Personne 19]],0)))=TRUE,"Form","")</f>
        <v/>
      </c>
      <c r="GZ29" s="137" t="str">
        <f>IF(ISTEXT(INDEX('Abs Formation'!$B$4:$T$369,MATCH(GZ$9*1,Tableau6[Date],0),MATCH(Tableau3[[#This Row],[Nom Prénom]],Tableau6[[#Headers],[Infirmière]:[Personne 19]],0)))=TRUE,"Form","")</f>
        <v/>
      </c>
      <c r="HA29" s="137" t="str">
        <f>IF(ISTEXT(INDEX('Abs Formation'!$B$4:$T$369,MATCH(HA$9*1,Tableau6[Date],0),MATCH(Tableau3[[#This Row],[Nom Prénom]],Tableau6[[#Headers],[Infirmière]:[Personne 19]],0)))=TRUE,"Form","")</f>
        <v/>
      </c>
      <c r="HB29" s="137" t="str">
        <f>IF(ISTEXT(INDEX('Abs Formation'!$B$4:$T$369,MATCH(HB$9*1,Tableau6[Date],0),MATCH(Tableau3[[#This Row],[Nom Prénom]],Tableau6[[#Headers],[Infirmière]:[Personne 19]],0)))=TRUE,"Form","")</f>
        <v/>
      </c>
      <c r="HC29" s="137" t="str">
        <f>IF(ISTEXT(INDEX('Abs Formation'!$B$4:$T$369,MATCH(HC$9*1,Tableau6[Date],0),MATCH(Tableau3[[#This Row],[Nom Prénom]],Tableau6[[#Headers],[Infirmière]:[Personne 19]],0)))=TRUE,"Form","")</f>
        <v/>
      </c>
      <c r="HD29" s="137" t="str">
        <f>IF(ISTEXT(INDEX('Abs Formation'!$B$4:$T$369,MATCH(HD$9*1,Tableau6[Date],0),MATCH(Tableau3[[#This Row],[Nom Prénom]],Tableau6[[#Headers],[Infirmière]:[Personne 19]],0)))=TRUE,"Form","")</f>
        <v/>
      </c>
      <c r="HE29" s="137" t="str">
        <f>IF(ISTEXT(INDEX('Abs Formation'!$B$4:$T$369,MATCH(HE$9*1,Tableau6[Date],0),MATCH(Tableau3[[#This Row],[Nom Prénom]],Tableau6[[#Headers],[Infirmière]:[Personne 19]],0)))=TRUE,"Form","")</f>
        <v/>
      </c>
      <c r="HF29" s="137" t="str">
        <f>IF(ISTEXT(INDEX('Abs Formation'!$B$4:$T$369,MATCH(HF$9*1,Tableau6[Date],0),MATCH(Tableau3[[#This Row],[Nom Prénom]],Tableau6[[#Headers],[Infirmière]:[Personne 19]],0)))=TRUE,"Form","")</f>
        <v/>
      </c>
      <c r="HG29" s="137" t="str">
        <f>IF(ISTEXT(INDEX('Abs Formation'!$B$4:$T$369,MATCH(HG$9*1,Tableau6[Date],0),MATCH(Tableau3[[#This Row],[Nom Prénom]],Tableau6[[#Headers],[Infirmière]:[Personne 19]],0)))=TRUE,"Form","")</f>
        <v/>
      </c>
      <c r="HH29" s="137" t="str">
        <f>IF(ISTEXT(INDEX('Abs Formation'!$B$4:$T$369,MATCH(HH$9*1,Tableau6[Date],0),MATCH(Tableau3[[#This Row],[Nom Prénom]],Tableau6[[#Headers],[Infirmière]:[Personne 19]],0)))=TRUE,"Form","")</f>
        <v/>
      </c>
      <c r="HI29" s="137" t="str">
        <f>IF(ISTEXT(INDEX('Abs Formation'!$B$4:$T$369,MATCH(HI$9*1,Tableau6[Date],0),MATCH(Tableau3[[#This Row],[Nom Prénom]],Tableau6[[#Headers],[Infirmière]:[Personne 19]],0)))=TRUE,"Form","")</f>
        <v/>
      </c>
      <c r="HJ29" s="137" t="str">
        <f>IF(ISTEXT(INDEX('Abs Formation'!$B$4:$T$369,MATCH(HJ$9*1,Tableau6[Date],0),MATCH(Tableau3[[#This Row],[Nom Prénom]],Tableau6[[#Headers],[Infirmière]:[Personne 19]],0)))=TRUE,"Form","")</f>
        <v/>
      </c>
      <c r="HK29" s="137" t="str">
        <f>IF(ISTEXT(INDEX('Abs Formation'!$B$4:$T$369,MATCH(HK$9*1,Tableau6[Date],0),MATCH(Tableau3[[#This Row],[Nom Prénom]],Tableau6[[#Headers],[Infirmière]:[Personne 19]],0)))=TRUE,"Form","")</f>
        <v/>
      </c>
      <c r="HL29" s="137" t="str">
        <f>IF(ISTEXT(INDEX('Abs Formation'!$B$4:$T$369,MATCH(HL$9*1,Tableau6[Date],0),MATCH(Tableau3[[#This Row],[Nom Prénom]],Tableau6[[#Headers],[Infirmière]:[Personne 19]],0)))=TRUE,"Form","")</f>
        <v/>
      </c>
      <c r="HM29" s="137" t="str">
        <f>IF(ISTEXT(INDEX('Abs Formation'!$B$4:$T$369,MATCH(HM$9*1,Tableau6[Date],0),MATCH(Tableau3[[#This Row],[Nom Prénom]],Tableau6[[#Headers],[Infirmière]:[Personne 19]],0)))=TRUE,"Form","")</f>
        <v/>
      </c>
      <c r="HN29" s="137" t="str">
        <f>IF(ISTEXT(INDEX('Abs Formation'!$B$4:$T$369,MATCH(HN$9*1,Tableau6[Date],0),MATCH(Tableau3[[#This Row],[Nom Prénom]],Tableau6[[#Headers],[Infirmière]:[Personne 19]],0)))=TRUE,"Form","")</f>
        <v/>
      </c>
      <c r="HO29" s="137" t="str">
        <f>IF(ISTEXT(INDEX('Abs Formation'!$B$4:$T$369,MATCH(HO$9*1,Tableau6[Date],0),MATCH(Tableau3[[#This Row],[Nom Prénom]],Tableau6[[#Headers],[Infirmière]:[Personne 19]],0)))=TRUE,"Form","")</f>
        <v/>
      </c>
      <c r="HP29" s="137" t="str">
        <f>IF(ISTEXT(INDEX('Abs Formation'!$B$4:$T$369,MATCH(HP$9*1,Tableau6[Date],0),MATCH(Tableau3[[#This Row],[Nom Prénom]],Tableau6[[#Headers],[Infirmière]:[Personne 19]],0)))=TRUE,"Form","")</f>
        <v/>
      </c>
      <c r="HQ29" s="137" t="str">
        <f>IF(ISTEXT(INDEX('Abs Formation'!$B$4:$T$369,MATCH(HQ$9*1,Tableau6[Date],0),MATCH(Tableau3[[#This Row],[Nom Prénom]],Tableau6[[#Headers],[Infirmière]:[Personne 19]],0)))=TRUE,"Form","")</f>
        <v/>
      </c>
      <c r="HR29" s="137" t="str">
        <f>IF(ISTEXT(INDEX('Abs Formation'!$B$4:$T$369,MATCH(HR$9*1,Tableau6[Date],0),MATCH(Tableau3[[#This Row],[Nom Prénom]],Tableau6[[#Headers],[Infirmière]:[Personne 19]],0)))=TRUE,"Form","")</f>
        <v/>
      </c>
      <c r="HS29" s="137" t="str">
        <f>IF(ISTEXT(INDEX('Abs Formation'!$B$4:$T$369,MATCH(HS$9*1,Tableau6[Date],0),MATCH(Tableau3[[#This Row],[Nom Prénom]],Tableau6[[#Headers],[Infirmière]:[Personne 19]],0)))=TRUE,"Form","")</f>
        <v/>
      </c>
      <c r="HT29" s="131" t="str">
        <f>IF(ISTEXT(INDEX('Abs Formation'!$B$4:$T$369,MATCH(HT$9*1,Tableau6[Date],0),MATCH(Tableau3[[#This Row],[Nom Prénom]],Tableau6[[#Headers],[Infirmière]:[Personne 19]],0)))=TRUE,"Form","")</f>
        <v/>
      </c>
      <c r="HU29" s="131" t="str">
        <f>IF(ISTEXT(INDEX('Abs Formation'!$B$4:$T$369,MATCH(HU$9*1,Tableau6[Date],0),MATCH(Tableau3[[#This Row],[Nom Prénom]],Tableau6[[#Headers],[Infirmière]:[Personne 19]],0)))=TRUE,"Form","")</f>
        <v/>
      </c>
      <c r="HV29" s="131" t="str">
        <f>IF(ISTEXT(INDEX('Abs Formation'!$B$4:$T$369,MATCH(HV$9*1,Tableau6[Date],0),MATCH(Tableau3[[#This Row],[Nom Prénom]],Tableau6[[#Headers],[Infirmière]:[Personne 19]],0)))=TRUE,"Form","")</f>
        <v/>
      </c>
      <c r="HW29" s="131" t="str">
        <f>IF(ISTEXT(INDEX('Abs Formation'!$B$4:$T$369,MATCH(HW$9*1,Tableau6[Date],0),MATCH(Tableau3[[#This Row],[Nom Prénom]],Tableau6[[#Headers],[Infirmière]:[Personne 19]],0)))=TRUE,"Form","")</f>
        <v/>
      </c>
      <c r="HX29" s="131" t="str">
        <f>IF(ISTEXT(INDEX('Abs Formation'!$B$4:$T$369,MATCH(HX$9*1,Tableau6[Date],0),MATCH(Tableau3[[#This Row],[Nom Prénom]],Tableau6[[#Headers],[Infirmière]:[Personne 19]],0)))=TRUE,"Form","")</f>
        <v/>
      </c>
      <c r="HY29" s="131" t="str">
        <f>IF(ISTEXT(INDEX('Abs Formation'!$B$4:$T$369,MATCH(HY$9*1,Tableau6[Date],0),MATCH(Tableau3[[#This Row],[Nom Prénom]],Tableau6[[#Headers],[Infirmière]:[Personne 19]],0)))=TRUE,"Form","")</f>
        <v/>
      </c>
      <c r="HZ29" s="131" t="str">
        <f>IF(ISTEXT(INDEX('Abs Formation'!$B$4:$T$369,MATCH(HZ$9*1,Tableau6[Date],0),MATCH(Tableau3[[#This Row],[Nom Prénom]],Tableau6[[#Headers],[Infirmière]:[Personne 19]],0)))=TRUE,"Form","")</f>
        <v/>
      </c>
      <c r="IA29" s="131" t="str">
        <f>IF(ISTEXT(INDEX('Abs Formation'!$B$4:$T$369,MATCH(IA$9*1,Tableau6[Date],0),MATCH(Tableau3[[#This Row],[Nom Prénom]],Tableau6[[#Headers],[Infirmière]:[Personne 19]],0)))=TRUE,"Form","")</f>
        <v/>
      </c>
      <c r="IB29" s="131" t="str">
        <f>IF(ISTEXT(INDEX('Abs Formation'!$B$4:$T$369,MATCH(IB$9*1,Tableau6[Date],0),MATCH(Tableau3[[#This Row],[Nom Prénom]],Tableau6[[#Headers],[Infirmière]:[Personne 19]],0)))=TRUE,"Form","")</f>
        <v/>
      </c>
      <c r="IC29" s="131" t="str">
        <f>IF(ISTEXT(INDEX('Abs Formation'!$B$4:$T$369,MATCH(IC$9*1,Tableau6[Date],0),MATCH(Tableau3[[#This Row],[Nom Prénom]],Tableau6[[#Headers],[Infirmière]:[Personne 19]],0)))=TRUE,"Form","")</f>
        <v/>
      </c>
      <c r="ID29" s="131" t="str">
        <f>IF(ISTEXT(INDEX('Abs Formation'!$B$4:$T$369,MATCH(ID$9*1,Tableau6[Date],0),MATCH(Tableau3[[#This Row],[Nom Prénom]],Tableau6[[#Headers],[Infirmière]:[Personne 19]],0)))=TRUE,"Form","")</f>
        <v/>
      </c>
      <c r="IE29" s="131" t="str">
        <f>IF(ISTEXT(INDEX('Abs Formation'!$B$4:$T$369,MATCH(IE$9*1,Tableau6[Date],0),MATCH(Tableau3[[#This Row],[Nom Prénom]],Tableau6[[#Headers],[Infirmière]:[Personne 19]],0)))=TRUE,"Form","")</f>
        <v/>
      </c>
      <c r="IF29" s="131" t="str">
        <f>IF(ISTEXT(INDEX('Abs Formation'!$B$4:$T$369,MATCH(IF$9*1,Tableau6[Date],0),MATCH(Tableau3[[#This Row],[Nom Prénom]],Tableau6[[#Headers],[Infirmière]:[Personne 19]],0)))=TRUE,"Form","")</f>
        <v/>
      </c>
      <c r="IG29" s="131" t="str">
        <f>IF(ISTEXT(INDEX('Abs Formation'!$B$4:$T$369,MATCH(IG$9*1,Tableau6[Date],0),MATCH(Tableau3[[#This Row],[Nom Prénom]],Tableau6[[#Headers],[Infirmière]:[Personne 19]],0)))=TRUE,"Form","")</f>
        <v/>
      </c>
      <c r="IH29" s="131" t="str">
        <f>IF(ISTEXT(INDEX('Abs Formation'!$B$4:$T$369,MATCH(IH$9*1,Tableau6[Date],0),MATCH(Tableau3[[#This Row],[Nom Prénom]],Tableau6[[#Headers],[Infirmière]:[Personne 19]],0)))=TRUE,"Form","")</f>
        <v/>
      </c>
      <c r="II29" s="131" t="str">
        <f>IF(ISTEXT(INDEX('Abs Formation'!$B$4:$T$369,MATCH(II$9*1,Tableau6[Date],0),MATCH(Tableau3[[#This Row],[Nom Prénom]],Tableau6[[#Headers],[Infirmière]:[Personne 19]],0)))=TRUE,"Form","")</f>
        <v/>
      </c>
      <c r="IJ29" s="131" t="str">
        <f>IF(ISTEXT(INDEX('Abs Formation'!$B$4:$T$369,MATCH(IJ$9*1,Tableau6[Date],0),MATCH(Tableau3[[#This Row],[Nom Prénom]],Tableau6[[#Headers],[Infirmière]:[Personne 19]],0)))=TRUE,"Form","")</f>
        <v/>
      </c>
      <c r="IK29" s="131" t="str">
        <f>IF(ISTEXT(INDEX('Abs Formation'!$B$4:$T$369,MATCH(IK$9*1,Tableau6[Date],0),MATCH(Tableau3[[#This Row],[Nom Prénom]],Tableau6[[#Headers],[Infirmière]:[Personne 19]],0)))=TRUE,"Form","")</f>
        <v/>
      </c>
      <c r="IL29" s="131" t="str">
        <f>IF(ISTEXT(INDEX('Abs Formation'!$B$4:$T$369,MATCH(IL$9*1,Tableau6[Date],0),MATCH(Tableau3[[#This Row],[Nom Prénom]],Tableau6[[#Headers],[Infirmière]:[Personne 19]],0)))=TRUE,"Form","")</f>
        <v/>
      </c>
      <c r="IM29" s="131" t="str">
        <f>IF(ISTEXT(INDEX('Abs Formation'!$B$4:$T$369,MATCH(IM$9*1,Tableau6[Date],0),MATCH(Tableau3[[#This Row],[Nom Prénom]],Tableau6[[#Headers],[Infirmière]:[Personne 19]],0)))=TRUE,"Form","")</f>
        <v/>
      </c>
      <c r="IN29" s="131" t="str">
        <f>IF(ISTEXT(INDEX('Abs Formation'!$B$4:$T$369,MATCH(IN$9*1,Tableau6[Date],0),MATCH(Tableau3[[#This Row],[Nom Prénom]],Tableau6[[#Headers],[Infirmière]:[Personne 19]],0)))=TRUE,"Form","")</f>
        <v/>
      </c>
      <c r="IO29" s="131" t="str">
        <f>IF(ISTEXT(INDEX('Abs Formation'!$B$4:$T$369,MATCH(IO$9*1,Tableau6[Date],0),MATCH(Tableau3[[#This Row],[Nom Prénom]],Tableau6[[#Headers],[Infirmière]:[Personne 19]],0)))=TRUE,"Form","")</f>
        <v/>
      </c>
      <c r="IP29" s="131" t="str">
        <f>IF(ISTEXT(INDEX('Abs Formation'!$B$4:$T$369,MATCH(IP$9*1,Tableau6[Date],0),MATCH(Tableau3[[#This Row],[Nom Prénom]],Tableau6[[#Headers],[Infirmière]:[Personne 19]],0)))=TRUE,"Form","")</f>
        <v/>
      </c>
      <c r="IQ29" s="131" t="str">
        <f>IF(ISTEXT(INDEX('Abs Formation'!$B$4:$T$369,MATCH(IQ$9*1,Tableau6[Date],0),MATCH(Tableau3[[#This Row],[Nom Prénom]],Tableau6[[#Headers],[Infirmière]:[Personne 19]],0)))=TRUE,"Form","")</f>
        <v/>
      </c>
      <c r="IR29" s="131" t="str">
        <f>IF(ISTEXT(INDEX('Abs Formation'!$B$4:$T$369,MATCH(IR$9*1,Tableau6[Date],0),MATCH(Tableau3[[#This Row],[Nom Prénom]],Tableau6[[#Headers],[Infirmière]:[Personne 19]],0)))=TRUE,"Form","")</f>
        <v/>
      </c>
      <c r="IS29" s="131" t="str">
        <f>IF(ISTEXT(INDEX('Abs Formation'!$B$4:$T$369,MATCH(IS$9*1,Tableau6[Date],0),MATCH(Tableau3[[#This Row],[Nom Prénom]],Tableau6[[#Headers],[Infirmière]:[Personne 19]],0)))=TRUE,"Form","")</f>
        <v/>
      </c>
      <c r="IT29" s="131" t="str">
        <f>IF(ISTEXT(INDEX('Abs Formation'!$B$4:$T$369,MATCH(IT$9*1,Tableau6[Date],0),MATCH(Tableau3[[#This Row],[Nom Prénom]],Tableau6[[#Headers],[Infirmière]:[Personne 19]],0)))=TRUE,"Form","")</f>
        <v/>
      </c>
      <c r="IU29" s="131" t="str">
        <f>IF(ISTEXT(INDEX('Abs Formation'!$B$4:$T$369,MATCH(IU$9*1,Tableau6[Date],0),MATCH(Tableau3[[#This Row],[Nom Prénom]],Tableau6[[#Headers],[Infirmière]:[Personne 19]],0)))=TRUE,"Form","")</f>
        <v/>
      </c>
      <c r="IV29" s="131" t="str">
        <f>IF(ISTEXT(INDEX('Abs Formation'!$B$4:$T$369,MATCH(IV$9*1,Tableau6[Date],0),MATCH(Tableau3[[#This Row],[Nom Prénom]],Tableau6[[#Headers],[Infirmière]:[Personne 19]],0)))=TRUE,"Form","")</f>
        <v/>
      </c>
      <c r="IW29" s="131" t="str">
        <f>IF(ISTEXT(INDEX('Abs Formation'!$B$4:$T$369,MATCH(IW$9*1,Tableau6[Date],0),MATCH(Tableau3[[#This Row],[Nom Prénom]],Tableau6[[#Headers],[Infirmière]:[Personne 19]],0)))=TRUE,"Form","")</f>
        <v/>
      </c>
      <c r="IX29" s="131" t="str">
        <f>IF(ISTEXT(INDEX('Abs Formation'!$B$4:$T$369,MATCH(IX$9*1,Tableau6[Date],0),MATCH(Tableau3[[#This Row],[Nom Prénom]],Tableau6[[#Headers],[Infirmière]:[Personne 19]],0)))=TRUE,"Form","")</f>
        <v/>
      </c>
      <c r="IY29" s="138" t="str">
        <f>IF(ISTEXT(INDEX('Abs Formation'!$B$4:$T$369,MATCH(IY$9*1,Tableau6[Date],0),MATCH(Tableau3[[#This Row],[Nom Prénom]],Tableau6[[#Headers],[Infirmière]:[Personne 19]],0)))=TRUE,"Form","")</f>
        <v/>
      </c>
      <c r="IZ29" s="138" t="str">
        <f>IF(ISTEXT(INDEX('Abs Formation'!$B$4:$T$369,MATCH(IZ$9*1,Tableau6[Date],0),MATCH(Tableau3[[#This Row],[Nom Prénom]],Tableau6[[#Headers],[Infirmière]:[Personne 19]],0)))=TRUE,"Form","")</f>
        <v/>
      </c>
      <c r="JA29" s="138" t="str">
        <f>IF(ISTEXT(INDEX('Abs Formation'!$B$4:$T$369,MATCH(JA$9*1,Tableau6[Date],0),MATCH(Tableau3[[#This Row],[Nom Prénom]],Tableau6[[#Headers],[Infirmière]:[Personne 19]],0)))=TRUE,"Form","")</f>
        <v/>
      </c>
      <c r="JB29" s="138" t="str">
        <f>IF(ISTEXT(INDEX('Abs Formation'!$B$4:$T$369,MATCH(JB$9*1,Tableau6[Date],0),MATCH(Tableau3[[#This Row],[Nom Prénom]],Tableau6[[#Headers],[Infirmière]:[Personne 19]],0)))=TRUE,"Form","")</f>
        <v/>
      </c>
      <c r="JC29" s="138" t="str">
        <f>IF(ISTEXT(INDEX('Abs Formation'!$B$4:$T$369,MATCH(JC$9*1,Tableau6[Date],0),MATCH(Tableau3[[#This Row],[Nom Prénom]],Tableau6[[#Headers],[Infirmière]:[Personne 19]],0)))=TRUE,"Form","")</f>
        <v/>
      </c>
      <c r="JD29" s="138" t="str">
        <f>IF(ISTEXT(INDEX('Abs Formation'!$B$4:$T$369,MATCH(JD$9*1,Tableau6[Date],0),MATCH(Tableau3[[#This Row],[Nom Prénom]],Tableau6[[#Headers],[Infirmière]:[Personne 19]],0)))=TRUE,"Form","")</f>
        <v/>
      </c>
      <c r="JE29" s="138" t="str">
        <f>IF(ISTEXT(INDEX('Abs Formation'!$B$4:$T$369,MATCH(JE$9*1,Tableau6[Date],0),MATCH(Tableau3[[#This Row],[Nom Prénom]],Tableau6[[#Headers],[Infirmière]:[Personne 19]],0)))=TRUE,"Form","")</f>
        <v/>
      </c>
      <c r="JF29" s="138" t="str">
        <f>IF(ISTEXT(INDEX('Abs Formation'!$B$4:$T$369,MATCH(JF$9*1,Tableau6[Date],0),MATCH(Tableau3[[#This Row],[Nom Prénom]],Tableau6[[#Headers],[Infirmière]:[Personne 19]],0)))=TRUE,"Form","")</f>
        <v/>
      </c>
      <c r="JG29" s="138" t="str">
        <f>IF(ISTEXT(INDEX('Abs Formation'!$B$4:$T$369,MATCH(JG$9*1,Tableau6[Date],0),MATCH(Tableau3[[#This Row],[Nom Prénom]],Tableau6[[#Headers],[Infirmière]:[Personne 19]],0)))=TRUE,"Form","")</f>
        <v/>
      </c>
      <c r="JH29" s="138" t="str">
        <f>IF(ISTEXT(INDEX('Abs Formation'!$B$4:$T$369,MATCH(JH$9*1,Tableau6[Date],0),MATCH(Tableau3[[#This Row],[Nom Prénom]],Tableau6[[#Headers],[Infirmière]:[Personne 19]],0)))=TRUE,"Form","")</f>
        <v/>
      </c>
      <c r="JI29" s="138" t="str">
        <f>IF(ISTEXT(INDEX('Abs Formation'!$B$4:$T$369,MATCH(JI$9*1,Tableau6[Date],0),MATCH(Tableau3[[#This Row],[Nom Prénom]],Tableau6[[#Headers],[Infirmière]:[Personne 19]],0)))=TRUE,"Form","")</f>
        <v/>
      </c>
      <c r="JJ29" s="138" t="str">
        <f>IF(ISTEXT(INDEX('Abs Formation'!$B$4:$T$369,MATCH(JJ$9*1,Tableau6[Date],0),MATCH(Tableau3[[#This Row],[Nom Prénom]],Tableau6[[#Headers],[Infirmière]:[Personne 19]],0)))=TRUE,"Form","")</f>
        <v/>
      </c>
      <c r="JK29" s="138" t="str">
        <f>IF(ISTEXT(INDEX('Abs Formation'!$B$4:$T$369,MATCH(JK$9*1,Tableau6[Date],0),MATCH(Tableau3[[#This Row],[Nom Prénom]],Tableau6[[#Headers],[Infirmière]:[Personne 19]],0)))=TRUE,"Form","")</f>
        <v/>
      </c>
      <c r="JL29" s="138" t="str">
        <f>IF(ISTEXT(INDEX('Abs Formation'!$B$4:$T$369,MATCH(JL$9*1,Tableau6[Date],0),MATCH(Tableau3[[#This Row],[Nom Prénom]],Tableau6[[#Headers],[Infirmière]:[Personne 19]],0)))=TRUE,"Form","")</f>
        <v/>
      </c>
      <c r="JM29" s="138" t="str">
        <f>IF(ISTEXT(INDEX('Abs Formation'!$B$4:$T$369,MATCH(JM$9*1,Tableau6[Date],0),MATCH(Tableau3[[#This Row],[Nom Prénom]],Tableau6[[#Headers],[Infirmière]:[Personne 19]],0)))=TRUE,"Form","")</f>
        <v/>
      </c>
      <c r="JN29" s="138" t="str">
        <f>IF(ISTEXT(INDEX('Abs Formation'!$B$4:$T$369,MATCH(JN$9*1,Tableau6[Date],0),MATCH(Tableau3[[#This Row],[Nom Prénom]],Tableau6[[#Headers],[Infirmière]:[Personne 19]],0)))=TRUE,"Form","")</f>
        <v/>
      </c>
      <c r="JO29" s="138" t="str">
        <f>IF(ISTEXT(INDEX('Abs Formation'!$B$4:$T$369,MATCH(JO$9*1,Tableau6[Date],0),MATCH(Tableau3[[#This Row],[Nom Prénom]],Tableau6[[#Headers],[Infirmière]:[Personne 19]],0)))=TRUE,"Form","")</f>
        <v/>
      </c>
      <c r="JP29" s="138" t="str">
        <f>IF(ISTEXT(INDEX('Abs Formation'!$B$4:$T$369,MATCH(JP$9*1,Tableau6[Date],0),MATCH(Tableau3[[#This Row],[Nom Prénom]],Tableau6[[#Headers],[Infirmière]:[Personne 19]],0)))=TRUE,"Form","")</f>
        <v/>
      </c>
      <c r="JQ29" s="138" t="str">
        <f>IF(ISTEXT(INDEX('Abs Formation'!$B$4:$T$369,MATCH(JQ$9*1,Tableau6[Date],0),MATCH(Tableau3[[#This Row],[Nom Prénom]],Tableau6[[#Headers],[Infirmière]:[Personne 19]],0)))=TRUE,"Form","")</f>
        <v/>
      </c>
      <c r="JR29" s="138" t="str">
        <f>IF(ISTEXT(INDEX('Abs Formation'!$B$4:$T$369,MATCH(JR$9*1,Tableau6[Date],0),MATCH(Tableau3[[#This Row],[Nom Prénom]],Tableau6[[#Headers],[Infirmière]:[Personne 19]],0)))=TRUE,"Form","")</f>
        <v/>
      </c>
      <c r="JS29" s="138" t="str">
        <f>IF(ISTEXT(INDEX('Abs Formation'!$B$4:$T$369,MATCH(JS$9*1,Tableau6[Date],0),MATCH(Tableau3[[#This Row],[Nom Prénom]],Tableau6[[#Headers],[Infirmière]:[Personne 19]],0)))=TRUE,"Form","")</f>
        <v/>
      </c>
      <c r="JT29" s="138" t="str">
        <f>IF(ISTEXT(INDEX('Abs Formation'!$B$4:$T$369,MATCH(JT$9*1,Tableau6[Date],0),MATCH(Tableau3[[#This Row],[Nom Prénom]],Tableau6[[#Headers],[Infirmière]:[Personne 19]],0)))=TRUE,"Form","")</f>
        <v/>
      </c>
      <c r="JU29" s="138" t="str">
        <f>IF(ISTEXT(INDEX('Abs Formation'!$B$4:$T$369,MATCH(JU$9*1,Tableau6[Date],0),MATCH(Tableau3[[#This Row],[Nom Prénom]],Tableau6[[#Headers],[Infirmière]:[Personne 19]],0)))=TRUE,"Form","")</f>
        <v/>
      </c>
      <c r="JV29" s="138" t="str">
        <f>IF(ISTEXT(INDEX('Abs Formation'!$B$4:$T$369,MATCH(JV$9*1,Tableau6[Date],0),MATCH(Tableau3[[#This Row],[Nom Prénom]],Tableau6[[#Headers],[Infirmière]:[Personne 19]],0)))=TRUE,"Form","")</f>
        <v/>
      </c>
      <c r="JW29" s="138" t="str">
        <f>IF(ISTEXT(INDEX('Abs Formation'!$B$4:$T$369,MATCH(JW$9*1,Tableau6[Date],0),MATCH(Tableau3[[#This Row],[Nom Prénom]],Tableau6[[#Headers],[Infirmière]:[Personne 19]],0)))=TRUE,"Form","")</f>
        <v/>
      </c>
      <c r="JX29" s="138" t="str">
        <f>IF(ISTEXT(INDEX('Abs Formation'!$B$4:$T$369,MATCH(JX$9*1,Tableau6[Date],0),MATCH(Tableau3[[#This Row],[Nom Prénom]],Tableau6[[#Headers],[Infirmière]:[Personne 19]],0)))=TRUE,"Form","")</f>
        <v/>
      </c>
      <c r="JY29" s="138" t="str">
        <f>IF(ISTEXT(INDEX('Abs Formation'!$B$4:$T$369,MATCH(JY$9*1,Tableau6[Date],0),MATCH(Tableau3[[#This Row],[Nom Prénom]],Tableau6[[#Headers],[Infirmière]:[Personne 19]],0)))=TRUE,"Form","")</f>
        <v/>
      </c>
      <c r="JZ29" s="138" t="str">
        <f>IF(ISTEXT(INDEX('Abs Formation'!$B$4:$T$369,MATCH(JZ$9*1,Tableau6[Date],0),MATCH(Tableau3[[#This Row],[Nom Prénom]],Tableau6[[#Headers],[Infirmière]:[Personne 19]],0)))=TRUE,"Form","")</f>
        <v/>
      </c>
      <c r="KA29" s="138" t="str">
        <f>IF(ISTEXT(INDEX('Abs Formation'!$B$4:$T$369,MATCH(KA$9*1,Tableau6[Date],0),MATCH(Tableau3[[#This Row],[Nom Prénom]],Tableau6[[#Headers],[Infirmière]:[Personne 19]],0)))=TRUE,"Form","")</f>
        <v/>
      </c>
      <c r="KB29" s="138" t="str">
        <f>IF(ISTEXT(INDEX('Abs Formation'!$B$4:$T$369,MATCH(KB$9*1,Tableau6[Date],0),MATCH(Tableau3[[#This Row],[Nom Prénom]],Tableau6[[#Headers],[Infirmière]:[Personne 19]],0)))=TRUE,"Form","")</f>
        <v/>
      </c>
      <c r="KC29" s="139" t="str">
        <f>IF(ISTEXT(INDEX('Abs Formation'!$B$4:$T$369,MATCH(KC$9*1,Tableau6[Date],0),MATCH(Tableau3[[#This Row],[Nom Prénom]],Tableau6[[#Headers],[Infirmière]:[Personne 19]],0)))=TRUE,"Form","")</f>
        <v/>
      </c>
      <c r="KD29" s="139" t="str">
        <f>IF(ISTEXT(INDEX('Abs Formation'!$B$4:$T$369,MATCH(KD$9*1,Tableau6[Date],0),MATCH(Tableau3[[#This Row],[Nom Prénom]],Tableau6[[#Headers],[Infirmière]:[Personne 19]],0)))=TRUE,"Form","")</f>
        <v/>
      </c>
      <c r="KE29" s="139" t="str">
        <f>IF(ISTEXT(INDEX('Abs Formation'!$B$4:$T$369,MATCH(KE$9*1,Tableau6[Date],0),MATCH(Tableau3[[#This Row],[Nom Prénom]],Tableau6[[#Headers],[Infirmière]:[Personne 19]],0)))=TRUE,"Form","")</f>
        <v/>
      </c>
      <c r="KF29" s="139" t="str">
        <f>IF(ISTEXT(INDEX('Abs Formation'!$B$4:$T$369,MATCH(KF$9*1,Tableau6[Date],0),MATCH(Tableau3[[#This Row],[Nom Prénom]],Tableau6[[#Headers],[Infirmière]:[Personne 19]],0)))=TRUE,"Form","")</f>
        <v/>
      </c>
      <c r="KG29" s="139" t="str">
        <f>IF(ISTEXT(INDEX('Abs Formation'!$B$4:$T$369,MATCH(KG$9*1,Tableau6[Date],0),MATCH(Tableau3[[#This Row],[Nom Prénom]],Tableau6[[#Headers],[Infirmière]:[Personne 19]],0)))=TRUE,"Form","")</f>
        <v/>
      </c>
      <c r="KH29" s="139" t="str">
        <f>IF(ISTEXT(INDEX('Abs Formation'!$B$4:$T$369,MATCH(KH$9*1,Tableau6[Date],0),MATCH(Tableau3[[#This Row],[Nom Prénom]],Tableau6[[#Headers],[Infirmière]:[Personne 19]],0)))=TRUE,"Form","")</f>
        <v/>
      </c>
      <c r="KI29" s="139" t="str">
        <f>IF(ISTEXT(INDEX('Abs Formation'!$B$4:$T$369,MATCH(KI$9*1,Tableau6[Date],0),MATCH(Tableau3[[#This Row],[Nom Prénom]],Tableau6[[#Headers],[Infirmière]:[Personne 19]],0)))=TRUE,"Form","")</f>
        <v/>
      </c>
      <c r="KJ29" s="139" t="str">
        <f>IF(ISTEXT(INDEX('Abs Formation'!$B$4:$T$369,MATCH(KJ$9*1,Tableau6[Date],0),MATCH(Tableau3[[#This Row],[Nom Prénom]],Tableau6[[#Headers],[Infirmière]:[Personne 19]],0)))=TRUE,"Form","")</f>
        <v/>
      </c>
      <c r="KK29" s="139" t="str">
        <f>IF(ISTEXT(INDEX('Abs Formation'!$B$4:$T$369,MATCH(KK$9*1,Tableau6[Date],0),MATCH(Tableau3[[#This Row],[Nom Prénom]],Tableau6[[#Headers],[Infirmière]:[Personne 19]],0)))=TRUE,"Form","")</f>
        <v/>
      </c>
      <c r="KL29" s="139" t="str">
        <f>IF(ISTEXT(INDEX('Abs Formation'!$B$4:$T$369,MATCH(KL$9*1,Tableau6[Date],0),MATCH(Tableau3[[#This Row],[Nom Prénom]],Tableau6[[#Headers],[Infirmière]:[Personne 19]],0)))=TRUE,"Form","")</f>
        <v/>
      </c>
      <c r="KM29" s="139" t="str">
        <f>IF(ISTEXT(INDEX('Abs Formation'!$B$4:$T$369,MATCH(KM$9*1,Tableau6[Date],0),MATCH(Tableau3[[#This Row],[Nom Prénom]],Tableau6[[#Headers],[Infirmière]:[Personne 19]],0)))=TRUE,"Form","")</f>
        <v/>
      </c>
      <c r="KN29" s="139" t="str">
        <f>IF(ISTEXT(INDEX('Abs Formation'!$B$4:$T$369,MATCH(KN$9*1,Tableau6[Date],0),MATCH(Tableau3[[#This Row],[Nom Prénom]],Tableau6[[#Headers],[Infirmière]:[Personne 19]],0)))=TRUE,"Form","")</f>
        <v/>
      </c>
      <c r="KO29" s="139" t="str">
        <f>IF(ISTEXT(INDEX('Abs Formation'!$B$4:$T$369,MATCH(KO$9*1,Tableau6[Date],0),MATCH(Tableau3[[#This Row],[Nom Prénom]],Tableau6[[#Headers],[Infirmière]:[Personne 19]],0)))=TRUE,"Form","")</f>
        <v/>
      </c>
      <c r="KP29" s="139" t="str">
        <f>IF(ISTEXT(INDEX('Abs Formation'!$B$4:$T$369,MATCH(KP$9*1,Tableau6[Date],0),MATCH(Tableau3[[#This Row],[Nom Prénom]],Tableau6[[#Headers],[Infirmière]:[Personne 19]],0)))=TRUE,"Form","")</f>
        <v/>
      </c>
      <c r="KQ29" s="139" t="str">
        <f>IF(ISTEXT(INDEX('Abs Formation'!$B$4:$T$369,MATCH(KQ$9*1,Tableau6[Date],0),MATCH(Tableau3[[#This Row],[Nom Prénom]],Tableau6[[#Headers],[Infirmière]:[Personne 19]],0)))=TRUE,"Form","")</f>
        <v/>
      </c>
      <c r="KR29" s="139" t="str">
        <f>IF(ISTEXT(INDEX('Abs Formation'!$B$4:$T$369,MATCH(KR$9*1,Tableau6[Date],0),MATCH(Tableau3[[#This Row],[Nom Prénom]],Tableau6[[#Headers],[Infirmière]:[Personne 19]],0)))=TRUE,"Form","")</f>
        <v/>
      </c>
      <c r="KS29" s="139" t="str">
        <f>IF(ISTEXT(INDEX('Abs Formation'!$B$4:$T$369,MATCH(KS$9*1,Tableau6[Date],0),MATCH(Tableau3[[#This Row],[Nom Prénom]],Tableau6[[#Headers],[Infirmière]:[Personne 19]],0)))=TRUE,"Form","")</f>
        <v/>
      </c>
      <c r="KT29" s="139" t="str">
        <f>IF(ISTEXT(INDEX('Abs Formation'!$B$4:$T$369,MATCH(KT$9*1,Tableau6[Date],0),MATCH(Tableau3[[#This Row],[Nom Prénom]],Tableau6[[#Headers],[Infirmière]:[Personne 19]],0)))=TRUE,"Form","")</f>
        <v/>
      </c>
      <c r="KU29" s="139" t="str">
        <f>IF(ISTEXT(INDEX('Abs Formation'!$B$4:$T$369,MATCH(KU$9*1,Tableau6[Date],0),MATCH(Tableau3[[#This Row],[Nom Prénom]],Tableau6[[#Headers],[Infirmière]:[Personne 19]],0)))=TRUE,"Form","")</f>
        <v/>
      </c>
      <c r="KV29" s="139" t="str">
        <f>IF(ISTEXT(INDEX('Abs Formation'!$B$4:$T$369,MATCH(KV$9*1,Tableau6[Date],0),MATCH(Tableau3[[#This Row],[Nom Prénom]],Tableau6[[#Headers],[Infirmière]:[Personne 19]],0)))=TRUE,"Form","")</f>
        <v/>
      </c>
      <c r="KW29" s="139" t="str">
        <f>IF(ISTEXT(INDEX('Abs Formation'!$B$4:$T$369,MATCH(KW$9*1,Tableau6[Date],0),MATCH(Tableau3[[#This Row],[Nom Prénom]],Tableau6[[#Headers],[Infirmière]:[Personne 19]],0)))=TRUE,"Form","")</f>
        <v/>
      </c>
      <c r="KX29" s="139" t="str">
        <f>IF(ISTEXT(INDEX('Abs Formation'!$B$4:$T$369,MATCH(KX$9*1,Tableau6[Date],0),MATCH(Tableau3[[#This Row],[Nom Prénom]],Tableau6[[#Headers],[Infirmière]:[Personne 19]],0)))=TRUE,"Form","")</f>
        <v/>
      </c>
      <c r="KY29" s="139" t="str">
        <f>IF(ISTEXT(INDEX('Abs Formation'!$B$4:$T$369,MATCH(KY$9*1,Tableau6[Date],0),MATCH(Tableau3[[#This Row],[Nom Prénom]],Tableau6[[#Headers],[Infirmière]:[Personne 19]],0)))=TRUE,"Form","")</f>
        <v/>
      </c>
      <c r="KZ29" s="139" t="str">
        <f>IF(ISTEXT(INDEX('Abs Formation'!$B$4:$T$369,MATCH(KZ$9*1,Tableau6[Date],0),MATCH(Tableau3[[#This Row],[Nom Prénom]],Tableau6[[#Headers],[Infirmière]:[Personne 19]],0)))=TRUE,"Form","")</f>
        <v/>
      </c>
      <c r="LA29" s="139" t="str">
        <f>IF(ISTEXT(INDEX('Abs Formation'!$B$4:$T$369,MATCH(LA$9*1,Tableau6[Date],0),MATCH(Tableau3[[#This Row],[Nom Prénom]],Tableau6[[#Headers],[Infirmière]:[Personne 19]],0)))=TRUE,"Form","")</f>
        <v/>
      </c>
      <c r="LB29" s="139" t="str">
        <f>IF(ISTEXT(INDEX('Abs Formation'!$B$4:$T$369,MATCH(LB$9*1,Tableau6[Date],0),MATCH(Tableau3[[#This Row],[Nom Prénom]],Tableau6[[#Headers],[Infirmière]:[Personne 19]],0)))=TRUE,"Form","")</f>
        <v/>
      </c>
      <c r="LC29" s="139" t="str">
        <f>IF(ISTEXT(INDEX('Abs Formation'!$B$4:$T$369,MATCH(LC$9*1,Tableau6[Date],0),MATCH(Tableau3[[#This Row],[Nom Prénom]],Tableau6[[#Headers],[Infirmière]:[Personne 19]],0)))=TRUE,"Form","")</f>
        <v/>
      </c>
      <c r="LD29" s="139" t="str">
        <f>IF(ISTEXT(INDEX('Abs Formation'!$B$4:$T$369,MATCH(LD$9*1,Tableau6[Date],0),MATCH(Tableau3[[#This Row],[Nom Prénom]],Tableau6[[#Headers],[Infirmière]:[Personne 19]],0)))=TRUE,"Form","")</f>
        <v/>
      </c>
      <c r="LE29" s="139" t="str">
        <f>IF(ISTEXT(INDEX('Abs Formation'!$B$4:$T$369,MATCH(LE$9*1,Tableau6[Date],0),MATCH(Tableau3[[#This Row],[Nom Prénom]],Tableau6[[#Headers],[Infirmière]:[Personne 19]],0)))=TRUE,"Form","")</f>
        <v/>
      </c>
      <c r="LF29" s="139" t="str">
        <f>IF(ISTEXT(INDEX('Abs Formation'!$B$4:$T$369,MATCH(LF$9*1,Tableau6[Date],0),MATCH(Tableau3[[#This Row],[Nom Prénom]],Tableau6[[#Headers],[Infirmière]:[Personne 19]],0)))=TRUE,"Form","")</f>
        <v/>
      </c>
      <c r="LG29" s="139" t="str">
        <f>IF(ISTEXT(INDEX('Abs Formation'!$B$4:$T$369,MATCH(LG$9*1,Tableau6[Date],0),MATCH(Tableau3[[#This Row],[Nom Prénom]],Tableau6[[#Headers],[Infirmière]:[Personne 19]],0)))=TRUE,"Form","")</f>
        <v/>
      </c>
      <c r="LH29" s="140" t="str">
        <f>IF(ISTEXT(INDEX('Abs Formation'!$B$4:$T$369,MATCH(LH$9*1,Tableau6[Date],0),MATCH(Tableau3[[#This Row],[Nom Prénom]],Tableau6[[#Headers],[Infirmière]:[Personne 19]],0)))=TRUE,"Form","")</f>
        <v/>
      </c>
      <c r="LI29" s="140" t="str">
        <f>IF(ISTEXT(INDEX('Abs Formation'!$B$4:$T$369,MATCH(LI$9*1,Tableau6[Date],0),MATCH(Tableau3[[#This Row],[Nom Prénom]],Tableau6[[#Headers],[Infirmière]:[Personne 19]],0)))=TRUE,"Form","")</f>
        <v/>
      </c>
      <c r="LJ29" s="140" t="str">
        <f>IF(ISTEXT(INDEX('Abs Formation'!$B$4:$T$369,MATCH(LJ$9*1,Tableau6[Date],0),MATCH(Tableau3[[#This Row],[Nom Prénom]],Tableau6[[#Headers],[Infirmière]:[Personne 19]],0)))=TRUE,"Form","")</f>
        <v/>
      </c>
      <c r="LK29" s="140" t="str">
        <f>IF(ISTEXT(INDEX('Abs Formation'!$B$4:$T$369,MATCH(LK$9*1,Tableau6[Date],0),MATCH(Tableau3[[#This Row],[Nom Prénom]],Tableau6[[#Headers],[Infirmière]:[Personne 19]],0)))=TRUE,"Form","")</f>
        <v/>
      </c>
      <c r="LL29" s="140" t="str">
        <f>IF(ISTEXT(INDEX('Abs Formation'!$B$4:$T$369,MATCH(LL$9*1,Tableau6[Date],0),MATCH(Tableau3[[#This Row],[Nom Prénom]],Tableau6[[#Headers],[Infirmière]:[Personne 19]],0)))=TRUE,"Form","")</f>
        <v/>
      </c>
      <c r="LM29" s="140" t="str">
        <f>IF(ISTEXT(INDEX('Abs Formation'!$B$4:$T$369,MATCH(LM$9*1,Tableau6[Date],0),MATCH(Tableau3[[#This Row],[Nom Prénom]],Tableau6[[#Headers],[Infirmière]:[Personne 19]],0)))=TRUE,"Form","")</f>
        <v/>
      </c>
      <c r="LN29" s="140" t="str">
        <f>IF(ISTEXT(INDEX('Abs Formation'!$B$4:$T$369,MATCH(LN$9*1,Tableau6[Date],0),MATCH(Tableau3[[#This Row],[Nom Prénom]],Tableau6[[#Headers],[Infirmière]:[Personne 19]],0)))=TRUE,"Form","")</f>
        <v/>
      </c>
      <c r="LO29" s="140" t="str">
        <f>IF(ISTEXT(INDEX('Abs Formation'!$B$4:$T$369,MATCH(LO$9*1,Tableau6[Date],0),MATCH(Tableau3[[#This Row],[Nom Prénom]],Tableau6[[#Headers],[Infirmière]:[Personne 19]],0)))=TRUE,"Form","")</f>
        <v/>
      </c>
      <c r="LP29" s="140" t="str">
        <f>IF(ISTEXT(INDEX('Abs Formation'!$B$4:$T$369,MATCH(LP$9*1,Tableau6[Date],0),MATCH(Tableau3[[#This Row],[Nom Prénom]],Tableau6[[#Headers],[Infirmière]:[Personne 19]],0)))=TRUE,"Form","")</f>
        <v/>
      </c>
      <c r="LQ29" s="140" t="str">
        <f>IF(ISTEXT(INDEX('Abs Formation'!$B$4:$T$369,MATCH(LQ$9*1,Tableau6[Date],0),MATCH(Tableau3[[#This Row],[Nom Prénom]],Tableau6[[#Headers],[Infirmière]:[Personne 19]],0)))=TRUE,"Form","")</f>
        <v/>
      </c>
      <c r="LR29" s="140" t="str">
        <f>IF(ISTEXT(INDEX('Abs Formation'!$B$4:$T$369,MATCH(LR$9*1,Tableau6[Date],0),MATCH(Tableau3[[#This Row],[Nom Prénom]],Tableau6[[#Headers],[Infirmière]:[Personne 19]],0)))=TRUE,"Form","")</f>
        <v/>
      </c>
      <c r="LS29" s="140" t="str">
        <f>IF(ISTEXT(INDEX('Abs Formation'!$B$4:$T$369,MATCH(LS$9*1,Tableau6[Date],0),MATCH(Tableau3[[#This Row],[Nom Prénom]],Tableau6[[#Headers],[Infirmière]:[Personne 19]],0)))=TRUE,"Form","")</f>
        <v/>
      </c>
      <c r="LT29" s="140" t="str">
        <f>IF(ISTEXT(INDEX('Abs Formation'!$B$4:$T$369,MATCH(LT$9*1,Tableau6[Date],0),MATCH(Tableau3[[#This Row],[Nom Prénom]],Tableau6[[#Headers],[Infirmière]:[Personne 19]],0)))=TRUE,"Form","")</f>
        <v/>
      </c>
      <c r="LU29" s="140" t="str">
        <f>IF(ISTEXT(INDEX('Abs Formation'!$B$4:$T$369,MATCH(LU$9*1,Tableau6[Date],0),MATCH(Tableau3[[#This Row],[Nom Prénom]],Tableau6[[#Headers],[Infirmière]:[Personne 19]],0)))=TRUE,"Form","")</f>
        <v/>
      </c>
      <c r="LV29" s="140" t="str">
        <f>IF(ISTEXT(INDEX('Abs Formation'!$B$4:$T$369,MATCH(LV$9*1,Tableau6[Date],0),MATCH(Tableau3[[#This Row],[Nom Prénom]],Tableau6[[#Headers],[Infirmière]:[Personne 19]],0)))=TRUE,"Form","")</f>
        <v/>
      </c>
      <c r="LW29" s="140" t="str">
        <f>IF(ISTEXT(INDEX('Abs Formation'!$B$4:$T$369,MATCH(LW$9*1,Tableau6[Date],0),MATCH(Tableau3[[#This Row],[Nom Prénom]],Tableau6[[#Headers],[Infirmière]:[Personne 19]],0)))=TRUE,"Form","")</f>
        <v/>
      </c>
      <c r="LX29" s="140" t="str">
        <f>IF(ISTEXT(INDEX('Abs Formation'!$B$4:$T$369,MATCH(LX$9*1,Tableau6[Date],0),MATCH(Tableau3[[#This Row],[Nom Prénom]],Tableau6[[#Headers],[Infirmière]:[Personne 19]],0)))=TRUE,"Form","")</f>
        <v/>
      </c>
      <c r="LY29" s="140" t="str">
        <f>IF(ISTEXT(INDEX('Abs Formation'!$B$4:$T$369,MATCH(LY$9*1,Tableau6[Date],0),MATCH(Tableau3[[#This Row],[Nom Prénom]],Tableau6[[#Headers],[Infirmière]:[Personne 19]],0)))=TRUE,"Form","")</f>
        <v/>
      </c>
      <c r="LZ29" s="140" t="str">
        <f>IF(ISTEXT(INDEX('Abs Formation'!$B$4:$T$369,MATCH(LZ$9*1,Tableau6[Date],0),MATCH(Tableau3[[#This Row],[Nom Prénom]],Tableau6[[#Headers],[Infirmière]:[Personne 19]],0)))=TRUE,"Form","")</f>
        <v/>
      </c>
      <c r="MA29" s="140" t="str">
        <f>IF(ISTEXT(INDEX('Abs Formation'!$B$4:$T$369,MATCH(MA$9*1,Tableau6[Date],0),MATCH(Tableau3[[#This Row],[Nom Prénom]],Tableau6[[#Headers],[Infirmière]:[Personne 19]],0)))=TRUE,"Form","")</f>
        <v/>
      </c>
      <c r="MB29" s="140" t="str">
        <f>IF(ISTEXT(INDEX('Abs Formation'!$B$4:$T$369,MATCH(MB$9*1,Tableau6[Date],0),MATCH(Tableau3[[#This Row],[Nom Prénom]],Tableau6[[#Headers],[Infirmière]:[Personne 19]],0)))=TRUE,"Form","")</f>
        <v/>
      </c>
      <c r="MC29" s="140" t="str">
        <f>IF(ISTEXT(INDEX('Abs Formation'!$B$4:$T$369,MATCH(MC$9*1,Tableau6[Date],0),MATCH(Tableau3[[#This Row],[Nom Prénom]],Tableau6[[#Headers],[Infirmière]:[Personne 19]],0)))=TRUE,"Form","")</f>
        <v/>
      </c>
      <c r="MD29" s="140" t="str">
        <f>IF(ISTEXT(INDEX('Abs Formation'!$B$4:$T$369,MATCH(MD$9*1,Tableau6[Date],0),MATCH(Tableau3[[#This Row],[Nom Prénom]],Tableau6[[#Headers],[Infirmière]:[Personne 19]],0)))=TRUE,"Form","")</f>
        <v/>
      </c>
      <c r="ME29" s="140" t="str">
        <f>IF(ISTEXT(INDEX('Abs Formation'!$B$4:$T$369,MATCH(ME$9*1,Tableau6[Date],0),MATCH(Tableau3[[#This Row],[Nom Prénom]],Tableau6[[#Headers],[Infirmière]:[Personne 19]],0)))=TRUE,"Form","")</f>
        <v/>
      </c>
      <c r="MF29" s="140" t="str">
        <f>IF(ISTEXT(INDEX('Abs Formation'!$B$4:$T$369,MATCH(MF$9*1,Tableau6[Date],0),MATCH(Tableau3[[#This Row],[Nom Prénom]],Tableau6[[#Headers],[Infirmière]:[Personne 19]],0)))=TRUE,"Form","")</f>
        <v/>
      </c>
      <c r="MG29" s="140" t="str">
        <f>IF(ISTEXT(INDEX('Abs Formation'!$B$4:$T$369,MATCH(MG$9*1,Tableau6[Date],0),MATCH(Tableau3[[#This Row],[Nom Prénom]],Tableau6[[#Headers],[Infirmière]:[Personne 19]],0)))=TRUE,"Form","")</f>
        <v/>
      </c>
      <c r="MH29" s="140" t="str">
        <f>IF(ISTEXT(INDEX('Abs Formation'!$B$4:$T$369,MATCH(MH$9*1,Tableau6[Date],0),MATCH(Tableau3[[#This Row],[Nom Prénom]],Tableau6[[#Headers],[Infirmière]:[Personne 19]],0)))=TRUE,"Form","")</f>
        <v/>
      </c>
      <c r="MI29" s="140" t="str">
        <f>IF(ISTEXT(INDEX('Abs Formation'!$B$4:$T$369,MATCH(MI$9*1,Tableau6[Date],0),MATCH(Tableau3[[#This Row],[Nom Prénom]],Tableau6[[#Headers],[Infirmière]:[Personne 19]],0)))=TRUE,"Form","")</f>
        <v/>
      </c>
      <c r="MJ29" s="140" t="str">
        <f>IF(ISTEXT(INDEX('Abs Formation'!$B$4:$T$369,MATCH(MJ$9*1,Tableau6[Date],0),MATCH(Tableau3[[#This Row],[Nom Prénom]],Tableau6[[#Headers],[Infirmière]:[Personne 19]],0)))=TRUE,"Form","")</f>
        <v/>
      </c>
      <c r="MK29" s="140" t="str">
        <f>IF(ISTEXT(INDEX('Abs Formation'!$B$4:$T$369,MATCH(MK$9*1,Tableau6[Date],0),MATCH(Tableau3[[#This Row],[Nom Prénom]],Tableau6[[#Headers],[Infirmière]:[Personne 19]],0)))=TRUE,"Form","")</f>
        <v/>
      </c>
      <c r="ML29" s="141" t="str">
        <f>IF(ISTEXT(INDEX('Abs Formation'!$B$4:$T$369,MATCH(ML$9*1,Tableau6[Date],0),MATCH(Tableau3[[#This Row],[Nom Prénom]],Tableau6[[#Headers],[Infirmière]:[Personne 19]],0)))=TRUE,"Form","")</f>
        <v/>
      </c>
      <c r="MM29" s="141" t="str">
        <f>IF(ISTEXT(INDEX('Abs Formation'!$B$4:$T$369,MATCH(MM$9*1,Tableau6[Date],0),MATCH(Tableau3[[#This Row],[Nom Prénom]],Tableau6[[#Headers],[Infirmière]:[Personne 19]],0)))=TRUE,"Form","")</f>
        <v/>
      </c>
      <c r="MN29" s="141" t="str">
        <f>IF(ISTEXT(INDEX('Abs Formation'!$B$4:$T$369,MATCH(MN$9*1,Tableau6[Date],0),MATCH(Tableau3[[#This Row],[Nom Prénom]],Tableau6[[#Headers],[Infirmière]:[Personne 19]],0)))=TRUE,"Form","")</f>
        <v/>
      </c>
      <c r="MO29" s="141" t="str">
        <f>IF(ISTEXT(INDEX('Abs Formation'!$B$4:$T$369,MATCH(MO$9*1,Tableau6[Date],0),MATCH(Tableau3[[#This Row],[Nom Prénom]],Tableau6[[#Headers],[Infirmière]:[Personne 19]],0)))=TRUE,"Form","")</f>
        <v/>
      </c>
      <c r="MP29" s="141" t="str">
        <f>IF(ISTEXT(INDEX('Abs Formation'!$B$4:$T$369,MATCH(MP$9*1,Tableau6[Date],0),MATCH(Tableau3[[#This Row],[Nom Prénom]],Tableau6[[#Headers],[Infirmière]:[Personne 19]],0)))=TRUE,"Form","")</f>
        <v/>
      </c>
      <c r="MQ29" s="141" t="str">
        <f>IF(ISTEXT(INDEX('Abs Formation'!$B$4:$T$369,MATCH(MQ$9*1,Tableau6[Date],0),MATCH(Tableau3[[#This Row],[Nom Prénom]],Tableau6[[#Headers],[Infirmière]:[Personne 19]],0)))=TRUE,"Form","")</f>
        <v/>
      </c>
      <c r="MR29" s="141" t="str">
        <f>IF(ISTEXT(INDEX('Abs Formation'!$B$4:$T$369,MATCH(MR$9*1,Tableau6[Date],0),MATCH(Tableau3[[#This Row],[Nom Prénom]],Tableau6[[#Headers],[Infirmière]:[Personne 19]],0)))=TRUE,"Form","")</f>
        <v/>
      </c>
      <c r="MS29" s="141" t="str">
        <f>IF(ISTEXT(INDEX('Abs Formation'!$B$4:$T$369,MATCH(MS$9*1,Tableau6[Date],0),MATCH(Tableau3[[#This Row],[Nom Prénom]],Tableau6[[#Headers],[Infirmière]:[Personne 19]],0)))=TRUE,"Form","")</f>
        <v/>
      </c>
      <c r="MT29" s="141" t="str">
        <f>IF(ISTEXT(INDEX('Abs Formation'!$B$4:$T$369,MATCH(MT$9*1,Tableau6[Date],0),MATCH(Tableau3[[#This Row],[Nom Prénom]],Tableau6[[#Headers],[Infirmière]:[Personne 19]],0)))=TRUE,"Form","")</f>
        <v/>
      </c>
      <c r="MU29" s="141" t="str">
        <f>IF(ISTEXT(INDEX('Abs Formation'!$B$4:$T$369,MATCH(MU$9*1,Tableau6[Date],0),MATCH(Tableau3[[#This Row],[Nom Prénom]],Tableau6[[#Headers],[Infirmière]:[Personne 19]],0)))=TRUE,"Form","")</f>
        <v/>
      </c>
      <c r="MV29" s="141" t="str">
        <f>IF(ISTEXT(INDEX('Abs Formation'!$B$4:$T$369,MATCH(MV$9*1,Tableau6[Date],0),MATCH(Tableau3[[#This Row],[Nom Prénom]],Tableau6[[#Headers],[Infirmière]:[Personne 19]],0)))=TRUE,"Form","")</f>
        <v/>
      </c>
      <c r="MW29" s="141" t="str">
        <f>IF(ISTEXT(INDEX('Abs Formation'!$B$4:$T$369,MATCH(MW$9*1,Tableau6[Date],0),MATCH(Tableau3[[#This Row],[Nom Prénom]],Tableau6[[#Headers],[Infirmière]:[Personne 19]],0)))=TRUE,"Form","")</f>
        <v/>
      </c>
      <c r="MX29" s="141" t="str">
        <f>IF(ISTEXT(INDEX('Abs Formation'!$B$4:$T$369,MATCH(MX$9*1,Tableau6[Date],0),MATCH(Tableau3[[#This Row],[Nom Prénom]],Tableau6[[#Headers],[Infirmière]:[Personne 19]],0)))=TRUE,"Form","")</f>
        <v/>
      </c>
      <c r="MY29" s="141" t="str">
        <f>IF(ISTEXT(INDEX('Abs Formation'!$B$4:$T$369,MATCH(MY$9*1,Tableau6[Date],0),MATCH(Tableau3[[#This Row],[Nom Prénom]],Tableau6[[#Headers],[Infirmière]:[Personne 19]],0)))=TRUE,"Form","")</f>
        <v/>
      </c>
      <c r="MZ29" s="141" t="str">
        <f>IF(ISTEXT(INDEX('Abs Formation'!$B$4:$T$369,MATCH(MZ$9*1,Tableau6[Date],0),MATCH(Tableau3[[#This Row],[Nom Prénom]],Tableau6[[#Headers],[Infirmière]:[Personne 19]],0)))=TRUE,"Form","")</f>
        <v/>
      </c>
      <c r="NA29" s="141" t="str">
        <f>IF(ISTEXT(INDEX('Abs Formation'!$B$4:$T$369,MATCH(NA$9*1,Tableau6[Date],0),MATCH(Tableau3[[#This Row],[Nom Prénom]],Tableau6[[#Headers],[Infirmière]:[Personne 19]],0)))=TRUE,"Form","")</f>
        <v/>
      </c>
      <c r="NB29" s="141" t="str">
        <f>IF(ISTEXT(INDEX('Abs Formation'!$B$4:$T$369,MATCH(NB$9*1,Tableau6[Date],0),MATCH(Tableau3[[#This Row],[Nom Prénom]],Tableau6[[#Headers],[Infirmière]:[Personne 19]],0)))=TRUE,"Form","")</f>
        <v/>
      </c>
      <c r="NC29" s="141" t="str">
        <f>IF(ISTEXT(INDEX('Abs Formation'!$B$4:$T$369,MATCH(NC$9*1,Tableau6[Date],0),MATCH(Tableau3[[#This Row],[Nom Prénom]],Tableau6[[#Headers],[Infirmière]:[Personne 19]],0)))=TRUE,"Form","")</f>
        <v/>
      </c>
      <c r="ND29" s="141" t="str">
        <f>IF(ISTEXT(INDEX('Abs Formation'!$B$4:$T$369,MATCH(ND$9*1,Tableau6[Date],0),MATCH(Tableau3[[#This Row],[Nom Prénom]],Tableau6[[#Headers],[Infirmière]:[Personne 19]],0)))=TRUE,"Form","")</f>
        <v/>
      </c>
      <c r="NE29" s="141" t="str">
        <f>IF(ISTEXT(INDEX('Abs Formation'!$B$4:$T$369,MATCH(NE$9*1,Tableau6[Date],0),MATCH(Tableau3[[#This Row],[Nom Prénom]],Tableau6[[#Headers],[Infirmière]:[Personne 19]],0)))=TRUE,"Form","")</f>
        <v/>
      </c>
      <c r="NF29" s="141" t="str">
        <f>IF(ISTEXT(INDEX('Abs Formation'!$B$4:$T$369,MATCH(NF$9*1,Tableau6[Date],0),MATCH(Tableau3[[#This Row],[Nom Prénom]],Tableau6[[#Headers],[Infirmière]:[Personne 19]],0)))=TRUE,"Form","")</f>
        <v/>
      </c>
      <c r="NG29" s="141" t="str">
        <f>IF(ISTEXT(INDEX('Abs Formation'!$B$4:$T$369,MATCH(NG$9*1,Tableau6[Date],0),MATCH(Tableau3[[#This Row],[Nom Prénom]],Tableau6[[#Headers],[Infirmière]:[Personne 19]],0)))=TRUE,"Form","")</f>
        <v/>
      </c>
      <c r="NH29" s="141" t="str">
        <f>IF(ISTEXT(INDEX('Abs Formation'!$B$4:$T$369,MATCH(NH$9*1,Tableau6[Date],0),MATCH(Tableau3[[#This Row],[Nom Prénom]],Tableau6[[#Headers],[Infirmière]:[Personne 19]],0)))=TRUE,"Form","")</f>
        <v/>
      </c>
      <c r="NI29" s="141" t="str">
        <f>IF(ISTEXT(INDEX('Abs Formation'!$B$4:$T$369,MATCH(NI$9*1,Tableau6[Date],0),MATCH(Tableau3[[#This Row],[Nom Prénom]],Tableau6[[#Headers],[Infirmière]:[Personne 19]],0)))=TRUE,"Form","")</f>
        <v/>
      </c>
      <c r="NJ29" s="141" t="str">
        <f>IF(ISTEXT(INDEX('Abs Formation'!$B$4:$T$369,MATCH(NJ$9*1,Tableau6[Date],0),MATCH(Tableau3[[#This Row],[Nom Prénom]],Tableau6[[#Headers],[Infirmière]:[Personne 19]],0)))=TRUE,"Form","")</f>
        <v/>
      </c>
      <c r="NK29" s="141" t="str">
        <f>IF(ISTEXT(INDEX('Abs Formation'!$B$4:$T$369,MATCH(NK$9*1,Tableau6[Date],0),MATCH(Tableau3[[#This Row],[Nom Prénom]],Tableau6[[#Headers],[Infirmière]:[Personne 19]],0)))=TRUE,"Form","")</f>
        <v/>
      </c>
      <c r="NL29" s="141" t="str">
        <f>IF(ISTEXT(INDEX('Abs Formation'!$B$4:$T$369,MATCH(NL$9*1,Tableau6[Date],0),MATCH(Tableau3[[#This Row],[Nom Prénom]],Tableau6[[#Headers],[Infirmière]:[Personne 19]],0)))=TRUE,"Form","")</f>
        <v/>
      </c>
      <c r="NM29" s="141" t="str">
        <f>IF(ISTEXT(INDEX('Abs Formation'!$B$4:$T$369,MATCH(NM$9*1,Tableau6[Date],0),MATCH(Tableau3[[#This Row],[Nom Prénom]],Tableau6[[#Headers],[Infirmière]:[Personne 19]],0)))=TRUE,"Form","")</f>
        <v/>
      </c>
      <c r="NN29" s="141" t="str">
        <f>IF(ISTEXT(INDEX('Abs Formation'!$B$4:$T$369,MATCH(NN$9*1,Tableau6[Date],0),MATCH(Tableau3[[#This Row],[Nom Prénom]],Tableau6[[#Headers],[Infirmière]:[Personne 19]],0)))=TRUE,"Form","")</f>
        <v/>
      </c>
      <c r="NO29" s="141" t="str">
        <f>IF(ISTEXT(INDEX('Abs Formation'!$B$4:$T$369,MATCH(NO$9*1,Tableau6[Date],0),MATCH(Tableau3[[#This Row],[Nom Prénom]],Tableau6[[#Headers],[Infirmière]:[Personne 19]],0)))=TRUE,"Form","")</f>
        <v/>
      </c>
      <c r="NP29" s="145" t="str">
        <f>IF(ISTEXT(INDEX('Abs Formation'!$B$4:$T$369,MATCH(NP$9*1,Tableau6[Date],0),MATCH(Tableau3[[#This Row],[Nom Prénom]],Tableau6[[#Headers],[Infirmière]:[Personne 19]],0)))=TRUE,"Form","")</f>
        <v/>
      </c>
    </row>
    <row r="30" spans="1:380" ht="27" customHeight="1" x14ac:dyDescent="0.2">
      <c r="A30" s="353" t="s">
        <v>140</v>
      </c>
      <c r="B30" s="354"/>
      <c r="C30" s="354"/>
      <c r="D30" s="354"/>
      <c r="E30" s="354"/>
      <c r="F30" s="354"/>
      <c r="G30" s="354"/>
      <c r="H30" s="354"/>
      <c r="I30" s="354"/>
      <c r="J30" s="354"/>
      <c r="K30" s="354"/>
      <c r="L30" s="354"/>
      <c r="M30" s="354"/>
      <c r="N30" s="110"/>
      <c r="O30" s="111"/>
      <c r="P30" s="131" t="str">
        <f>IF(ISTEXT(INDEX('Abs Formation'!$B$4:$T$369,MATCH(P$9*1,Tableau6[Date],0),MATCH(Tableau3[[#This Row],[Nom Prénom]],Tableau6[[#Headers],[Infirmière]:[Personne 19]],0)))=TRUE,"Form","")</f>
        <v/>
      </c>
      <c r="Q30" s="131" t="str">
        <f>IF(ISTEXT(INDEX('Abs Formation'!$B$4:$T$369,MATCH(Q$9*1,Tableau6[Date],0),MATCH(Tableau3[[#This Row],[Nom Prénom]],Tableau6[[#Headers],[Infirmière]:[Personne 19]],0)))=TRUE,"Form","")</f>
        <v/>
      </c>
      <c r="R30" s="131" t="str">
        <f>IF(ISTEXT(INDEX('Abs Formation'!$B$4:$T$369,MATCH(R$9*1,Tableau6[Date],0),MATCH(Tableau3[[#This Row],[Nom Prénom]],Tableau6[[#Headers],[Infirmière]:[Personne 19]],0)))=TRUE,"Form","")</f>
        <v/>
      </c>
      <c r="S30" s="131" t="str">
        <f>IF(ISTEXT(INDEX('Abs Formation'!$B$4:$T$369,MATCH(S$9*1,Tableau6[Date],0),MATCH(Tableau3[[#This Row],[Nom Prénom]],Tableau6[[#Headers],[Infirmière]:[Personne 19]],0)))=TRUE,"Form","")</f>
        <v/>
      </c>
      <c r="T30" s="131" t="str">
        <f>IF(ISTEXT(INDEX('Abs Formation'!$B$4:$T$369,MATCH(T$9*1,Tableau6[Date],0),MATCH(Tableau3[[#This Row],[Nom Prénom]],Tableau6[[#Headers],[Infirmière]:[Personne 19]],0)))=TRUE,"Form","")</f>
        <v/>
      </c>
      <c r="U30" s="131" t="str">
        <f>IF(ISTEXT(INDEX('Abs Formation'!$B$4:$T$369,MATCH(U$9*1,Tableau6[Date],0),MATCH(Tableau3[[#This Row],[Nom Prénom]],Tableau6[[#Headers],[Infirmière]:[Personne 19]],0)))=TRUE,"Form","")</f>
        <v/>
      </c>
      <c r="V30" s="131" t="str">
        <f>IF(ISTEXT(INDEX('Abs Formation'!$B$4:$T$369,MATCH(V$9*1,Tableau6[Date],0),MATCH(Tableau3[[#This Row],[Nom Prénom]],Tableau6[[#Headers],[Infirmière]:[Personne 19]],0)))=TRUE,"Form","")</f>
        <v/>
      </c>
      <c r="W30" s="131" t="str">
        <f>IF(ISTEXT(INDEX('Abs Formation'!$B$4:$T$369,MATCH(W$9*1,Tableau6[Date],0),MATCH(Tableau3[[#This Row],[Nom Prénom]],Tableau6[[#Headers],[Infirmière]:[Personne 19]],0)))=TRUE,"Form","")</f>
        <v/>
      </c>
      <c r="X30" s="131" t="str">
        <f>IF(ISTEXT(INDEX('Abs Formation'!$B$4:$T$369,MATCH(X$9*1,Tableau6[Date],0),MATCH(Tableau3[[#This Row],[Nom Prénom]],Tableau6[[#Headers],[Infirmière]:[Personne 19]],0)))=TRUE,"Form","")</f>
        <v/>
      </c>
      <c r="Y30" s="131" t="str">
        <f>IF(ISTEXT(INDEX('Abs Formation'!$B$4:$T$369,MATCH(Y$9*1,Tableau6[Date],0),MATCH(Tableau3[[#This Row],[Nom Prénom]],Tableau6[[#Headers],[Infirmière]:[Personne 19]],0)))=TRUE,"Form","")</f>
        <v/>
      </c>
      <c r="Z30" s="131" t="str">
        <f>IF(ISTEXT(INDEX('Abs Formation'!$B$4:$T$369,MATCH(Z$9*1,Tableau6[Date],0),MATCH(Tableau3[[#This Row],[Nom Prénom]],Tableau6[[#Headers],[Infirmière]:[Personne 19]],0)))=TRUE,"Form","")</f>
        <v/>
      </c>
      <c r="AA30" s="131" t="str">
        <f>IF(ISTEXT(INDEX('Abs Formation'!$B$4:$T$369,MATCH(AA$9*1,Tableau6[Date],0),MATCH(Tableau3[[#This Row],[Nom Prénom]],Tableau6[[#Headers],[Infirmière]:[Personne 19]],0)))=TRUE,"Form","")</f>
        <v/>
      </c>
      <c r="AB30" s="131" t="str">
        <f>IF(ISTEXT(INDEX('Abs Formation'!$B$4:$T$369,MATCH(AB$9*1,Tableau6[Date],0),MATCH(Tableau3[[#This Row],[Nom Prénom]],Tableau6[[#Headers],[Infirmière]:[Personne 19]],0)))=TRUE,"Form","")</f>
        <v/>
      </c>
      <c r="AC30" s="131" t="str">
        <f>IF(ISTEXT(INDEX('Abs Formation'!$B$4:$T$369,MATCH(AC$9*1,Tableau6[Date],0),MATCH(Tableau3[[#This Row],[Nom Prénom]],Tableau6[[#Headers],[Infirmière]:[Personne 19]],0)))=TRUE,"Form","")</f>
        <v/>
      </c>
      <c r="AD30" s="131" t="str">
        <f>IF(ISTEXT(INDEX('Abs Formation'!$B$4:$T$369,MATCH(AD$9*1,Tableau6[Date],0),MATCH(Tableau3[[#This Row],[Nom Prénom]],Tableau6[[#Headers],[Infirmière]:[Personne 19]],0)))=TRUE,"Form","")</f>
        <v/>
      </c>
      <c r="AE30" s="131" t="str">
        <f>IF(ISTEXT(INDEX('Abs Formation'!$B$4:$T$369,MATCH(AE$9*1,Tableau6[Date],0),MATCH(Tableau3[[#This Row],[Nom Prénom]],Tableau6[[#Headers],[Infirmière]:[Personne 19]],0)))=TRUE,"Form","")</f>
        <v/>
      </c>
      <c r="AF30" s="131" t="str">
        <f>IF(ISTEXT(INDEX('Abs Formation'!$B$4:$T$369,MATCH(AF$9*1,Tableau6[Date],0),MATCH(Tableau3[[#This Row],[Nom Prénom]],Tableau6[[#Headers],[Infirmière]:[Personne 19]],0)))=TRUE,"Form","")</f>
        <v/>
      </c>
      <c r="AG30" s="131" t="str">
        <f>IF(ISTEXT(INDEX('Abs Formation'!$B$4:$T$369,MATCH(AG$9*1,Tableau6[Date],0),MATCH(Tableau3[[#This Row],[Nom Prénom]],Tableau6[[#Headers],[Infirmière]:[Personne 19]],0)))=TRUE,"Form","")</f>
        <v/>
      </c>
      <c r="AH30" s="131" t="str">
        <f>IF(ISTEXT(INDEX('Abs Formation'!$B$4:$T$369,MATCH(AH$9*1,Tableau6[Date],0),MATCH(Tableau3[[#This Row],[Nom Prénom]],Tableau6[[#Headers],[Infirmière]:[Personne 19]],0)))=TRUE,"Form","")</f>
        <v/>
      </c>
      <c r="AI30" s="131" t="str">
        <f>IF(ISTEXT(INDEX('Abs Formation'!$B$4:$T$369,MATCH(AI$9*1,Tableau6[Date],0),MATCH(Tableau3[[#This Row],[Nom Prénom]],Tableau6[[#Headers],[Infirmière]:[Personne 19]],0)))=TRUE,"Form","")</f>
        <v/>
      </c>
      <c r="AJ30" s="131" t="str">
        <f>IF(ISTEXT(INDEX('Abs Formation'!$B$4:$T$369,MATCH(AJ$9*1,Tableau6[Date],0),MATCH(Tableau3[[#This Row],[Nom Prénom]],Tableau6[[#Headers],[Infirmière]:[Personne 19]],0)))=TRUE,"Form","")</f>
        <v/>
      </c>
      <c r="AK30" s="131" t="str">
        <f>IF(ISTEXT(INDEX('Abs Formation'!$B$4:$T$369,MATCH(AK$9*1,Tableau6[Date],0),MATCH(Tableau3[[#This Row],[Nom Prénom]],Tableau6[[#Headers],[Infirmière]:[Personne 19]],0)))=TRUE,"Form","")</f>
        <v/>
      </c>
      <c r="AL30" s="131" t="str">
        <f>IF(ISTEXT(INDEX('Abs Formation'!$B$4:$T$369,MATCH(AL$9*1,Tableau6[Date],0),MATCH(Tableau3[[#This Row],[Nom Prénom]],Tableau6[[#Headers],[Infirmière]:[Personne 19]],0)))=TRUE,"Form","")</f>
        <v/>
      </c>
      <c r="AM30" s="131" t="str">
        <f>IF(ISTEXT(INDEX('Abs Formation'!$B$4:$T$369,MATCH(AM$9*1,Tableau6[Date],0),MATCH(Tableau3[[#This Row],[Nom Prénom]],Tableau6[[#Headers],[Infirmière]:[Personne 19]],0)))=TRUE,"Form","")</f>
        <v/>
      </c>
      <c r="AN30" s="131" t="str">
        <f>IF(ISTEXT(INDEX('Abs Formation'!$B$4:$T$369,MATCH(AN$9*1,Tableau6[Date],0),MATCH(Tableau3[[#This Row],[Nom Prénom]],Tableau6[[#Headers],[Infirmière]:[Personne 19]],0)))=TRUE,"Form","")</f>
        <v/>
      </c>
      <c r="AO30" s="131" t="str">
        <f>IF(ISTEXT(INDEX('Abs Formation'!$B$4:$T$369,MATCH(AO$9*1,Tableau6[Date],0),MATCH(Tableau3[[#This Row],[Nom Prénom]],Tableau6[[#Headers],[Infirmière]:[Personne 19]],0)))=TRUE,"Form","")</f>
        <v/>
      </c>
      <c r="AP30" s="131" t="str">
        <f>IF(ISTEXT(INDEX('Abs Formation'!$B$4:$T$369,MATCH(AP$9*1,Tableau6[Date],0),MATCH(Tableau3[[#This Row],[Nom Prénom]],Tableau6[[#Headers],[Infirmière]:[Personne 19]],0)))=TRUE,"Form","")</f>
        <v/>
      </c>
      <c r="AQ30" s="131" t="str">
        <f>IF(ISTEXT(INDEX('Abs Formation'!$B$4:$T$369,MATCH(AQ$9*1,Tableau6[Date],0),MATCH(Tableau3[[#This Row],[Nom Prénom]],Tableau6[[#Headers],[Infirmière]:[Personne 19]],0)))=TRUE,"Form","")</f>
        <v/>
      </c>
      <c r="AR30" s="131" t="str">
        <f>IF(ISTEXT(INDEX('Abs Formation'!$B$4:$T$369,MATCH(AR$9*1,Tableau6[Date],0),MATCH(Tableau3[[#This Row],[Nom Prénom]],Tableau6[[#Headers],[Infirmière]:[Personne 19]],0)))=TRUE,"Form","")</f>
        <v/>
      </c>
      <c r="AS30" s="131" t="str">
        <f>IF(ISTEXT(INDEX('Abs Formation'!$B$4:$T$369,MATCH(AS$9*1,Tableau6[Date],0),MATCH(Tableau3[[#This Row],[Nom Prénom]],Tableau6[[#Headers],[Infirmière]:[Personne 19]],0)))=TRUE,"Form","")</f>
        <v/>
      </c>
      <c r="AT30" s="131" t="str">
        <f>IF(ISTEXT(INDEX('Abs Formation'!$B$4:$T$369,MATCH(AT$9*1,Tableau6[Date],0),MATCH(Tableau3[[#This Row],[Nom Prénom]],Tableau6[[#Headers],[Infirmière]:[Personne 19]],0)))=TRUE,"Form","")</f>
        <v/>
      </c>
      <c r="AU30" s="132" t="str">
        <f>IF(ISTEXT(INDEX('Abs Formation'!$B$4:$T$369,MATCH(AU$9*1,Tableau6[Date],0),MATCH(Tableau3[[#This Row],[Nom Prénom]],Tableau6[[#Headers],[Infirmière]:[Personne 19]],0)))=TRUE,"Form","")</f>
        <v/>
      </c>
      <c r="AV30" s="132" t="str">
        <f>IF(ISTEXT(INDEX('Abs Formation'!$B$4:$T$369,MATCH(AV$9*1,Tableau6[Date],0),MATCH(Tableau3[[#This Row],[Nom Prénom]],Tableau6[[#Headers],[Infirmière]:[Personne 19]],0)))=TRUE,"Form","")</f>
        <v/>
      </c>
      <c r="AW30" s="132" t="str">
        <f>IF(ISTEXT(INDEX('Abs Formation'!$B$4:$T$369,MATCH(AW$9*1,Tableau6[Date],0),MATCH(Tableau3[[#This Row],[Nom Prénom]],Tableau6[[#Headers],[Infirmière]:[Personne 19]],0)))=TRUE,"Form","")</f>
        <v/>
      </c>
      <c r="AX30" s="132" t="str">
        <f>IF(ISTEXT(INDEX('Abs Formation'!$B$4:$T$369,MATCH(AX$9*1,Tableau6[Date],0),MATCH(Tableau3[[#This Row],[Nom Prénom]],Tableau6[[#Headers],[Infirmière]:[Personne 19]],0)))=TRUE,"Form","")</f>
        <v/>
      </c>
      <c r="AY30" s="132" t="str">
        <f>IF(ISTEXT(INDEX('Abs Formation'!$B$4:$T$369,MATCH(AY$9*1,Tableau6[Date],0),MATCH(Tableau3[[#This Row],[Nom Prénom]],Tableau6[[#Headers],[Infirmière]:[Personne 19]],0)))=TRUE,"Form","")</f>
        <v/>
      </c>
      <c r="AZ30" s="132" t="str">
        <f>IF(ISTEXT(INDEX('Abs Formation'!$B$4:$T$369,MATCH(AZ$9*1,Tableau6[Date],0),MATCH(Tableau3[[#This Row],[Nom Prénom]],Tableau6[[#Headers],[Infirmière]:[Personne 19]],0)))=TRUE,"Form","")</f>
        <v/>
      </c>
      <c r="BA30" s="132" t="str">
        <f>IF(ISTEXT(INDEX('Abs Formation'!$B$4:$T$369,MATCH(BA$9*1,Tableau6[Date],0),MATCH(Tableau3[[#This Row],[Nom Prénom]],Tableau6[[#Headers],[Infirmière]:[Personne 19]],0)))=TRUE,"Form","")</f>
        <v/>
      </c>
      <c r="BB30" s="132" t="str">
        <f>IF(ISTEXT(INDEX('Abs Formation'!$B$4:$T$369,MATCH(BB$9*1,Tableau6[Date],0),MATCH(Tableau3[[#This Row],[Nom Prénom]],Tableau6[[#Headers],[Infirmière]:[Personne 19]],0)))=TRUE,"Form","")</f>
        <v/>
      </c>
      <c r="BC30" s="132" t="str">
        <f>IF(ISTEXT(INDEX('Abs Formation'!$B$4:$T$369,MATCH(BC$9*1,Tableau6[Date],0),MATCH(Tableau3[[#This Row],[Nom Prénom]],Tableau6[[#Headers],[Infirmière]:[Personne 19]],0)))=TRUE,"Form","")</f>
        <v/>
      </c>
      <c r="BD30" s="132" t="str">
        <f>IF(ISTEXT(INDEX('Abs Formation'!$B$4:$T$369,MATCH(BD$9*1,Tableau6[Date],0),MATCH(Tableau3[[#This Row],[Nom Prénom]],Tableau6[[#Headers],[Infirmière]:[Personne 19]],0)))=TRUE,"Form","")</f>
        <v/>
      </c>
      <c r="BE30" s="132" t="str">
        <f>IF(ISTEXT(INDEX('Abs Formation'!$B$4:$T$369,MATCH(BE$9*1,Tableau6[Date],0),MATCH(Tableau3[[#This Row],[Nom Prénom]],Tableau6[[#Headers],[Infirmière]:[Personne 19]],0)))=TRUE,"Form","")</f>
        <v/>
      </c>
      <c r="BF30" s="132" t="str">
        <f>IF(ISTEXT(INDEX('Abs Formation'!$B$4:$T$369,MATCH(BF$9*1,Tableau6[Date],0),MATCH(Tableau3[[#This Row],[Nom Prénom]],Tableau6[[#Headers],[Infirmière]:[Personne 19]],0)))=TRUE,"Form","")</f>
        <v/>
      </c>
      <c r="BG30" s="132" t="str">
        <f>IF(ISTEXT(INDEX('Abs Formation'!$B$4:$T$369,MATCH(BG$9*1,Tableau6[Date],0),MATCH(Tableau3[[#This Row],[Nom Prénom]],Tableau6[[#Headers],[Infirmière]:[Personne 19]],0)))=TRUE,"Form","")</f>
        <v/>
      </c>
      <c r="BH30" s="132" t="str">
        <f>IF(ISTEXT(INDEX('Abs Formation'!$B$4:$T$369,MATCH(BH$9*1,Tableau6[Date],0),MATCH(Tableau3[[#This Row],[Nom Prénom]],Tableau6[[#Headers],[Infirmière]:[Personne 19]],0)))=TRUE,"Form","")</f>
        <v/>
      </c>
      <c r="BI30" s="132" t="str">
        <f>IF(ISTEXT(INDEX('Abs Formation'!$B$4:$T$369,MATCH(BI$9*1,Tableau6[Date],0),MATCH(Tableau3[[#This Row],[Nom Prénom]],Tableau6[[#Headers],[Infirmière]:[Personne 19]],0)))=TRUE,"Form","")</f>
        <v/>
      </c>
      <c r="BJ30" s="132" t="str">
        <f>IF(ISTEXT(INDEX('Abs Formation'!$B$4:$T$369,MATCH(BJ$9*1,Tableau6[Date],0),MATCH(Tableau3[[#This Row],[Nom Prénom]],Tableau6[[#Headers],[Infirmière]:[Personne 19]],0)))=TRUE,"Form","")</f>
        <v/>
      </c>
      <c r="BK30" s="132" t="str">
        <f>IF(ISTEXT(INDEX('Abs Formation'!$B$4:$T$369,MATCH(BK$9*1,Tableau6[Date],0),MATCH(Tableau3[[#This Row],[Nom Prénom]],Tableau6[[#Headers],[Infirmière]:[Personne 19]],0)))=TRUE,"Form","")</f>
        <v/>
      </c>
      <c r="BL30" s="132" t="str">
        <f>IF(ISTEXT(INDEX('Abs Formation'!$B$4:$T$369,MATCH(BL$9*1,Tableau6[Date],0),MATCH(Tableau3[[#This Row],[Nom Prénom]],Tableau6[[#Headers],[Infirmière]:[Personne 19]],0)))=TRUE,"Form","")</f>
        <v/>
      </c>
      <c r="BM30" s="132" t="str">
        <f>IF(ISTEXT(INDEX('Abs Formation'!$B$4:$T$369,MATCH(BM$9*1,Tableau6[Date],0),MATCH(Tableau3[[#This Row],[Nom Prénom]],Tableau6[[#Headers],[Infirmière]:[Personne 19]],0)))=TRUE,"Form","")</f>
        <v/>
      </c>
      <c r="BN30" s="132" t="str">
        <f>IF(ISTEXT(INDEX('Abs Formation'!$B$4:$T$369,MATCH(BN$9*1,Tableau6[Date],0),MATCH(Tableau3[[#This Row],[Nom Prénom]],Tableau6[[#Headers],[Infirmière]:[Personne 19]],0)))=TRUE,"Form","")</f>
        <v/>
      </c>
      <c r="BO30" s="132" t="str">
        <f>IF(ISTEXT(INDEX('Abs Formation'!$B$4:$T$369,MATCH(BO$9*1,Tableau6[Date],0),MATCH(Tableau3[[#This Row],[Nom Prénom]],Tableau6[[#Headers],[Infirmière]:[Personne 19]],0)))=TRUE,"Form","")</f>
        <v/>
      </c>
      <c r="BP30" s="132" t="str">
        <f>IF(ISTEXT(INDEX('Abs Formation'!$B$4:$T$369,MATCH(BP$9*1,Tableau6[Date],0),MATCH(Tableau3[[#This Row],[Nom Prénom]],Tableau6[[#Headers],[Infirmière]:[Personne 19]],0)))=TRUE,"Form","")</f>
        <v/>
      </c>
      <c r="BQ30" s="132" t="str">
        <f>IF(ISTEXT(INDEX('Abs Formation'!$B$4:$T$369,MATCH(BQ$9*1,Tableau6[Date],0),MATCH(Tableau3[[#This Row],[Nom Prénom]],Tableau6[[#Headers],[Infirmière]:[Personne 19]],0)))=TRUE,"Form","")</f>
        <v/>
      </c>
      <c r="BR30" s="132" t="str">
        <f>IF(ISTEXT(INDEX('Abs Formation'!$B$4:$T$369,MATCH(BR$9*1,Tableau6[Date],0),MATCH(Tableau3[[#This Row],[Nom Prénom]],Tableau6[[#Headers],[Infirmière]:[Personne 19]],0)))=TRUE,"Form","")</f>
        <v/>
      </c>
      <c r="BS30" s="132" t="str">
        <f>IF(ISTEXT(INDEX('Abs Formation'!$B$4:$T$369,MATCH(BS$9*1,Tableau6[Date],0),MATCH(Tableau3[[#This Row],[Nom Prénom]],Tableau6[[#Headers],[Infirmière]:[Personne 19]],0)))=TRUE,"Form","")</f>
        <v/>
      </c>
      <c r="BT30" s="132" t="str">
        <f>IF(ISTEXT(INDEX('Abs Formation'!$B$4:$T$369,MATCH(BT$9*1,Tableau6[Date],0),MATCH(Tableau3[[#This Row],[Nom Prénom]],Tableau6[[#Headers],[Infirmière]:[Personne 19]],0)))=TRUE,"Form","")</f>
        <v/>
      </c>
      <c r="BU30" s="132" t="str">
        <f>IF(ISTEXT(INDEX('Abs Formation'!$B$4:$T$369,MATCH(BU$9*1,Tableau6[Date],0),MATCH(Tableau3[[#This Row],[Nom Prénom]],Tableau6[[#Headers],[Infirmière]:[Personne 19]],0)))=TRUE,"Form","")</f>
        <v/>
      </c>
      <c r="BV30" s="132" t="str">
        <f>IF(ISTEXT(INDEX('Abs Formation'!$B$4:$T$369,MATCH(BV$9*1,Tableau6[Date],0),MATCH(Tableau3[[#This Row],[Nom Prénom]],Tableau6[[#Headers],[Infirmière]:[Personne 19]],0)))=TRUE,"Form","")</f>
        <v/>
      </c>
      <c r="BW30" s="133" t="str">
        <f>IF(ISTEXT(INDEX('Abs Formation'!$B$4:$T$369,MATCH(BW$9*1,Tableau6[Date],0),MATCH(Tableau3[[#This Row],[Nom Prénom]],Tableau6[[#Headers],[Infirmière]:[Personne 19]],0)))=TRUE,"Form","")</f>
        <v/>
      </c>
      <c r="BX30" s="133" t="str">
        <f>IF(ISTEXT(INDEX('Abs Formation'!$B$4:$T$369,MATCH(BX$9*1,Tableau6[Date],0),MATCH(Tableau3[[#This Row],[Nom Prénom]],Tableau6[[#Headers],[Infirmière]:[Personne 19]],0)))=TRUE,"Form","")</f>
        <v/>
      </c>
      <c r="BY30" s="133" t="str">
        <f>IF(ISTEXT(INDEX('Abs Formation'!$B$4:$T$369,MATCH(BY$9*1,Tableau6[Date],0),MATCH(Tableau3[[#This Row],[Nom Prénom]],Tableau6[[#Headers],[Infirmière]:[Personne 19]],0)))=TRUE,"Form","")</f>
        <v/>
      </c>
      <c r="BZ30" s="133" t="str">
        <f>IF(ISTEXT(INDEX('Abs Formation'!$B$4:$T$369,MATCH(BZ$9*1,Tableau6[Date],0),MATCH(Tableau3[[#This Row],[Nom Prénom]],Tableau6[[#Headers],[Infirmière]:[Personne 19]],0)))=TRUE,"Form","")</f>
        <v/>
      </c>
      <c r="CA30" s="133" t="str">
        <f>IF(ISTEXT(INDEX('Abs Formation'!$B$4:$T$369,MATCH(CA$9*1,Tableau6[Date],0),MATCH(Tableau3[[#This Row],[Nom Prénom]],Tableau6[[#Headers],[Infirmière]:[Personne 19]],0)))=TRUE,"Form","")</f>
        <v/>
      </c>
      <c r="CB30" s="133" t="str">
        <f>IF(ISTEXT(INDEX('Abs Formation'!$B$4:$T$369,MATCH(CB$9*1,Tableau6[Date],0),MATCH(Tableau3[[#This Row],[Nom Prénom]],Tableau6[[#Headers],[Infirmière]:[Personne 19]],0)))=TRUE,"Form","")</f>
        <v/>
      </c>
      <c r="CC30" s="133" t="str">
        <f>IF(ISTEXT(INDEX('Abs Formation'!$B$4:$T$369,MATCH(CC$9*1,Tableau6[Date],0),MATCH(Tableau3[[#This Row],[Nom Prénom]],Tableau6[[#Headers],[Infirmière]:[Personne 19]],0)))=TRUE,"Form","")</f>
        <v/>
      </c>
      <c r="CD30" s="133" t="str">
        <f>IF(ISTEXT(INDEX('Abs Formation'!$B$4:$T$369,MATCH(CD$9*1,Tableau6[Date],0),MATCH(Tableau3[[#This Row],[Nom Prénom]],Tableau6[[#Headers],[Infirmière]:[Personne 19]],0)))=TRUE,"Form","")</f>
        <v/>
      </c>
      <c r="CE30" s="133" t="str">
        <f>IF(ISTEXT(INDEX('Abs Formation'!$B$4:$T$369,MATCH(CE$9*1,Tableau6[Date],0),MATCH(Tableau3[[#This Row],[Nom Prénom]],Tableau6[[#Headers],[Infirmière]:[Personne 19]],0)))=TRUE,"Form","")</f>
        <v/>
      </c>
      <c r="CF30" s="133" t="str">
        <f>IF(ISTEXT(INDEX('Abs Formation'!$B$4:$T$369,MATCH(CF$9*1,Tableau6[Date],0),MATCH(Tableau3[[#This Row],[Nom Prénom]],Tableau6[[#Headers],[Infirmière]:[Personne 19]],0)))=TRUE,"Form","")</f>
        <v/>
      </c>
      <c r="CG30" s="133" t="str">
        <f>IF(ISTEXT(INDEX('Abs Formation'!$B$4:$T$369,MATCH(CG$9*1,Tableau6[Date],0),MATCH(Tableau3[[#This Row],[Nom Prénom]],Tableau6[[#Headers],[Infirmière]:[Personne 19]],0)))=TRUE,"Form","")</f>
        <v/>
      </c>
      <c r="CH30" s="133" t="str">
        <f>IF(ISTEXT(INDEX('Abs Formation'!$B$4:$T$369,MATCH(CH$9*1,Tableau6[Date],0),MATCH(Tableau3[[#This Row],[Nom Prénom]],Tableau6[[#Headers],[Infirmière]:[Personne 19]],0)))=TRUE,"Form","")</f>
        <v/>
      </c>
      <c r="CI30" s="133" t="str">
        <f>IF(ISTEXT(INDEX('Abs Formation'!$B$4:$T$369,MATCH(CI$9*1,Tableau6[Date],0),MATCH(Tableau3[[#This Row],[Nom Prénom]],Tableau6[[#Headers],[Infirmière]:[Personne 19]],0)))=TRUE,"Form","")</f>
        <v/>
      </c>
      <c r="CJ30" s="133" t="str">
        <f>IF(ISTEXT(INDEX('Abs Formation'!$B$4:$T$369,MATCH(CJ$9*1,Tableau6[Date],0),MATCH(Tableau3[[#This Row],[Nom Prénom]],Tableau6[[#Headers],[Infirmière]:[Personne 19]],0)))=TRUE,"Form","")</f>
        <v/>
      </c>
      <c r="CK30" s="133" t="str">
        <f>IF(ISTEXT(INDEX('Abs Formation'!$B$4:$T$369,MATCH(CK$9*1,Tableau6[Date],0),MATCH(Tableau3[[#This Row],[Nom Prénom]],Tableau6[[#Headers],[Infirmière]:[Personne 19]],0)))=TRUE,"Form","")</f>
        <v/>
      </c>
      <c r="CL30" s="133" t="str">
        <f>IF(ISTEXT(INDEX('Abs Formation'!$B$4:$T$369,MATCH(CL$9*1,Tableau6[Date],0),MATCH(Tableau3[[#This Row],[Nom Prénom]],Tableau6[[#Headers],[Infirmière]:[Personne 19]],0)))=TRUE,"Form","")</f>
        <v/>
      </c>
      <c r="CM30" s="133" t="str">
        <f>IF(ISTEXT(INDEX('Abs Formation'!$B$4:$T$369,MATCH(CM$9*1,Tableau6[Date],0),MATCH(Tableau3[[#This Row],[Nom Prénom]],Tableau6[[#Headers],[Infirmière]:[Personne 19]],0)))=TRUE,"Form","")</f>
        <v/>
      </c>
      <c r="CN30" s="133" t="str">
        <f>IF(ISTEXT(INDEX('Abs Formation'!$B$4:$T$369,MATCH(CN$9*1,Tableau6[Date],0),MATCH(Tableau3[[#This Row],[Nom Prénom]],Tableau6[[#Headers],[Infirmière]:[Personne 19]],0)))=TRUE,"Form","")</f>
        <v/>
      </c>
      <c r="CO30" s="133" t="str">
        <f>IF(ISTEXT(INDEX('Abs Formation'!$B$4:$T$369,MATCH(CO$9*1,Tableau6[Date],0),MATCH(Tableau3[[#This Row],[Nom Prénom]],Tableau6[[#Headers],[Infirmière]:[Personne 19]],0)))=TRUE,"Form","")</f>
        <v/>
      </c>
      <c r="CP30" s="133" t="str">
        <f>IF(ISTEXT(INDEX('Abs Formation'!$B$4:$T$369,MATCH(CP$9*1,Tableau6[Date],0),MATCH(Tableau3[[#This Row],[Nom Prénom]],Tableau6[[#Headers],[Infirmière]:[Personne 19]],0)))=TRUE,"Form","")</f>
        <v/>
      </c>
      <c r="CQ30" s="133" t="str">
        <f>IF(ISTEXT(INDEX('Abs Formation'!$B$4:$T$369,MATCH(CQ$9*1,Tableau6[Date],0),MATCH(Tableau3[[#This Row],[Nom Prénom]],Tableau6[[#Headers],[Infirmière]:[Personne 19]],0)))=TRUE,"Form","")</f>
        <v/>
      </c>
      <c r="CR30" s="133" t="str">
        <f>IF(ISTEXT(INDEX('Abs Formation'!$B$4:$T$369,MATCH(CR$9*1,Tableau6[Date],0),MATCH(Tableau3[[#This Row],[Nom Prénom]],Tableau6[[#Headers],[Infirmière]:[Personne 19]],0)))=TRUE,"Form","")</f>
        <v/>
      </c>
      <c r="CS30" s="133" t="str">
        <f>IF(ISTEXT(INDEX('Abs Formation'!$B$4:$T$369,MATCH(CS$9*1,Tableau6[Date],0),MATCH(Tableau3[[#This Row],[Nom Prénom]],Tableau6[[#Headers],[Infirmière]:[Personne 19]],0)))=TRUE,"Form","")</f>
        <v/>
      </c>
      <c r="CT30" s="133" t="str">
        <f>IF(ISTEXT(INDEX('Abs Formation'!$B$4:$T$369,MATCH(CT$9*1,Tableau6[Date],0),MATCH(Tableau3[[#This Row],[Nom Prénom]],Tableau6[[#Headers],[Infirmière]:[Personne 19]],0)))=TRUE,"Form","")</f>
        <v/>
      </c>
      <c r="CU30" s="133" t="str">
        <f>IF(ISTEXT(INDEX('Abs Formation'!$B$4:$T$369,MATCH(CU$9*1,Tableau6[Date],0),MATCH(Tableau3[[#This Row],[Nom Prénom]],Tableau6[[#Headers],[Infirmière]:[Personne 19]],0)))=TRUE,"Form","")</f>
        <v/>
      </c>
      <c r="CV30" s="133" t="str">
        <f>IF(ISTEXT(INDEX('Abs Formation'!$B$4:$T$369,MATCH(CV$9*1,Tableau6[Date],0),MATCH(Tableau3[[#This Row],[Nom Prénom]],Tableau6[[#Headers],[Infirmière]:[Personne 19]],0)))=TRUE,"Form","")</f>
        <v/>
      </c>
      <c r="CW30" s="133" t="str">
        <f>IF(ISTEXT(INDEX('Abs Formation'!$B$4:$T$369,MATCH(CW$9*1,Tableau6[Date],0),MATCH(Tableau3[[#This Row],[Nom Prénom]],Tableau6[[#Headers],[Infirmière]:[Personne 19]],0)))=TRUE,"Form","")</f>
        <v/>
      </c>
      <c r="CX30" s="133" t="str">
        <f>IF(ISTEXT(INDEX('Abs Formation'!$B$4:$T$369,MATCH(CX$9*1,Tableau6[Date],0),MATCH(Tableau3[[#This Row],[Nom Prénom]],Tableau6[[#Headers],[Infirmière]:[Personne 19]],0)))=TRUE,"Form","")</f>
        <v/>
      </c>
      <c r="CY30" s="133" t="str">
        <f>IF(ISTEXT(INDEX('Abs Formation'!$B$4:$T$369,MATCH(CY$9*1,Tableau6[Date],0),MATCH(Tableau3[[#This Row],[Nom Prénom]],Tableau6[[#Headers],[Infirmière]:[Personne 19]],0)))=TRUE,"Form","")</f>
        <v/>
      </c>
      <c r="CZ30" s="133" t="str">
        <f>IF(ISTEXT(INDEX('Abs Formation'!$B$4:$T$369,MATCH(CZ$9*1,Tableau6[Date],0),MATCH(Tableau3[[#This Row],[Nom Prénom]],Tableau6[[#Headers],[Infirmière]:[Personne 19]],0)))=TRUE,"Form","")</f>
        <v/>
      </c>
      <c r="DA30" s="133" t="str">
        <f>IF(ISTEXT(INDEX('Abs Formation'!$B$4:$T$369,MATCH(DA$9*1,Tableau6[Date],0),MATCH(Tableau3[[#This Row],[Nom Prénom]],Tableau6[[#Headers],[Infirmière]:[Personne 19]],0)))=TRUE,"Form","")</f>
        <v/>
      </c>
      <c r="DB30" s="134" t="str">
        <f>IF(ISTEXT(INDEX('Abs Formation'!$B$4:$T$369,MATCH(DB$9*1,Tableau6[Date],0),MATCH(Tableau3[[#This Row],[Nom Prénom]],Tableau6[[#Headers],[Infirmière]:[Personne 19]],0)))=TRUE,"Form","")</f>
        <v/>
      </c>
      <c r="DC30" s="134" t="str">
        <f>IF(ISTEXT(INDEX('Abs Formation'!$B$4:$T$369,MATCH(DC$9*1,Tableau6[Date],0),MATCH(Tableau3[[#This Row],[Nom Prénom]],Tableau6[[#Headers],[Infirmière]:[Personne 19]],0)))=TRUE,"Form","")</f>
        <v/>
      </c>
      <c r="DD30" s="134" t="str">
        <f>IF(ISTEXT(INDEX('Abs Formation'!$B$4:$T$369,MATCH(DD$9*1,Tableau6[Date],0),MATCH(Tableau3[[#This Row],[Nom Prénom]],Tableau6[[#Headers],[Infirmière]:[Personne 19]],0)))=TRUE,"Form","")</f>
        <v/>
      </c>
      <c r="DE30" s="134" t="str">
        <f>IF(ISTEXT(INDEX('Abs Formation'!$B$4:$T$369,MATCH(DE$9*1,Tableau6[Date],0),MATCH(Tableau3[[#This Row],[Nom Prénom]],Tableau6[[#Headers],[Infirmière]:[Personne 19]],0)))=TRUE,"Form","")</f>
        <v/>
      </c>
      <c r="DF30" s="134" t="str">
        <f>IF(ISTEXT(INDEX('Abs Formation'!$B$4:$T$369,MATCH(DF$9*1,Tableau6[Date],0),MATCH(Tableau3[[#This Row],[Nom Prénom]],Tableau6[[#Headers],[Infirmière]:[Personne 19]],0)))=TRUE,"Form","")</f>
        <v/>
      </c>
      <c r="DG30" s="134" t="str">
        <f>IF(ISTEXT(INDEX('Abs Formation'!$B$4:$T$369,MATCH(DG$9*1,Tableau6[Date],0),MATCH(Tableau3[[#This Row],[Nom Prénom]],Tableau6[[#Headers],[Infirmière]:[Personne 19]],0)))=TRUE,"Form","")</f>
        <v/>
      </c>
      <c r="DH30" s="134" t="str">
        <f>IF(ISTEXT(INDEX('Abs Formation'!$B$4:$T$369,MATCH(DH$9*1,Tableau6[Date],0),MATCH(Tableau3[[#This Row],[Nom Prénom]],Tableau6[[#Headers],[Infirmière]:[Personne 19]],0)))=TRUE,"Form","")</f>
        <v/>
      </c>
      <c r="DI30" s="134" t="str">
        <f>IF(ISTEXT(INDEX('Abs Formation'!$B$4:$T$369,MATCH(DI$9*1,Tableau6[Date],0),MATCH(Tableau3[[#This Row],[Nom Prénom]],Tableau6[[#Headers],[Infirmière]:[Personne 19]],0)))=TRUE,"Form","")</f>
        <v/>
      </c>
      <c r="DJ30" s="134" t="str">
        <f>IF(ISTEXT(INDEX('Abs Formation'!$B$4:$T$369,MATCH(DJ$9*1,Tableau6[Date],0),MATCH(Tableau3[[#This Row],[Nom Prénom]],Tableau6[[#Headers],[Infirmière]:[Personne 19]],0)))=TRUE,"Form","")</f>
        <v/>
      </c>
      <c r="DK30" s="134" t="str">
        <f>IF(ISTEXT(INDEX('Abs Formation'!$B$4:$T$369,MATCH(DK$9*1,Tableau6[Date],0),MATCH(Tableau3[[#This Row],[Nom Prénom]],Tableau6[[#Headers],[Infirmière]:[Personne 19]],0)))=TRUE,"Form","")</f>
        <v/>
      </c>
      <c r="DL30" s="134" t="str">
        <f>IF(ISTEXT(INDEX('Abs Formation'!$B$4:$T$369,MATCH(DL$9*1,Tableau6[Date],0),MATCH(Tableau3[[#This Row],[Nom Prénom]],Tableau6[[#Headers],[Infirmière]:[Personne 19]],0)))=TRUE,"Form","")</f>
        <v/>
      </c>
      <c r="DM30" s="134" t="str">
        <f>IF(ISTEXT(INDEX('Abs Formation'!$B$4:$T$369,MATCH(DM$9*1,Tableau6[Date],0),MATCH(Tableau3[[#This Row],[Nom Prénom]],Tableau6[[#Headers],[Infirmière]:[Personne 19]],0)))=TRUE,"Form","")</f>
        <v/>
      </c>
      <c r="DN30" s="134" t="str">
        <f>IF(ISTEXT(INDEX('Abs Formation'!$B$4:$T$369,MATCH(DN$9*1,Tableau6[Date],0),MATCH(Tableau3[[#This Row],[Nom Prénom]],Tableau6[[#Headers],[Infirmière]:[Personne 19]],0)))=TRUE,"Form","")</f>
        <v/>
      </c>
      <c r="DO30" s="134" t="str">
        <f>IF(ISTEXT(INDEX('Abs Formation'!$B$4:$T$369,MATCH(DO$9*1,Tableau6[Date],0),MATCH(Tableau3[[#This Row],[Nom Prénom]],Tableau6[[#Headers],[Infirmière]:[Personne 19]],0)))=TRUE,"Form","")</f>
        <v/>
      </c>
      <c r="DP30" s="134" t="str">
        <f>IF(ISTEXT(INDEX('Abs Formation'!$B$4:$T$369,MATCH(DP$9*1,Tableau6[Date],0),MATCH(Tableau3[[#This Row],[Nom Prénom]],Tableau6[[#Headers],[Infirmière]:[Personne 19]],0)))=TRUE,"Form","")</f>
        <v/>
      </c>
      <c r="DQ30" s="134" t="str">
        <f>IF(ISTEXT(INDEX('Abs Formation'!$B$4:$T$369,MATCH(DQ$9*1,Tableau6[Date],0),MATCH(Tableau3[[#This Row],[Nom Prénom]],Tableau6[[#Headers],[Infirmière]:[Personne 19]],0)))=TRUE,"Form","")</f>
        <v/>
      </c>
      <c r="DR30" s="134" t="str">
        <f>IF(ISTEXT(INDEX('Abs Formation'!$B$4:$T$369,MATCH(DR$9*1,Tableau6[Date],0),MATCH(Tableau3[[#This Row],[Nom Prénom]],Tableau6[[#Headers],[Infirmière]:[Personne 19]],0)))=TRUE,"Form","")</f>
        <v/>
      </c>
      <c r="DS30" s="134" t="str">
        <f>IF(ISTEXT(INDEX('Abs Formation'!$B$4:$T$369,MATCH(DS$9*1,Tableau6[Date],0),MATCH(Tableau3[[#This Row],[Nom Prénom]],Tableau6[[#Headers],[Infirmière]:[Personne 19]],0)))=TRUE,"Form","")</f>
        <v/>
      </c>
      <c r="DT30" s="134" t="str">
        <f>IF(ISTEXT(INDEX('Abs Formation'!$B$4:$T$369,MATCH(DT$9*1,Tableau6[Date],0),MATCH(Tableau3[[#This Row],[Nom Prénom]],Tableau6[[#Headers],[Infirmière]:[Personne 19]],0)))=TRUE,"Form","")</f>
        <v/>
      </c>
      <c r="DU30" s="134" t="str">
        <f>IF(ISTEXT(INDEX('Abs Formation'!$B$4:$T$369,MATCH(DU$9*1,Tableau6[Date],0),MATCH(Tableau3[[#This Row],[Nom Prénom]],Tableau6[[#Headers],[Infirmière]:[Personne 19]],0)))=TRUE,"Form","")</f>
        <v/>
      </c>
      <c r="DV30" s="134" t="str">
        <f>IF(ISTEXT(INDEX('Abs Formation'!$B$4:$T$369,MATCH(DV$9*1,Tableau6[Date],0),MATCH(Tableau3[[#This Row],[Nom Prénom]],Tableau6[[#Headers],[Infirmière]:[Personne 19]],0)))=TRUE,"Form","")</f>
        <v/>
      </c>
      <c r="DW30" s="134" t="str">
        <f>IF(ISTEXT(INDEX('Abs Formation'!$B$4:$T$369,MATCH(DW$9*1,Tableau6[Date],0),MATCH(Tableau3[[#This Row],[Nom Prénom]],Tableau6[[#Headers],[Infirmière]:[Personne 19]],0)))=TRUE,"Form","")</f>
        <v/>
      </c>
      <c r="DX30" s="134" t="str">
        <f>IF(ISTEXT(INDEX('Abs Formation'!$B$4:$T$369,MATCH(DX$9*1,Tableau6[Date],0),MATCH(Tableau3[[#This Row],[Nom Prénom]],Tableau6[[#Headers],[Infirmière]:[Personne 19]],0)))=TRUE,"Form","")</f>
        <v/>
      </c>
      <c r="DY30" s="134" t="str">
        <f>IF(ISTEXT(INDEX('Abs Formation'!$B$4:$T$369,MATCH(DY$9*1,Tableau6[Date],0),MATCH(Tableau3[[#This Row],[Nom Prénom]],Tableau6[[#Headers],[Infirmière]:[Personne 19]],0)))=TRUE,"Form","")</f>
        <v/>
      </c>
      <c r="DZ30" s="134" t="str">
        <f>IF(ISTEXT(INDEX('Abs Formation'!$B$4:$T$369,MATCH(DZ$9*1,Tableau6[Date],0),MATCH(Tableau3[[#This Row],[Nom Prénom]],Tableau6[[#Headers],[Infirmière]:[Personne 19]],0)))=TRUE,"Form","")</f>
        <v/>
      </c>
      <c r="EA30" s="134" t="str">
        <f>IF(ISTEXT(INDEX('Abs Formation'!$B$4:$T$369,MATCH(EA$9*1,Tableau6[Date],0),MATCH(Tableau3[[#This Row],[Nom Prénom]],Tableau6[[#Headers],[Infirmière]:[Personne 19]],0)))=TRUE,"Form","")</f>
        <v/>
      </c>
      <c r="EB30" s="134" t="str">
        <f>IF(ISTEXT(INDEX('Abs Formation'!$B$4:$T$369,MATCH(EB$9*1,Tableau6[Date],0),MATCH(Tableau3[[#This Row],[Nom Prénom]],Tableau6[[#Headers],[Infirmière]:[Personne 19]],0)))=TRUE,"Form","")</f>
        <v/>
      </c>
      <c r="EC30" s="134" t="str">
        <f>IF(ISTEXT(INDEX('Abs Formation'!$B$4:$T$369,MATCH(EC$9*1,Tableau6[Date],0),MATCH(Tableau3[[#This Row],[Nom Prénom]],Tableau6[[#Headers],[Infirmière]:[Personne 19]],0)))=TRUE,"Form","")</f>
        <v/>
      </c>
      <c r="ED30" s="134" t="str">
        <f>IF(ISTEXT(INDEX('Abs Formation'!$B$4:$T$369,MATCH(ED$9*1,Tableau6[Date],0),MATCH(Tableau3[[#This Row],[Nom Prénom]],Tableau6[[#Headers],[Infirmière]:[Personne 19]],0)))=TRUE,"Form","")</f>
        <v/>
      </c>
      <c r="EE30" s="134" t="str">
        <f>IF(ISTEXT(INDEX('Abs Formation'!$B$4:$T$369,MATCH(EE$9*1,Tableau6[Date],0),MATCH(Tableau3[[#This Row],[Nom Prénom]],Tableau6[[#Headers],[Infirmière]:[Personne 19]],0)))=TRUE,"Form","")</f>
        <v/>
      </c>
      <c r="EF30" s="135" t="str">
        <f>IF(ISTEXT(INDEX('Abs Formation'!$B$4:$T$369,MATCH(EF$9*1,Tableau6[Date],0),MATCH(Tableau3[[#This Row],[Nom Prénom]],Tableau6[[#Headers],[Infirmière]:[Personne 19]],0)))=TRUE,"Form","")</f>
        <v/>
      </c>
      <c r="EG30" s="135" t="str">
        <f>IF(ISTEXT(INDEX('Abs Formation'!$B$4:$T$369,MATCH(EG$9*1,Tableau6[Date],0),MATCH(Tableau3[[#This Row],[Nom Prénom]],Tableau6[[#Headers],[Infirmière]:[Personne 19]],0)))=TRUE,"Form","")</f>
        <v/>
      </c>
      <c r="EH30" s="135" t="str">
        <f>IF(ISTEXT(INDEX('Abs Formation'!$B$4:$T$369,MATCH(EH$9*1,Tableau6[Date],0),MATCH(Tableau3[[#This Row],[Nom Prénom]],Tableau6[[#Headers],[Infirmière]:[Personne 19]],0)))=TRUE,"Form","")</f>
        <v/>
      </c>
      <c r="EI30" s="135" t="str">
        <f>IF(ISTEXT(INDEX('Abs Formation'!$B$4:$T$369,MATCH(EI$9*1,Tableau6[Date],0),MATCH(Tableau3[[#This Row],[Nom Prénom]],Tableau6[[#Headers],[Infirmière]:[Personne 19]],0)))=TRUE,"Form","")</f>
        <v/>
      </c>
      <c r="EJ30" s="135" t="str">
        <f>IF(ISTEXT(INDEX('Abs Formation'!$B$4:$T$369,MATCH(EJ$9*1,Tableau6[Date],0),MATCH(Tableau3[[#This Row],[Nom Prénom]],Tableau6[[#Headers],[Infirmière]:[Personne 19]],0)))=TRUE,"Form","")</f>
        <v/>
      </c>
      <c r="EK30" s="135" t="str">
        <f>IF(ISTEXT(INDEX('Abs Formation'!$B$4:$T$369,MATCH(EK$9*1,Tableau6[Date],0),MATCH(Tableau3[[#This Row],[Nom Prénom]],Tableau6[[#Headers],[Infirmière]:[Personne 19]],0)))=TRUE,"Form","")</f>
        <v/>
      </c>
      <c r="EL30" s="135" t="str">
        <f>IF(ISTEXT(INDEX('Abs Formation'!$B$4:$T$369,MATCH(EL$9*1,Tableau6[Date],0),MATCH(Tableau3[[#This Row],[Nom Prénom]],Tableau6[[#Headers],[Infirmière]:[Personne 19]],0)))=TRUE,"Form","")</f>
        <v/>
      </c>
      <c r="EM30" s="135" t="str">
        <f>IF(ISTEXT(INDEX('Abs Formation'!$B$4:$T$369,MATCH(EM$9*1,Tableau6[Date],0),MATCH(Tableau3[[#This Row],[Nom Prénom]],Tableau6[[#Headers],[Infirmière]:[Personne 19]],0)))=TRUE,"Form","")</f>
        <v/>
      </c>
      <c r="EN30" s="135" t="str">
        <f>IF(ISTEXT(INDEX('Abs Formation'!$B$4:$T$369,MATCH(EN$9*1,Tableau6[Date],0),MATCH(Tableau3[[#This Row],[Nom Prénom]],Tableau6[[#Headers],[Infirmière]:[Personne 19]],0)))=TRUE,"Form","")</f>
        <v/>
      </c>
      <c r="EO30" s="135" t="str">
        <f>IF(ISTEXT(INDEX('Abs Formation'!$B$4:$T$369,MATCH(EO$9*1,Tableau6[Date],0),MATCH(Tableau3[[#This Row],[Nom Prénom]],Tableau6[[#Headers],[Infirmière]:[Personne 19]],0)))=TRUE,"Form","")</f>
        <v/>
      </c>
      <c r="EP30" s="135" t="str">
        <f>IF(ISTEXT(INDEX('Abs Formation'!$B$4:$T$369,MATCH(EP$9*1,Tableau6[Date],0),MATCH(Tableau3[[#This Row],[Nom Prénom]],Tableau6[[#Headers],[Infirmière]:[Personne 19]],0)))=TRUE,"Form","")</f>
        <v/>
      </c>
      <c r="EQ30" s="135" t="str">
        <f>IF(ISTEXT(INDEX('Abs Formation'!$B$4:$T$369,MATCH(EQ$9*1,Tableau6[Date],0),MATCH(Tableau3[[#This Row],[Nom Prénom]],Tableau6[[#Headers],[Infirmière]:[Personne 19]],0)))=TRUE,"Form","")</f>
        <v/>
      </c>
      <c r="ER30" s="135" t="str">
        <f>IF(ISTEXT(INDEX('Abs Formation'!$B$4:$T$369,MATCH(ER$9*1,Tableau6[Date],0),MATCH(Tableau3[[#This Row],[Nom Prénom]],Tableau6[[#Headers],[Infirmière]:[Personne 19]],0)))=TRUE,"Form","")</f>
        <v/>
      </c>
      <c r="ES30" s="135" t="str">
        <f>IF(ISTEXT(INDEX('Abs Formation'!$B$4:$T$369,MATCH(ES$9*1,Tableau6[Date],0),MATCH(Tableau3[[#This Row],[Nom Prénom]],Tableau6[[#Headers],[Infirmière]:[Personne 19]],0)))=TRUE,"Form","")</f>
        <v/>
      </c>
      <c r="ET30" s="135" t="str">
        <f>IF(ISTEXT(INDEX('Abs Formation'!$B$4:$T$369,MATCH(ET$9*1,Tableau6[Date],0),MATCH(Tableau3[[#This Row],[Nom Prénom]],Tableau6[[#Headers],[Infirmière]:[Personne 19]],0)))=TRUE,"Form","")</f>
        <v/>
      </c>
      <c r="EU30" s="135" t="str">
        <f>IF(ISTEXT(INDEX('Abs Formation'!$B$4:$T$369,MATCH(EU$9*1,Tableau6[Date],0),MATCH(Tableau3[[#This Row],[Nom Prénom]],Tableau6[[#Headers],[Infirmière]:[Personne 19]],0)))=TRUE,"Form","")</f>
        <v/>
      </c>
      <c r="EV30" s="135" t="str">
        <f>IF(ISTEXT(INDEX('Abs Formation'!$B$4:$T$369,MATCH(EV$9*1,Tableau6[Date],0),MATCH(Tableau3[[#This Row],[Nom Prénom]],Tableau6[[#Headers],[Infirmière]:[Personne 19]],0)))=TRUE,"Form","")</f>
        <v/>
      </c>
      <c r="EW30" s="135" t="str">
        <f>IF(ISTEXT(INDEX('Abs Formation'!$B$4:$T$369,MATCH(EW$9*1,Tableau6[Date],0),MATCH(Tableau3[[#This Row],[Nom Prénom]],Tableau6[[#Headers],[Infirmière]:[Personne 19]],0)))=TRUE,"Form","")</f>
        <v/>
      </c>
      <c r="EX30" s="135" t="str">
        <f>IF(ISTEXT(INDEX('Abs Formation'!$B$4:$T$369,MATCH(EX$9*1,Tableau6[Date],0),MATCH(Tableau3[[#This Row],[Nom Prénom]],Tableau6[[#Headers],[Infirmière]:[Personne 19]],0)))=TRUE,"Form","")</f>
        <v/>
      </c>
      <c r="EY30" s="135" t="str">
        <f>IF(ISTEXT(INDEX('Abs Formation'!$B$4:$T$369,MATCH(EY$9*1,Tableau6[Date],0),MATCH(Tableau3[[#This Row],[Nom Prénom]],Tableau6[[#Headers],[Infirmière]:[Personne 19]],0)))=TRUE,"Form","")</f>
        <v/>
      </c>
      <c r="EZ30" s="135" t="str">
        <f>IF(ISTEXT(INDEX('Abs Formation'!$B$4:$T$369,MATCH(EZ$9*1,Tableau6[Date],0),MATCH(Tableau3[[#This Row],[Nom Prénom]],Tableau6[[#Headers],[Infirmière]:[Personne 19]],0)))=TRUE,"Form","")</f>
        <v/>
      </c>
      <c r="FA30" s="135" t="str">
        <f>IF(ISTEXT(INDEX('Abs Formation'!$B$4:$T$369,MATCH(FA$9*1,Tableau6[Date],0),MATCH(Tableau3[[#This Row],[Nom Prénom]],Tableau6[[#Headers],[Infirmière]:[Personne 19]],0)))=TRUE,"Form","")</f>
        <v/>
      </c>
      <c r="FB30" s="135" t="str">
        <f>IF(ISTEXT(INDEX('Abs Formation'!$B$4:$T$369,MATCH(FB$9*1,Tableau6[Date],0),MATCH(Tableau3[[#This Row],[Nom Prénom]],Tableau6[[#Headers],[Infirmière]:[Personne 19]],0)))=TRUE,"Form","")</f>
        <v/>
      </c>
      <c r="FC30" s="135" t="str">
        <f>IF(ISTEXT(INDEX('Abs Formation'!$B$4:$T$369,MATCH(FC$9*1,Tableau6[Date],0),MATCH(Tableau3[[#This Row],[Nom Prénom]],Tableau6[[#Headers],[Infirmière]:[Personne 19]],0)))=TRUE,"Form","")</f>
        <v/>
      </c>
      <c r="FD30" s="135" t="str">
        <f>IF(ISTEXT(INDEX('Abs Formation'!$B$4:$T$369,MATCH(FD$9*1,Tableau6[Date],0),MATCH(Tableau3[[#This Row],[Nom Prénom]],Tableau6[[#Headers],[Infirmière]:[Personne 19]],0)))=TRUE,"Form","")</f>
        <v/>
      </c>
      <c r="FE30" s="135" t="str">
        <f>IF(ISTEXT(INDEX('Abs Formation'!$B$4:$T$369,MATCH(FE$9*1,Tableau6[Date],0),MATCH(Tableau3[[#This Row],[Nom Prénom]],Tableau6[[#Headers],[Infirmière]:[Personne 19]],0)))=TRUE,"Form","")</f>
        <v/>
      </c>
      <c r="FF30" s="135" t="str">
        <f>IF(ISTEXT(INDEX('Abs Formation'!$B$4:$T$369,MATCH(FF$9*1,Tableau6[Date],0),MATCH(Tableau3[[#This Row],[Nom Prénom]],Tableau6[[#Headers],[Infirmière]:[Personne 19]],0)))=TRUE,"Form","")</f>
        <v/>
      </c>
      <c r="FG30" s="135" t="str">
        <f>IF(ISTEXT(INDEX('Abs Formation'!$B$4:$T$369,MATCH(FG$9*1,Tableau6[Date],0),MATCH(Tableau3[[#This Row],[Nom Prénom]],Tableau6[[#Headers],[Infirmière]:[Personne 19]],0)))=TRUE,"Form","")</f>
        <v/>
      </c>
      <c r="FH30" s="135" t="str">
        <f>IF(ISTEXT(INDEX('Abs Formation'!$B$4:$T$369,MATCH(FH$9*1,Tableau6[Date],0),MATCH(Tableau3[[#This Row],[Nom Prénom]],Tableau6[[#Headers],[Infirmière]:[Personne 19]],0)))=TRUE,"Form","")</f>
        <v/>
      </c>
      <c r="FI30" s="135" t="str">
        <f>IF(ISTEXT(INDEX('Abs Formation'!$B$4:$T$369,MATCH(FI$9*1,Tableau6[Date],0),MATCH(Tableau3[[#This Row],[Nom Prénom]],Tableau6[[#Headers],[Infirmière]:[Personne 19]],0)))=TRUE,"Form","")</f>
        <v/>
      </c>
      <c r="FJ30" s="135" t="str">
        <f>IF(ISTEXT(INDEX('Abs Formation'!$B$4:$T$369,MATCH(FJ$9*1,Tableau6[Date],0),MATCH(Tableau3[[#This Row],[Nom Prénom]],Tableau6[[#Headers],[Infirmière]:[Personne 19]],0)))=TRUE,"Form","")</f>
        <v/>
      </c>
      <c r="FK30" s="136" t="str">
        <f>IF(ISTEXT(INDEX('Abs Formation'!$B$4:$T$369,MATCH(FK$9*1,Tableau6[Date],0),MATCH(Tableau3[[#This Row],[Nom Prénom]],Tableau6[[#Headers],[Infirmière]:[Personne 19]],0)))=TRUE,"Form","")</f>
        <v/>
      </c>
      <c r="FL30" s="136" t="str">
        <f>IF(ISTEXT(INDEX('Abs Formation'!$B$4:$T$369,MATCH(FL$9*1,Tableau6[Date],0),MATCH(Tableau3[[#This Row],[Nom Prénom]],Tableau6[[#Headers],[Infirmière]:[Personne 19]],0)))=TRUE,"Form","")</f>
        <v/>
      </c>
      <c r="FM30" s="136" t="str">
        <f>IF(ISTEXT(INDEX('Abs Formation'!$B$4:$T$369,MATCH(FM$9*1,Tableau6[Date],0),MATCH(Tableau3[[#This Row],[Nom Prénom]],Tableau6[[#Headers],[Infirmière]:[Personne 19]],0)))=TRUE,"Form","")</f>
        <v/>
      </c>
      <c r="FN30" s="136" t="str">
        <f>IF(ISTEXT(INDEX('Abs Formation'!$B$4:$T$369,MATCH(FN$9*1,Tableau6[Date],0),MATCH(Tableau3[[#This Row],[Nom Prénom]],Tableau6[[#Headers],[Infirmière]:[Personne 19]],0)))=TRUE,"Form","")</f>
        <v/>
      </c>
      <c r="FO30" s="136" t="str">
        <f>IF(ISTEXT(INDEX('Abs Formation'!$B$4:$T$369,MATCH(FO$9*1,Tableau6[Date],0),MATCH(Tableau3[[#This Row],[Nom Prénom]],Tableau6[[#Headers],[Infirmière]:[Personne 19]],0)))=TRUE,"Form","")</f>
        <v/>
      </c>
      <c r="FP30" s="136" t="str">
        <f>IF(ISTEXT(INDEX('Abs Formation'!$B$4:$T$369,MATCH(FP$9*1,Tableau6[Date],0),MATCH(Tableau3[[#This Row],[Nom Prénom]],Tableau6[[#Headers],[Infirmière]:[Personne 19]],0)))=TRUE,"Form","")</f>
        <v/>
      </c>
      <c r="FQ30" s="136" t="str">
        <f>IF(ISTEXT(INDEX('Abs Formation'!$B$4:$T$369,MATCH(FQ$9*1,Tableau6[Date],0),MATCH(Tableau3[[#This Row],[Nom Prénom]],Tableau6[[#Headers],[Infirmière]:[Personne 19]],0)))=TRUE,"Form","")</f>
        <v/>
      </c>
      <c r="FR30" s="136" t="str">
        <f>IF(ISTEXT(INDEX('Abs Formation'!$B$4:$T$369,MATCH(FR$9*1,Tableau6[Date],0),MATCH(Tableau3[[#This Row],[Nom Prénom]],Tableau6[[#Headers],[Infirmière]:[Personne 19]],0)))=TRUE,"Form","")</f>
        <v/>
      </c>
      <c r="FS30" s="136" t="str">
        <f>IF(ISTEXT(INDEX('Abs Formation'!$B$4:$T$369,MATCH(FS$9*1,Tableau6[Date],0),MATCH(Tableau3[[#This Row],[Nom Prénom]],Tableau6[[#Headers],[Infirmière]:[Personne 19]],0)))=TRUE,"Form","")</f>
        <v/>
      </c>
      <c r="FT30" s="136" t="str">
        <f>IF(ISTEXT(INDEX('Abs Formation'!$B$4:$T$369,MATCH(FT$9*1,Tableau6[Date],0),MATCH(Tableau3[[#This Row],[Nom Prénom]],Tableau6[[#Headers],[Infirmière]:[Personne 19]],0)))=TRUE,"Form","")</f>
        <v/>
      </c>
      <c r="FU30" s="136" t="str">
        <f>IF(ISTEXT(INDEX('Abs Formation'!$B$4:$T$369,MATCH(FU$9*1,Tableau6[Date],0),MATCH(Tableau3[[#This Row],[Nom Prénom]],Tableau6[[#Headers],[Infirmière]:[Personne 19]],0)))=TRUE,"Form","")</f>
        <v/>
      </c>
      <c r="FV30" s="136" t="str">
        <f>IF(ISTEXT(INDEX('Abs Formation'!$B$4:$T$369,MATCH(FV$9*1,Tableau6[Date],0),MATCH(Tableau3[[#This Row],[Nom Prénom]],Tableau6[[#Headers],[Infirmière]:[Personne 19]],0)))=TRUE,"Form","")</f>
        <v/>
      </c>
      <c r="FW30" s="136" t="str">
        <f>IF(ISTEXT(INDEX('Abs Formation'!$B$4:$T$369,MATCH(FW$9*1,Tableau6[Date],0),MATCH(Tableau3[[#This Row],[Nom Prénom]],Tableau6[[#Headers],[Infirmière]:[Personne 19]],0)))=TRUE,"Form","")</f>
        <v/>
      </c>
      <c r="FX30" s="136" t="str">
        <f>IF(ISTEXT(INDEX('Abs Formation'!$B$4:$T$369,MATCH(FX$9*1,Tableau6[Date],0),MATCH(Tableau3[[#This Row],[Nom Prénom]],Tableau6[[#Headers],[Infirmière]:[Personne 19]],0)))=TRUE,"Form","")</f>
        <v/>
      </c>
      <c r="FY30" s="136" t="str">
        <f>IF(ISTEXT(INDEX('Abs Formation'!$B$4:$T$369,MATCH(FY$9*1,Tableau6[Date],0),MATCH(Tableau3[[#This Row],[Nom Prénom]],Tableau6[[#Headers],[Infirmière]:[Personne 19]],0)))=TRUE,"Form","")</f>
        <v/>
      </c>
      <c r="FZ30" s="136" t="str">
        <f>IF(ISTEXT(INDEX('Abs Formation'!$B$4:$T$369,MATCH(FZ$9*1,Tableau6[Date],0),MATCH(Tableau3[[#This Row],[Nom Prénom]],Tableau6[[#Headers],[Infirmière]:[Personne 19]],0)))=TRUE,"Form","")</f>
        <v/>
      </c>
      <c r="GA30" s="136" t="str">
        <f>IF(ISTEXT(INDEX('Abs Formation'!$B$4:$T$369,MATCH(GA$9*1,Tableau6[Date],0),MATCH(Tableau3[[#This Row],[Nom Prénom]],Tableau6[[#Headers],[Infirmière]:[Personne 19]],0)))=TRUE,"Form","")</f>
        <v/>
      </c>
      <c r="GB30" s="136" t="str">
        <f>IF(ISTEXT(INDEX('Abs Formation'!$B$4:$T$369,MATCH(GB$9*1,Tableau6[Date],0),MATCH(Tableau3[[#This Row],[Nom Prénom]],Tableau6[[#Headers],[Infirmière]:[Personne 19]],0)))=TRUE,"Form","")</f>
        <v/>
      </c>
      <c r="GC30" s="136" t="str">
        <f>IF(ISTEXT(INDEX('Abs Formation'!$B$4:$T$369,MATCH(GC$9*1,Tableau6[Date],0),MATCH(Tableau3[[#This Row],[Nom Prénom]],Tableau6[[#Headers],[Infirmière]:[Personne 19]],0)))=TRUE,"Form","")</f>
        <v/>
      </c>
      <c r="GD30" s="136" t="str">
        <f>IF(ISTEXT(INDEX('Abs Formation'!$B$4:$T$369,MATCH(GD$9*1,Tableau6[Date],0),MATCH(Tableau3[[#This Row],[Nom Prénom]],Tableau6[[#Headers],[Infirmière]:[Personne 19]],0)))=TRUE,"Form","")</f>
        <v/>
      </c>
      <c r="GE30" s="136" t="str">
        <f>IF(ISTEXT(INDEX('Abs Formation'!$B$4:$T$369,MATCH(GE$9*1,Tableau6[Date],0),MATCH(Tableau3[[#This Row],[Nom Prénom]],Tableau6[[#Headers],[Infirmière]:[Personne 19]],0)))=TRUE,"Form","")</f>
        <v/>
      </c>
      <c r="GF30" s="136" t="str">
        <f>IF(ISTEXT(INDEX('Abs Formation'!$B$4:$T$369,MATCH(GF$9*1,Tableau6[Date],0),MATCH(Tableau3[[#This Row],[Nom Prénom]],Tableau6[[#Headers],[Infirmière]:[Personne 19]],0)))=TRUE,"Form","")</f>
        <v/>
      </c>
      <c r="GG30" s="136" t="str">
        <f>IF(ISTEXT(INDEX('Abs Formation'!$B$4:$T$369,MATCH(GG$9*1,Tableau6[Date],0),MATCH(Tableau3[[#This Row],[Nom Prénom]],Tableau6[[#Headers],[Infirmière]:[Personne 19]],0)))=TRUE,"Form","")</f>
        <v/>
      </c>
      <c r="GH30" s="136" t="str">
        <f>IF(ISTEXT(INDEX('Abs Formation'!$B$4:$T$369,MATCH(GH$9*1,Tableau6[Date],0),MATCH(Tableau3[[#This Row],[Nom Prénom]],Tableau6[[#Headers],[Infirmière]:[Personne 19]],0)))=TRUE,"Form","")</f>
        <v/>
      </c>
      <c r="GI30" s="136" t="str">
        <f>IF(ISTEXT(INDEX('Abs Formation'!$B$4:$T$369,MATCH(GI$9*1,Tableau6[Date],0),MATCH(Tableau3[[#This Row],[Nom Prénom]],Tableau6[[#Headers],[Infirmière]:[Personne 19]],0)))=TRUE,"Form","")</f>
        <v/>
      </c>
      <c r="GJ30" s="136" t="str">
        <f>IF(ISTEXT(INDEX('Abs Formation'!$B$4:$T$369,MATCH(GJ$9*1,Tableau6[Date],0),MATCH(Tableau3[[#This Row],[Nom Prénom]],Tableau6[[#Headers],[Infirmière]:[Personne 19]],0)))=TRUE,"Form","")</f>
        <v/>
      </c>
      <c r="GK30" s="136" t="str">
        <f>IF(ISTEXT(INDEX('Abs Formation'!$B$4:$T$369,MATCH(GK$9*1,Tableau6[Date],0),MATCH(Tableau3[[#This Row],[Nom Prénom]],Tableau6[[#Headers],[Infirmière]:[Personne 19]],0)))=TRUE,"Form","")</f>
        <v/>
      </c>
      <c r="GL30" s="136" t="str">
        <f>IF(ISTEXT(INDEX('Abs Formation'!$B$4:$T$369,MATCH(GL$9*1,Tableau6[Date],0),MATCH(Tableau3[[#This Row],[Nom Prénom]],Tableau6[[#Headers],[Infirmière]:[Personne 19]],0)))=TRUE,"Form","")</f>
        <v/>
      </c>
      <c r="GM30" s="136" t="str">
        <f>IF(ISTEXT(INDEX('Abs Formation'!$B$4:$T$369,MATCH(GM$9*1,Tableau6[Date],0),MATCH(Tableau3[[#This Row],[Nom Prénom]],Tableau6[[#Headers],[Infirmière]:[Personne 19]],0)))=TRUE,"Form","")</f>
        <v/>
      </c>
      <c r="GN30" s="136" t="str">
        <f>IF(ISTEXT(INDEX('Abs Formation'!$B$4:$T$369,MATCH(GN$9*1,Tableau6[Date],0),MATCH(Tableau3[[#This Row],[Nom Prénom]],Tableau6[[#Headers],[Infirmière]:[Personne 19]],0)))=TRUE,"Form","")</f>
        <v/>
      </c>
      <c r="GO30" s="137" t="str">
        <f>IF(ISTEXT(INDEX('Abs Formation'!$B$4:$T$369,MATCH(GO$9*1,Tableau6[Date],0),MATCH(Tableau3[[#This Row],[Nom Prénom]],Tableau6[[#Headers],[Infirmière]:[Personne 19]],0)))=TRUE,"Form","")</f>
        <v/>
      </c>
      <c r="GP30" s="137" t="str">
        <f>IF(ISTEXT(INDEX('Abs Formation'!$B$4:$T$369,MATCH(GP$9*1,Tableau6[Date],0),MATCH(Tableau3[[#This Row],[Nom Prénom]],Tableau6[[#Headers],[Infirmière]:[Personne 19]],0)))=TRUE,"Form","")</f>
        <v/>
      </c>
      <c r="GQ30" s="137" t="str">
        <f>IF(ISTEXT(INDEX('Abs Formation'!$B$4:$T$369,MATCH(GQ$9*1,Tableau6[Date],0),MATCH(Tableau3[[#This Row],[Nom Prénom]],Tableau6[[#Headers],[Infirmière]:[Personne 19]],0)))=TRUE,"Form","")</f>
        <v/>
      </c>
      <c r="GR30" s="137" t="str">
        <f>IF(ISTEXT(INDEX('Abs Formation'!$B$4:$T$369,MATCH(GR$9*1,Tableau6[Date],0),MATCH(Tableau3[[#This Row],[Nom Prénom]],Tableau6[[#Headers],[Infirmière]:[Personne 19]],0)))=TRUE,"Form","")</f>
        <v/>
      </c>
      <c r="GS30" s="137" t="str">
        <f>IF(ISTEXT(INDEX('Abs Formation'!$B$4:$T$369,MATCH(GS$9*1,Tableau6[Date],0),MATCH(Tableau3[[#This Row],[Nom Prénom]],Tableau6[[#Headers],[Infirmière]:[Personne 19]],0)))=TRUE,"Form","")</f>
        <v/>
      </c>
      <c r="GT30" s="137" t="str">
        <f>IF(ISTEXT(INDEX('Abs Formation'!$B$4:$T$369,MATCH(GT$9*1,Tableau6[Date],0),MATCH(Tableau3[[#This Row],[Nom Prénom]],Tableau6[[#Headers],[Infirmière]:[Personne 19]],0)))=TRUE,"Form","")</f>
        <v/>
      </c>
      <c r="GU30" s="137" t="str">
        <f>IF(ISTEXT(INDEX('Abs Formation'!$B$4:$T$369,MATCH(GU$9*1,Tableau6[Date],0),MATCH(Tableau3[[#This Row],[Nom Prénom]],Tableau6[[#Headers],[Infirmière]:[Personne 19]],0)))=TRUE,"Form","")</f>
        <v/>
      </c>
      <c r="GV30" s="137" t="str">
        <f>IF(ISTEXT(INDEX('Abs Formation'!$B$4:$T$369,MATCH(GV$9*1,Tableau6[Date],0),MATCH(Tableau3[[#This Row],[Nom Prénom]],Tableau6[[#Headers],[Infirmière]:[Personne 19]],0)))=TRUE,"Form","")</f>
        <v/>
      </c>
      <c r="GW30" s="137" t="str">
        <f>IF(ISTEXT(INDEX('Abs Formation'!$B$4:$T$369,MATCH(GW$9*1,Tableau6[Date],0),MATCH(Tableau3[[#This Row],[Nom Prénom]],Tableau6[[#Headers],[Infirmière]:[Personne 19]],0)))=TRUE,"Form","")</f>
        <v/>
      </c>
      <c r="GX30" s="137" t="str">
        <f>IF(ISTEXT(INDEX('Abs Formation'!$B$4:$T$369,MATCH(GX$9*1,Tableau6[Date],0),MATCH(Tableau3[[#This Row],[Nom Prénom]],Tableau6[[#Headers],[Infirmière]:[Personne 19]],0)))=TRUE,"Form","")</f>
        <v/>
      </c>
      <c r="GY30" s="137" t="str">
        <f>IF(ISTEXT(INDEX('Abs Formation'!$B$4:$T$369,MATCH(GY$9*1,Tableau6[Date],0),MATCH(Tableau3[[#This Row],[Nom Prénom]],Tableau6[[#Headers],[Infirmière]:[Personne 19]],0)))=TRUE,"Form","")</f>
        <v/>
      </c>
      <c r="GZ30" s="137" t="str">
        <f>IF(ISTEXT(INDEX('Abs Formation'!$B$4:$T$369,MATCH(GZ$9*1,Tableau6[Date],0),MATCH(Tableau3[[#This Row],[Nom Prénom]],Tableau6[[#Headers],[Infirmière]:[Personne 19]],0)))=TRUE,"Form","")</f>
        <v/>
      </c>
      <c r="HA30" s="137" t="str">
        <f>IF(ISTEXT(INDEX('Abs Formation'!$B$4:$T$369,MATCH(HA$9*1,Tableau6[Date],0),MATCH(Tableau3[[#This Row],[Nom Prénom]],Tableau6[[#Headers],[Infirmière]:[Personne 19]],0)))=TRUE,"Form","")</f>
        <v/>
      </c>
      <c r="HB30" s="137" t="str">
        <f>IF(ISTEXT(INDEX('Abs Formation'!$B$4:$T$369,MATCH(HB$9*1,Tableau6[Date],0),MATCH(Tableau3[[#This Row],[Nom Prénom]],Tableau6[[#Headers],[Infirmière]:[Personne 19]],0)))=TRUE,"Form","")</f>
        <v/>
      </c>
      <c r="HC30" s="137" t="str">
        <f>IF(ISTEXT(INDEX('Abs Formation'!$B$4:$T$369,MATCH(HC$9*1,Tableau6[Date],0),MATCH(Tableau3[[#This Row],[Nom Prénom]],Tableau6[[#Headers],[Infirmière]:[Personne 19]],0)))=TRUE,"Form","")</f>
        <v/>
      </c>
      <c r="HD30" s="137" t="str">
        <f>IF(ISTEXT(INDEX('Abs Formation'!$B$4:$T$369,MATCH(HD$9*1,Tableau6[Date],0),MATCH(Tableau3[[#This Row],[Nom Prénom]],Tableau6[[#Headers],[Infirmière]:[Personne 19]],0)))=TRUE,"Form","")</f>
        <v/>
      </c>
      <c r="HE30" s="137" t="str">
        <f>IF(ISTEXT(INDEX('Abs Formation'!$B$4:$T$369,MATCH(HE$9*1,Tableau6[Date],0),MATCH(Tableau3[[#This Row],[Nom Prénom]],Tableau6[[#Headers],[Infirmière]:[Personne 19]],0)))=TRUE,"Form","")</f>
        <v/>
      </c>
      <c r="HF30" s="137" t="str">
        <f>IF(ISTEXT(INDEX('Abs Formation'!$B$4:$T$369,MATCH(HF$9*1,Tableau6[Date],0),MATCH(Tableau3[[#This Row],[Nom Prénom]],Tableau6[[#Headers],[Infirmière]:[Personne 19]],0)))=TRUE,"Form","")</f>
        <v/>
      </c>
      <c r="HG30" s="137" t="str">
        <f>IF(ISTEXT(INDEX('Abs Formation'!$B$4:$T$369,MATCH(HG$9*1,Tableau6[Date],0),MATCH(Tableau3[[#This Row],[Nom Prénom]],Tableau6[[#Headers],[Infirmière]:[Personne 19]],0)))=TRUE,"Form","")</f>
        <v/>
      </c>
      <c r="HH30" s="137" t="str">
        <f>IF(ISTEXT(INDEX('Abs Formation'!$B$4:$T$369,MATCH(HH$9*1,Tableau6[Date],0),MATCH(Tableau3[[#This Row],[Nom Prénom]],Tableau6[[#Headers],[Infirmière]:[Personne 19]],0)))=TRUE,"Form","")</f>
        <v/>
      </c>
      <c r="HI30" s="137" t="str">
        <f>IF(ISTEXT(INDEX('Abs Formation'!$B$4:$T$369,MATCH(HI$9*1,Tableau6[Date],0),MATCH(Tableau3[[#This Row],[Nom Prénom]],Tableau6[[#Headers],[Infirmière]:[Personne 19]],0)))=TRUE,"Form","")</f>
        <v/>
      </c>
      <c r="HJ30" s="137" t="str">
        <f>IF(ISTEXT(INDEX('Abs Formation'!$B$4:$T$369,MATCH(HJ$9*1,Tableau6[Date],0),MATCH(Tableau3[[#This Row],[Nom Prénom]],Tableau6[[#Headers],[Infirmière]:[Personne 19]],0)))=TRUE,"Form","")</f>
        <v/>
      </c>
      <c r="HK30" s="137" t="str">
        <f>IF(ISTEXT(INDEX('Abs Formation'!$B$4:$T$369,MATCH(HK$9*1,Tableau6[Date],0),MATCH(Tableau3[[#This Row],[Nom Prénom]],Tableau6[[#Headers],[Infirmière]:[Personne 19]],0)))=TRUE,"Form","")</f>
        <v/>
      </c>
      <c r="HL30" s="137" t="str">
        <f>IF(ISTEXT(INDEX('Abs Formation'!$B$4:$T$369,MATCH(HL$9*1,Tableau6[Date],0),MATCH(Tableau3[[#This Row],[Nom Prénom]],Tableau6[[#Headers],[Infirmière]:[Personne 19]],0)))=TRUE,"Form","")</f>
        <v/>
      </c>
      <c r="HM30" s="137" t="str">
        <f>IF(ISTEXT(INDEX('Abs Formation'!$B$4:$T$369,MATCH(HM$9*1,Tableau6[Date],0),MATCH(Tableau3[[#This Row],[Nom Prénom]],Tableau6[[#Headers],[Infirmière]:[Personne 19]],0)))=TRUE,"Form","")</f>
        <v/>
      </c>
      <c r="HN30" s="137" t="str">
        <f>IF(ISTEXT(INDEX('Abs Formation'!$B$4:$T$369,MATCH(HN$9*1,Tableau6[Date],0),MATCH(Tableau3[[#This Row],[Nom Prénom]],Tableau6[[#Headers],[Infirmière]:[Personne 19]],0)))=TRUE,"Form","")</f>
        <v/>
      </c>
      <c r="HO30" s="137" t="str">
        <f>IF(ISTEXT(INDEX('Abs Formation'!$B$4:$T$369,MATCH(HO$9*1,Tableau6[Date],0),MATCH(Tableau3[[#This Row],[Nom Prénom]],Tableau6[[#Headers],[Infirmière]:[Personne 19]],0)))=TRUE,"Form","")</f>
        <v/>
      </c>
      <c r="HP30" s="137" t="str">
        <f>IF(ISTEXT(INDEX('Abs Formation'!$B$4:$T$369,MATCH(HP$9*1,Tableau6[Date],0),MATCH(Tableau3[[#This Row],[Nom Prénom]],Tableau6[[#Headers],[Infirmière]:[Personne 19]],0)))=TRUE,"Form","")</f>
        <v/>
      </c>
      <c r="HQ30" s="137" t="str">
        <f>IF(ISTEXT(INDEX('Abs Formation'!$B$4:$T$369,MATCH(HQ$9*1,Tableau6[Date],0),MATCH(Tableau3[[#This Row],[Nom Prénom]],Tableau6[[#Headers],[Infirmière]:[Personne 19]],0)))=TRUE,"Form","")</f>
        <v/>
      </c>
      <c r="HR30" s="137" t="str">
        <f>IF(ISTEXT(INDEX('Abs Formation'!$B$4:$T$369,MATCH(HR$9*1,Tableau6[Date],0),MATCH(Tableau3[[#This Row],[Nom Prénom]],Tableau6[[#Headers],[Infirmière]:[Personne 19]],0)))=TRUE,"Form","")</f>
        <v/>
      </c>
      <c r="HS30" s="137" t="str">
        <f>IF(ISTEXT(INDEX('Abs Formation'!$B$4:$T$369,MATCH(HS$9*1,Tableau6[Date],0),MATCH(Tableau3[[#This Row],[Nom Prénom]],Tableau6[[#Headers],[Infirmière]:[Personne 19]],0)))=TRUE,"Form","")</f>
        <v/>
      </c>
      <c r="HT30" s="131" t="str">
        <f>IF(ISTEXT(INDEX('Abs Formation'!$B$4:$T$369,MATCH(HT$9*1,Tableau6[Date],0),MATCH(Tableau3[[#This Row],[Nom Prénom]],Tableau6[[#Headers],[Infirmière]:[Personne 19]],0)))=TRUE,"Form","")</f>
        <v/>
      </c>
      <c r="HU30" s="131" t="str">
        <f>IF(ISTEXT(INDEX('Abs Formation'!$B$4:$T$369,MATCH(HU$9*1,Tableau6[Date],0),MATCH(Tableau3[[#This Row],[Nom Prénom]],Tableau6[[#Headers],[Infirmière]:[Personne 19]],0)))=TRUE,"Form","")</f>
        <v/>
      </c>
      <c r="HV30" s="131" t="str">
        <f>IF(ISTEXT(INDEX('Abs Formation'!$B$4:$T$369,MATCH(HV$9*1,Tableau6[Date],0),MATCH(Tableau3[[#This Row],[Nom Prénom]],Tableau6[[#Headers],[Infirmière]:[Personne 19]],0)))=TRUE,"Form","")</f>
        <v/>
      </c>
      <c r="HW30" s="131" t="str">
        <f>IF(ISTEXT(INDEX('Abs Formation'!$B$4:$T$369,MATCH(HW$9*1,Tableau6[Date],0),MATCH(Tableau3[[#This Row],[Nom Prénom]],Tableau6[[#Headers],[Infirmière]:[Personne 19]],0)))=TRUE,"Form","")</f>
        <v/>
      </c>
      <c r="HX30" s="131" t="str">
        <f>IF(ISTEXT(INDEX('Abs Formation'!$B$4:$T$369,MATCH(HX$9*1,Tableau6[Date],0),MATCH(Tableau3[[#This Row],[Nom Prénom]],Tableau6[[#Headers],[Infirmière]:[Personne 19]],0)))=TRUE,"Form","")</f>
        <v/>
      </c>
      <c r="HY30" s="131" t="str">
        <f>IF(ISTEXT(INDEX('Abs Formation'!$B$4:$T$369,MATCH(HY$9*1,Tableau6[Date],0),MATCH(Tableau3[[#This Row],[Nom Prénom]],Tableau6[[#Headers],[Infirmière]:[Personne 19]],0)))=TRUE,"Form","")</f>
        <v/>
      </c>
      <c r="HZ30" s="131" t="str">
        <f>IF(ISTEXT(INDEX('Abs Formation'!$B$4:$T$369,MATCH(HZ$9*1,Tableau6[Date],0),MATCH(Tableau3[[#This Row],[Nom Prénom]],Tableau6[[#Headers],[Infirmière]:[Personne 19]],0)))=TRUE,"Form","")</f>
        <v/>
      </c>
      <c r="IA30" s="131" t="str">
        <f>IF(ISTEXT(INDEX('Abs Formation'!$B$4:$T$369,MATCH(IA$9*1,Tableau6[Date],0),MATCH(Tableau3[[#This Row],[Nom Prénom]],Tableau6[[#Headers],[Infirmière]:[Personne 19]],0)))=TRUE,"Form","")</f>
        <v/>
      </c>
      <c r="IB30" s="131" t="str">
        <f>IF(ISTEXT(INDEX('Abs Formation'!$B$4:$T$369,MATCH(IB$9*1,Tableau6[Date],0),MATCH(Tableau3[[#This Row],[Nom Prénom]],Tableau6[[#Headers],[Infirmière]:[Personne 19]],0)))=TRUE,"Form","")</f>
        <v/>
      </c>
      <c r="IC30" s="131" t="str">
        <f>IF(ISTEXT(INDEX('Abs Formation'!$B$4:$T$369,MATCH(IC$9*1,Tableau6[Date],0),MATCH(Tableau3[[#This Row],[Nom Prénom]],Tableau6[[#Headers],[Infirmière]:[Personne 19]],0)))=TRUE,"Form","")</f>
        <v/>
      </c>
      <c r="ID30" s="131" t="str">
        <f>IF(ISTEXT(INDEX('Abs Formation'!$B$4:$T$369,MATCH(ID$9*1,Tableau6[Date],0),MATCH(Tableau3[[#This Row],[Nom Prénom]],Tableau6[[#Headers],[Infirmière]:[Personne 19]],0)))=TRUE,"Form","")</f>
        <v/>
      </c>
      <c r="IE30" s="131" t="str">
        <f>IF(ISTEXT(INDEX('Abs Formation'!$B$4:$T$369,MATCH(IE$9*1,Tableau6[Date],0),MATCH(Tableau3[[#This Row],[Nom Prénom]],Tableau6[[#Headers],[Infirmière]:[Personne 19]],0)))=TRUE,"Form","")</f>
        <v/>
      </c>
      <c r="IF30" s="131" t="str">
        <f>IF(ISTEXT(INDEX('Abs Formation'!$B$4:$T$369,MATCH(IF$9*1,Tableau6[Date],0),MATCH(Tableau3[[#This Row],[Nom Prénom]],Tableau6[[#Headers],[Infirmière]:[Personne 19]],0)))=TRUE,"Form","")</f>
        <v/>
      </c>
      <c r="IG30" s="131" t="str">
        <f>IF(ISTEXT(INDEX('Abs Formation'!$B$4:$T$369,MATCH(IG$9*1,Tableau6[Date],0),MATCH(Tableau3[[#This Row],[Nom Prénom]],Tableau6[[#Headers],[Infirmière]:[Personne 19]],0)))=TRUE,"Form","")</f>
        <v/>
      </c>
      <c r="IH30" s="131" t="str">
        <f>IF(ISTEXT(INDEX('Abs Formation'!$B$4:$T$369,MATCH(IH$9*1,Tableau6[Date],0),MATCH(Tableau3[[#This Row],[Nom Prénom]],Tableau6[[#Headers],[Infirmière]:[Personne 19]],0)))=TRUE,"Form","")</f>
        <v/>
      </c>
      <c r="II30" s="131" t="str">
        <f>IF(ISTEXT(INDEX('Abs Formation'!$B$4:$T$369,MATCH(II$9*1,Tableau6[Date],0),MATCH(Tableau3[[#This Row],[Nom Prénom]],Tableau6[[#Headers],[Infirmière]:[Personne 19]],0)))=TRUE,"Form","")</f>
        <v/>
      </c>
      <c r="IJ30" s="131" t="str">
        <f>IF(ISTEXT(INDEX('Abs Formation'!$B$4:$T$369,MATCH(IJ$9*1,Tableau6[Date],0),MATCH(Tableau3[[#This Row],[Nom Prénom]],Tableau6[[#Headers],[Infirmière]:[Personne 19]],0)))=TRUE,"Form","")</f>
        <v/>
      </c>
      <c r="IK30" s="131" t="str">
        <f>IF(ISTEXT(INDEX('Abs Formation'!$B$4:$T$369,MATCH(IK$9*1,Tableau6[Date],0),MATCH(Tableau3[[#This Row],[Nom Prénom]],Tableau6[[#Headers],[Infirmière]:[Personne 19]],0)))=TRUE,"Form","")</f>
        <v/>
      </c>
      <c r="IL30" s="131" t="str">
        <f>IF(ISTEXT(INDEX('Abs Formation'!$B$4:$T$369,MATCH(IL$9*1,Tableau6[Date],0),MATCH(Tableau3[[#This Row],[Nom Prénom]],Tableau6[[#Headers],[Infirmière]:[Personne 19]],0)))=TRUE,"Form","")</f>
        <v/>
      </c>
      <c r="IM30" s="131" t="str">
        <f>IF(ISTEXT(INDEX('Abs Formation'!$B$4:$T$369,MATCH(IM$9*1,Tableau6[Date],0),MATCH(Tableau3[[#This Row],[Nom Prénom]],Tableau6[[#Headers],[Infirmière]:[Personne 19]],0)))=TRUE,"Form","")</f>
        <v/>
      </c>
      <c r="IN30" s="131" t="str">
        <f>IF(ISTEXT(INDEX('Abs Formation'!$B$4:$T$369,MATCH(IN$9*1,Tableau6[Date],0),MATCH(Tableau3[[#This Row],[Nom Prénom]],Tableau6[[#Headers],[Infirmière]:[Personne 19]],0)))=TRUE,"Form","")</f>
        <v/>
      </c>
      <c r="IO30" s="131" t="str">
        <f>IF(ISTEXT(INDEX('Abs Formation'!$B$4:$T$369,MATCH(IO$9*1,Tableau6[Date],0),MATCH(Tableau3[[#This Row],[Nom Prénom]],Tableau6[[#Headers],[Infirmière]:[Personne 19]],0)))=TRUE,"Form","")</f>
        <v/>
      </c>
      <c r="IP30" s="131" t="str">
        <f>IF(ISTEXT(INDEX('Abs Formation'!$B$4:$T$369,MATCH(IP$9*1,Tableau6[Date],0),MATCH(Tableau3[[#This Row],[Nom Prénom]],Tableau6[[#Headers],[Infirmière]:[Personne 19]],0)))=TRUE,"Form","")</f>
        <v/>
      </c>
      <c r="IQ30" s="131" t="str">
        <f>IF(ISTEXT(INDEX('Abs Formation'!$B$4:$T$369,MATCH(IQ$9*1,Tableau6[Date],0),MATCH(Tableau3[[#This Row],[Nom Prénom]],Tableau6[[#Headers],[Infirmière]:[Personne 19]],0)))=TRUE,"Form","")</f>
        <v/>
      </c>
      <c r="IR30" s="131" t="str">
        <f>IF(ISTEXT(INDEX('Abs Formation'!$B$4:$T$369,MATCH(IR$9*1,Tableau6[Date],0),MATCH(Tableau3[[#This Row],[Nom Prénom]],Tableau6[[#Headers],[Infirmière]:[Personne 19]],0)))=TRUE,"Form","")</f>
        <v/>
      </c>
      <c r="IS30" s="131" t="str">
        <f>IF(ISTEXT(INDEX('Abs Formation'!$B$4:$T$369,MATCH(IS$9*1,Tableau6[Date],0),MATCH(Tableau3[[#This Row],[Nom Prénom]],Tableau6[[#Headers],[Infirmière]:[Personne 19]],0)))=TRUE,"Form","")</f>
        <v/>
      </c>
      <c r="IT30" s="131" t="str">
        <f>IF(ISTEXT(INDEX('Abs Formation'!$B$4:$T$369,MATCH(IT$9*1,Tableau6[Date],0),MATCH(Tableau3[[#This Row],[Nom Prénom]],Tableau6[[#Headers],[Infirmière]:[Personne 19]],0)))=TRUE,"Form","")</f>
        <v/>
      </c>
      <c r="IU30" s="131" t="str">
        <f>IF(ISTEXT(INDEX('Abs Formation'!$B$4:$T$369,MATCH(IU$9*1,Tableau6[Date],0),MATCH(Tableau3[[#This Row],[Nom Prénom]],Tableau6[[#Headers],[Infirmière]:[Personne 19]],0)))=TRUE,"Form","")</f>
        <v/>
      </c>
      <c r="IV30" s="131" t="str">
        <f>IF(ISTEXT(INDEX('Abs Formation'!$B$4:$T$369,MATCH(IV$9*1,Tableau6[Date],0),MATCH(Tableau3[[#This Row],[Nom Prénom]],Tableau6[[#Headers],[Infirmière]:[Personne 19]],0)))=TRUE,"Form","")</f>
        <v/>
      </c>
      <c r="IW30" s="131" t="str">
        <f>IF(ISTEXT(INDEX('Abs Formation'!$B$4:$T$369,MATCH(IW$9*1,Tableau6[Date],0),MATCH(Tableau3[[#This Row],[Nom Prénom]],Tableau6[[#Headers],[Infirmière]:[Personne 19]],0)))=TRUE,"Form","")</f>
        <v/>
      </c>
      <c r="IX30" s="131" t="str">
        <f>IF(ISTEXT(INDEX('Abs Formation'!$B$4:$T$369,MATCH(IX$9*1,Tableau6[Date],0),MATCH(Tableau3[[#This Row],[Nom Prénom]],Tableau6[[#Headers],[Infirmière]:[Personne 19]],0)))=TRUE,"Form","")</f>
        <v/>
      </c>
      <c r="IY30" s="138" t="str">
        <f>IF(ISTEXT(INDEX('Abs Formation'!$B$4:$T$369,MATCH(IY$9*1,Tableau6[Date],0),MATCH(Tableau3[[#This Row],[Nom Prénom]],Tableau6[[#Headers],[Infirmière]:[Personne 19]],0)))=TRUE,"Form","")</f>
        <v/>
      </c>
      <c r="IZ30" s="138" t="str">
        <f>IF(ISTEXT(INDEX('Abs Formation'!$B$4:$T$369,MATCH(IZ$9*1,Tableau6[Date],0),MATCH(Tableau3[[#This Row],[Nom Prénom]],Tableau6[[#Headers],[Infirmière]:[Personne 19]],0)))=TRUE,"Form","")</f>
        <v/>
      </c>
      <c r="JA30" s="138" t="str">
        <f>IF(ISTEXT(INDEX('Abs Formation'!$B$4:$T$369,MATCH(JA$9*1,Tableau6[Date],0),MATCH(Tableau3[[#This Row],[Nom Prénom]],Tableau6[[#Headers],[Infirmière]:[Personne 19]],0)))=TRUE,"Form","")</f>
        <v/>
      </c>
      <c r="JB30" s="138" t="str">
        <f>IF(ISTEXT(INDEX('Abs Formation'!$B$4:$T$369,MATCH(JB$9*1,Tableau6[Date],0),MATCH(Tableau3[[#This Row],[Nom Prénom]],Tableau6[[#Headers],[Infirmière]:[Personne 19]],0)))=TRUE,"Form","")</f>
        <v/>
      </c>
      <c r="JC30" s="138" t="str">
        <f>IF(ISTEXT(INDEX('Abs Formation'!$B$4:$T$369,MATCH(JC$9*1,Tableau6[Date],0),MATCH(Tableau3[[#This Row],[Nom Prénom]],Tableau6[[#Headers],[Infirmière]:[Personne 19]],0)))=TRUE,"Form","")</f>
        <v/>
      </c>
      <c r="JD30" s="138" t="str">
        <f>IF(ISTEXT(INDEX('Abs Formation'!$B$4:$T$369,MATCH(JD$9*1,Tableau6[Date],0),MATCH(Tableau3[[#This Row],[Nom Prénom]],Tableau6[[#Headers],[Infirmière]:[Personne 19]],0)))=TRUE,"Form","")</f>
        <v/>
      </c>
      <c r="JE30" s="138" t="str">
        <f>IF(ISTEXT(INDEX('Abs Formation'!$B$4:$T$369,MATCH(JE$9*1,Tableau6[Date],0),MATCH(Tableau3[[#This Row],[Nom Prénom]],Tableau6[[#Headers],[Infirmière]:[Personne 19]],0)))=TRUE,"Form","")</f>
        <v/>
      </c>
      <c r="JF30" s="138" t="str">
        <f>IF(ISTEXT(INDEX('Abs Formation'!$B$4:$T$369,MATCH(JF$9*1,Tableau6[Date],0),MATCH(Tableau3[[#This Row],[Nom Prénom]],Tableau6[[#Headers],[Infirmière]:[Personne 19]],0)))=TRUE,"Form","")</f>
        <v/>
      </c>
      <c r="JG30" s="138" t="str">
        <f>IF(ISTEXT(INDEX('Abs Formation'!$B$4:$T$369,MATCH(JG$9*1,Tableau6[Date],0),MATCH(Tableau3[[#This Row],[Nom Prénom]],Tableau6[[#Headers],[Infirmière]:[Personne 19]],0)))=TRUE,"Form","")</f>
        <v/>
      </c>
      <c r="JH30" s="138" t="str">
        <f>IF(ISTEXT(INDEX('Abs Formation'!$B$4:$T$369,MATCH(JH$9*1,Tableau6[Date],0),MATCH(Tableau3[[#This Row],[Nom Prénom]],Tableau6[[#Headers],[Infirmière]:[Personne 19]],0)))=TRUE,"Form","")</f>
        <v/>
      </c>
      <c r="JI30" s="138" t="str">
        <f>IF(ISTEXT(INDEX('Abs Formation'!$B$4:$T$369,MATCH(JI$9*1,Tableau6[Date],0),MATCH(Tableau3[[#This Row],[Nom Prénom]],Tableau6[[#Headers],[Infirmière]:[Personne 19]],0)))=TRUE,"Form","")</f>
        <v/>
      </c>
      <c r="JJ30" s="138" t="str">
        <f>IF(ISTEXT(INDEX('Abs Formation'!$B$4:$T$369,MATCH(JJ$9*1,Tableau6[Date],0),MATCH(Tableau3[[#This Row],[Nom Prénom]],Tableau6[[#Headers],[Infirmière]:[Personne 19]],0)))=TRUE,"Form","")</f>
        <v/>
      </c>
      <c r="JK30" s="138" t="str">
        <f>IF(ISTEXT(INDEX('Abs Formation'!$B$4:$T$369,MATCH(JK$9*1,Tableau6[Date],0),MATCH(Tableau3[[#This Row],[Nom Prénom]],Tableau6[[#Headers],[Infirmière]:[Personne 19]],0)))=TRUE,"Form","")</f>
        <v/>
      </c>
      <c r="JL30" s="138" t="str">
        <f>IF(ISTEXT(INDEX('Abs Formation'!$B$4:$T$369,MATCH(JL$9*1,Tableau6[Date],0),MATCH(Tableau3[[#This Row],[Nom Prénom]],Tableau6[[#Headers],[Infirmière]:[Personne 19]],0)))=TRUE,"Form","")</f>
        <v/>
      </c>
      <c r="JM30" s="138" t="str">
        <f>IF(ISTEXT(INDEX('Abs Formation'!$B$4:$T$369,MATCH(JM$9*1,Tableau6[Date],0),MATCH(Tableau3[[#This Row],[Nom Prénom]],Tableau6[[#Headers],[Infirmière]:[Personne 19]],0)))=TRUE,"Form","")</f>
        <v/>
      </c>
      <c r="JN30" s="138" t="str">
        <f>IF(ISTEXT(INDEX('Abs Formation'!$B$4:$T$369,MATCH(JN$9*1,Tableau6[Date],0),MATCH(Tableau3[[#This Row],[Nom Prénom]],Tableau6[[#Headers],[Infirmière]:[Personne 19]],0)))=TRUE,"Form","")</f>
        <v/>
      </c>
      <c r="JO30" s="138" t="str">
        <f>IF(ISTEXT(INDEX('Abs Formation'!$B$4:$T$369,MATCH(JO$9*1,Tableau6[Date],0),MATCH(Tableau3[[#This Row],[Nom Prénom]],Tableau6[[#Headers],[Infirmière]:[Personne 19]],0)))=TRUE,"Form","")</f>
        <v/>
      </c>
      <c r="JP30" s="138" t="str">
        <f>IF(ISTEXT(INDEX('Abs Formation'!$B$4:$T$369,MATCH(JP$9*1,Tableau6[Date],0),MATCH(Tableau3[[#This Row],[Nom Prénom]],Tableau6[[#Headers],[Infirmière]:[Personne 19]],0)))=TRUE,"Form","")</f>
        <v/>
      </c>
      <c r="JQ30" s="138" t="str">
        <f>IF(ISTEXT(INDEX('Abs Formation'!$B$4:$T$369,MATCH(JQ$9*1,Tableau6[Date],0),MATCH(Tableau3[[#This Row],[Nom Prénom]],Tableau6[[#Headers],[Infirmière]:[Personne 19]],0)))=TRUE,"Form","")</f>
        <v/>
      </c>
      <c r="JR30" s="138" t="str">
        <f>IF(ISTEXT(INDEX('Abs Formation'!$B$4:$T$369,MATCH(JR$9*1,Tableau6[Date],0),MATCH(Tableau3[[#This Row],[Nom Prénom]],Tableau6[[#Headers],[Infirmière]:[Personne 19]],0)))=TRUE,"Form","")</f>
        <v/>
      </c>
      <c r="JS30" s="138" t="str">
        <f>IF(ISTEXT(INDEX('Abs Formation'!$B$4:$T$369,MATCH(JS$9*1,Tableau6[Date],0),MATCH(Tableau3[[#This Row],[Nom Prénom]],Tableau6[[#Headers],[Infirmière]:[Personne 19]],0)))=TRUE,"Form","")</f>
        <v/>
      </c>
      <c r="JT30" s="138" t="str">
        <f>IF(ISTEXT(INDEX('Abs Formation'!$B$4:$T$369,MATCH(JT$9*1,Tableau6[Date],0),MATCH(Tableau3[[#This Row],[Nom Prénom]],Tableau6[[#Headers],[Infirmière]:[Personne 19]],0)))=TRUE,"Form","")</f>
        <v/>
      </c>
      <c r="JU30" s="138" t="str">
        <f>IF(ISTEXT(INDEX('Abs Formation'!$B$4:$T$369,MATCH(JU$9*1,Tableau6[Date],0),MATCH(Tableau3[[#This Row],[Nom Prénom]],Tableau6[[#Headers],[Infirmière]:[Personne 19]],0)))=TRUE,"Form","")</f>
        <v/>
      </c>
      <c r="JV30" s="138" t="str">
        <f>IF(ISTEXT(INDEX('Abs Formation'!$B$4:$T$369,MATCH(JV$9*1,Tableau6[Date],0),MATCH(Tableau3[[#This Row],[Nom Prénom]],Tableau6[[#Headers],[Infirmière]:[Personne 19]],0)))=TRUE,"Form","")</f>
        <v/>
      </c>
      <c r="JW30" s="138" t="str">
        <f>IF(ISTEXT(INDEX('Abs Formation'!$B$4:$T$369,MATCH(JW$9*1,Tableau6[Date],0),MATCH(Tableau3[[#This Row],[Nom Prénom]],Tableau6[[#Headers],[Infirmière]:[Personne 19]],0)))=TRUE,"Form","")</f>
        <v/>
      </c>
      <c r="JX30" s="138" t="str">
        <f>IF(ISTEXT(INDEX('Abs Formation'!$B$4:$T$369,MATCH(JX$9*1,Tableau6[Date],0),MATCH(Tableau3[[#This Row],[Nom Prénom]],Tableau6[[#Headers],[Infirmière]:[Personne 19]],0)))=TRUE,"Form","")</f>
        <v/>
      </c>
      <c r="JY30" s="138" t="str">
        <f>IF(ISTEXT(INDEX('Abs Formation'!$B$4:$T$369,MATCH(JY$9*1,Tableau6[Date],0),MATCH(Tableau3[[#This Row],[Nom Prénom]],Tableau6[[#Headers],[Infirmière]:[Personne 19]],0)))=TRUE,"Form","")</f>
        <v/>
      </c>
      <c r="JZ30" s="138" t="str">
        <f>IF(ISTEXT(INDEX('Abs Formation'!$B$4:$T$369,MATCH(JZ$9*1,Tableau6[Date],0),MATCH(Tableau3[[#This Row],[Nom Prénom]],Tableau6[[#Headers],[Infirmière]:[Personne 19]],0)))=TRUE,"Form","")</f>
        <v/>
      </c>
      <c r="KA30" s="138" t="str">
        <f>IF(ISTEXT(INDEX('Abs Formation'!$B$4:$T$369,MATCH(KA$9*1,Tableau6[Date],0),MATCH(Tableau3[[#This Row],[Nom Prénom]],Tableau6[[#Headers],[Infirmière]:[Personne 19]],0)))=TRUE,"Form","")</f>
        <v/>
      </c>
      <c r="KB30" s="138" t="str">
        <f>IF(ISTEXT(INDEX('Abs Formation'!$B$4:$T$369,MATCH(KB$9*1,Tableau6[Date],0),MATCH(Tableau3[[#This Row],[Nom Prénom]],Tableau6[[#Headers],[Infirmière]:[Personne 19]],0)))=TRUE,"Form","")</f>
        <v/>
      </c>
      <c r="KC30" s="139" t="str">
        <f>IF(ISTEXT(INDEX('Abs Formation'!$B$4:$T$369,MATCH(KC$9*1,Tableau6[Date],0),MATCH(Tableau3[[#This Row],[Nom Prénom]],Tableau6[[#Headers],[Infirmière]:[Personne 19]],0)))=TRUE,"Form","")</f>
        <v/>
      </c>
      <c r="KD30" s="139" t="str">
        <f>IF(ISTEXT(INDEX('Abs Formation'!$B$4:$T$369,MATCH(KD$9*1,Tableau6[Date],0),MATCH(Tableau3[[#This Row],[Nom Prénom]],Tableau6[[#Headers],[Infirmière]:[Personne 19]],0)))=TRUE,"Form","")</f>
        <v/>
      </c>
      <c r="KE30" s="139" t="str">
        <f>IF(ISTEXT(INDEX('Abs Formation'!$B$4:$T$369,MATCH(KE$9*1,Tableau6[Date],0),MATCH(Tableau3[[#This Row],[Nom Prénom]],Tableau6[[#Headers],[Infirmière]:[Personne 19]],0)))=TRUE,"Form","")</f>
        <v/>
      </c>
      <c r="KF30" s="139" t="str">
        <f>IF(ISTEXT(INDEX('Abs Formation'!$B$4:$T$369,MATCH(KF$9*1,Tableau6[Date],0),MATCH(Tableau3[[#This Row],[Nom Prénom]],Tableau6[[#Headers],[Infirmière]:[Personne 19]],0)))=TRUE,"Form","")</f>
        <v/>
      </c>
      <c r="KG30" s="139" t="str">
        <f>IF(ISTEXT(INDEX('Abs Formation'!$B$4:$T$369,MATCH(KG$9*1,Tableau6[Date],0),MATCH(Tableau3[[#This Row],[Nom Prénom]],Tableau6[[#Headers],[Infirmière]:[Personne 19]],0)))=TRUE,"Form","")</f>
        <v/>
      </c>
      <c r="KH30" s="139" t="str">
        <f>IF(ISTEXT(INDEX('Abs Formation'!$B$4:$T$369,MATCH(KH$9*1,Tableau6[Date],0),MATCH(Tableau3[[#This Row],[Nom Prénom]],Tableau6[[#Headers],[Infirmière]:[Personne 19]],0)))=TRUE,"Form","")</f>
        <v/>
      </c>
      <c r="KI30" s="139" t="str">
        <f>IF(ISTEXT(INDEX('Abs Formation'!$B$4:$T$369,MATCH(KI$9*1,Tableau6[Date],0),MATCH(Tableau3[[#This Row],[Nom Prénom]],Tableau6[[#Headers],[Infirmière]:[Personne 19]],0)))=TRUE,"Form","")</f>
        <v/>
      </c>
      <c r="KJ30" s="139" t="str">
        <f>IF(ISTEXT(INDEX('Abs Formation'!$B$4:$T$369,MATCH(KJ$9*1,Tableau6[Date],0),MATCH(Tableau3[[#This Row],[Nom Prénom]],Tableau6[[#Headers],[Infirmière]:[Personne 19]],0)))=TRUE,"Form","")</f>
        <v/>
      </c>
      <c r="KK30" s="139" t="str">
        <f>IF(ISTEXT(INDEX('Abs Formation'!$B$4:$T$369,MATCH(KK$9*1,Tableau6[Date],0),MATCH(Tableau3[[#This Row],[Nom Prénom]],Tableau6[[#Headers],[Infirmière]:[Personne 19]],0)))=TRUE,"Form","")</f>
        <v/>
      </c>
      <c r="KL30" s="139" t="str">
        <f>IF(ISTEXT(INDEX('Abs Formation'!$B$4:$T$369,MATCH(KL$9*1,Tableau6[Date],0),MATCH(Tableau3[[#This Row],[Nom Prénom]],Tableau6[[#Headers],[Infirmière]:[Personne 19]],0)))=TRUE,"Form","")</f>
        <v/>
      </c>
      <c r="KM30" s="139" t="str">
        <f>IF(ISTEXT(INDEX('Abs Formation'!$B$4:$T$369,MATCH(KM$9*1,Tableau6[Date],0),MATCH(Tableau3[[#This Row],[Nom Prénom]],Tableau6[[#Headers],[Infirmière]:[Personne 19]],0)))=TRUE,"Form","")</f>
        <v/>
      </c>
      <c r="KN30" s="139" t="str">
        <f>IF(ISTEXT(INDEX('Abs Formation'!$B$4:$T$369,MATCH(KN$9*1,Tableau6[Date],0),MATCH(Tableau3[[#This Row],[Nom Prénom]],Tableau6[[#Headers],[Infirmière]:[Personne 19]],0)))=TRUE,"Form","")</f>
        <v/>
      </c>
      <c r="KO30" s="139" t="str">
        <f>IF(ISTEXT(INDEX('Abs Formation'!$B$4:$T$369,MATCH(KO$9*1,Tableau6[Date],0),MATCH(Tableau3[[#This Row],[Nom Prénom]],Tableau6[[#Headers],[Infirmière]:[Personne 19]],0)))=TRUE,"Form","")</f>
        <v/>
      </c>
      <c r="KP30" s="139" t="str">
        <f>IF(ISTEXT(INDEX('Abs Formation'!$B$4:$T$369,MATCH(KP$9*1,Tableau6[Date],0),MATCH(Tableau3[[#This Row],[Nom Prénom]],Tableau6[[#Headers],[Infirmière]:[Personne 19]],0)))=TRUE,"Form","")</f>
        <v/>
      </c>
      <c r="KQ30" s="139" t="str">
        <f>IF(ISTEXT(INDEX('Abs Formation'!$B$4:$T$369,MATCH(KQ$9*1,Tableau6[Date],0),MATCH(Tableau3[[#This Row],[Nom Prénom]],Tableau6[[#Headers],[Infirmière]:[Personne 19]],0)))=TRUE,"Form","")</f>
        <v/>
      </c>
      <c r="KR30" s="139" t="str">
        <f>IF(ISTEXT(INDEX('Abs Formation'!$B$4:$T$369,MATCH(KR$9*1,Tableau6[Date],0),MATCH(Tableau3[[#This Row],[Nom Prénom]],Tableau6[[#Headers],[Infirmière]:[Personne 19]],0)))=TRUE,"Form","")</f>
        <v/>
      </c>
      <c r="KS30" s="139" t="str">
        <f>IF(ISTEXT(INDEX('Abs Formation'!$B$4:$T$369,MATCH(KS$9*1,Tableau6[Date],0),MATCH(Tableau3[[#This Row],[Nom Prénom]],Tableau6[[#Headers],[Infirmière]:[Personne 19]],0)))=TRUE,"Form","")</f>
        <v/>
      </c>
      <c r="KT30" s="139" t="str">
        <f>IF(ISTEXT(INDEX('Abs Formation'!$B$4:$T$369,MATCH(KT$9*1,Tableau6[Date],0),MATCH(Tableau3[[#This Row],[Nom Prénom]],Tableau6[[#Headers],[Infirmière]:[Personne 19]],0)))=TRUE,"Form","")</f>
        <v/>
      </c>
      <c r="KU30" s="139" t="str">
        <f>IF(ISTEXT(INDEX('Abs Formation'!$B$4:$T$369,MATCH(KU$9*1,Tableau6[Date],0),MATCH(Tableau3[[#This Row],[Nom Prénom]],Tableau6[[#Headers],[Infirmière]:[Personne 19]],0)))=TRUE,"Form","")</f>
        <v/>
      </c>
      <c r="KV30" s="139" t="str">
        <f>IF(ISTEXT(INDEX('Abs Formation'!$B$4:$T$369,MATCH(KV$9*1,Tableau6[Date],0),MATCH(Tableau3[[#This Row],[Nom Prénom]],Tableau6[[#Headers],[Infirmière]:[Personne 19]],0)))=TRUE,"Form","")</f>
        <v/>
      </c>
      <c r="KW30" s="139" t="str">
        <f>IF(ISTEXT(INDEX('Abs Formation'!$B$4:$T$369,MATCH(KW$9*1,Tableau6[Date],0),MATCH(Tableau3[[#This Row],[Nom Prénom]],Tableau6[[#Headers],[Infirmière]:[Personne 19]],0)))=TRUE,"Form","")</f>
        <v/>
      </c>
      <c r="KX30" s="139" t="str">
        <f>IF(ISTEXT(INDEX('Abs Formation'!$B$4:$T$369,MATCH(KX$9*1,Tableau6[Date],0),MATCH(Tableau3[[#This Row],[Nom Prénom]],Tableau6[[#Headers],[Infirmière]:[Personne 19]],0)))=TRUE,"Form","")</f>
        <v/>
      </c>
      <c r="KY30" s="139" t="str">
        <f>IF(ISTEXT(INDEX('Abs Formation'!$B$4:$T$369,MATCH(KY$9*1,Tableau6[Date],0),MATCH(Tableau3[[#This Row],[Nom Prénom]],Tableau6[[#Headers],[Infirmière]:[Personne 19]],0)))=TRUE,"Form","")</f>
        <v/>
      </c>
      <c r="KZ30" s="139" t="str">
        <f>IF(ISTEXT(INDEX('Abs Formation'!$B$4:$T$369,MATCH(KZ$9*1,Tableau6[Date],0),MATCH(Tableau3[[#This Row],[Nom Prénom]],Tableau6[[#Headers],[Infirmière]:[Personne 19]],0)))=TRUE,"Form","")</f>
        <v/>
      </c>
      <c r="LA30" s="139" t="str">
        <f>IF(ISTEXT(INDEX('Abs Formation'!$B$4:$T$369,MATCH(LA$9*1,Tableau6[Date],0),MATCH(Tableau3[[#This Row],[Nom Prénom]],Tableau6[[#Headers],[Infirmière]:[Personne 19]],0)))=TRUE,"Form","")</f>
        <v/>
      </c>
      <c r="LB30" s="139" t="str">
        <f>IF(ISTEXT(INDEX('Abs Formation'!$B$4:$T$369,MATCH(LB$9*1,Tableau6[Date],0),MATCH(Tableau3[[#This Row],[Nom Prénom]],Tableau6[[#Headers],[Infirmière]:[Personne 19]],0)))=TRUE,"Form","")</f>
        <v/>
      </c>
      <c r="LC30" s="139" t="str">
        <f>IF(ISTEXT(INDEX('Abs Formation'!$B$4:$T$369,MATCH(LC$9*1,Tableau6[Date],0),MATCH(Tableau3[[#This Row],[Nom Prénom]],Tableau6[[#Headers],[Infirmière]:[Personne 19]],0)))=TRUE,"Form","")</f>
        <v/>
      </c>
      <c r="LD30" s="139" t="str">
        <f>IF(ISTEXT(INDEX('Abs Formation'!$B$4:$T$369,MATCH(LD$9*1,Tableau6[Date],0),MATCH(Tableau3[[#This Row],[Nom Prénom]],Tableau6[[#Headers],[Infirmière]:[Personne 19]],0)))=TRUE,"Form","")</f>
        <v/>
      </c>
      <c r="LE30" s="139" t="str">
        <f>IF(ISTEXT(INDEX('Abs Formation'!$B$4:$T$369,MATCH(LE$9*1,Tableau6[Date],0),MATCH(Tableau3[[#This Row],[Nom Prénom]],Tableau6[[#Headers],[Infirmière]:[Personne 19]],0)))=TRUE,"Form","")</f>
        <v/>
      </c>
      <c r="LF30" s="139" t="str">
        <f>IF(ISTEXT(INDEX('Abs Formation'!$B$4:$T$369,MATCH(LF$9*1,Tableau6[Date],0),MATCH(Tableau3[[#This Row],[Nom Prénom]],Tableau6[[#Headers],[Infirmière]:[Personne 19]],0)))=TRUE,"Form","")</f>
        <v/>
      </c>
      <c r="LG30" s="139" t="str">
        <f>IF(ISTEXT(INDEX('Abs Formation'!$B$4:$T$369,MATCH(LG$9*1,Tableau6[Date],0),MATCH(Tableau3[[#This Row],[Nom Prénom]],Tableau6[[#Headers],[Infirmière]:[Personne 19]],0)))=TRUE,"Form","")</f>
        <v/>
      </c>
      <c r="LH30" s="140" t="str">
        <f>IF(ISTEXT(INDEX('Abs Formation'!$B$4:$T$369,MATCH(LH$9*1,Tableau6[Date],0),MATCH(Tableau3[[#This Row],[Nom Prénom]],Tableau6[[#Headers],[Infirmière]:[Personne 19]],0)))=TRUE,"Form","")</f>
        <v/>
      </c>
      <c r="LI30" s="140" t="str">
        <f>IF(ISTEXT(INDEX('Abs Formation'!$B$4:$T$369,MATCH(LI$9*1,Tableau6[Date],0),MATCH(Tableau3[[#This Row],[Nom Prénom]],Tableau6[[#Headers],[Infirmière]:[Personne 19]],0)))=TRUE,"Form","")</f>
        <v/>
      </c>
      <c r="LJ30" s="140" t="str">
        <f>IF(ISTEXT(INDEX('Abs Formation'!$B$4:$T$369,MATCH(LJ$9*1,Tableau6[Date],0),MATCH(Tableau3[[#This Row],[Nom Prénom]],Tableau6[[#Headers],[Infirmière]:[Personne 19]],0)))=TRUE,"Form","")</f>
        <v/>
      </c>
      <c r="LK30" s="140" t="str">
        <f>IF(ISTEXT(INDEX('Abs Formation'!$B$4:$T$369,MATCH(LK$9*1,Tableau6[Date],0),MATCH(Tableau3[[#This Row],[Nom Prénom]],Tableau6[[#Headers],[Infirmière]:[Personne 19]],0)))=TRUE,"Form","")</f>
        <v/>
      </c>
      <c r="LL30" s="140" t="str">
        <f>IF(ISTEXT(INDEX('Abs Formation'!$B$4:$T$369,MATCH(LL$9*1,Tableau6[Date],0),MATCH(Tableau3[[#This Row],[Nom Prénom]],Tableau6[[#Headers],[Infirmière]:[Personne 19]],0)))=TRUE,"Form","")</f>
        <v/>
      </c>
      <c r="LM30" s="140" t="str">
        <f>IF(ISTEXT(INDEX('Abs Formation'!$B$4:$T$369,MATCH(LM$9*1,Tableau6[Date],0),MATCH(Tableau3[[#This Row],[Nom Prénom]],Tableau6[[#Headers],[Infirmière]:[Personne 19]],0)))=TRUE,"Form","")</f>
        <v/>
      </c>
      <c r="LN30" s="140" t="str">
        <f>IF(ISTEXT(INDEX('Abs Formation'!$B$4:$T$369,MATCH(LN$9*1,Tableau6[Date],0),MATCH(Tableau3[[#This Row],[Nom Prénom]],Tableau6[[#Headers],[Infirmière]:[Personne 19]],0)))=TRUE,"Form","")</f>
        <v/>
      </c>
      <c r="LO30" s="140" t="str">
        <f>IF(ISTEXT(INDEX('Abs Formation'!$B$4:$T$369,MATCH(LO$9*1,Tableau6[Date],0),MATCH(Tableau3[[#This Row],[Nom Prénom]],Tableau6[[#Headers],[Infirmière]:[Personne 19]],0)))=TRUE,"Form","")</f>
        <v/>
      </c>
      <c r="LP30" s="140" t="str">
        <f>IF(ISTEXT(INDEX('Abs Formation'!$B$4:$T$369,MATCH(LP$9*1,Tableau6[Date],0),MATCH(Tableau3[[#This Row],[Nom Prénom]],Tableau6[[#Headers],[Infirmière]:[Personne 19]],0)))=TRUE,"Form","")</f>
        <v/>
      </c>
      <c r="LQ30" s="140" t="str">
        <f>IF(ISTEXT(INDEX('Abs Formation'!$B$4:$T$369,MATCH(LQ$9*1,Tableau6[Date],0),MATCH(Tableau3[[#This Row],[Nom Prénom]],Tableau6[[#Headers],[Infirmière]:[Personne 19]],0)))=TRUE,"Form","")</f>
        <v/>
      </c>
      <c r="LR30" s="140" t="str">
        <f>IF(ISTEXT(INDEX('Abs Formation'!$B$4:$T$369,MATCH(LR$9*1,Tableau6[Date],0),MATCH(Tableau3[[#This Row],[Nom Prénom]],Tableau6[[#Headers],[Infirmière]:[Personne 19]],0)))=TRUE,"Form","")</f>
        <v/>
      </c>
      <c r="LS30" s="140" t="str">
        <f>IF(ISTEXT(INDEX('Abs Formation'!$B$4:$T$369,MATCH(LS$9*1,Tableau6[Date],0),MATCH(Tableau3[[#This Row],[Nom Prénom]],Tableau6[[#Headers],[Infirmière]:[Personne 19]],0)))=TRUE,"Form","")</f>
        <v/>
      </c>
      <c r="LT30" s="140" t="str">
        <f>IF(ISTEXT(INDEX('Abs Formation'!$B$4:$T$369,MATCH(LT$9*1,Tableau6[Date],0),MATCH(Tableau3[[#This Row],[Nom Prénom]],Tableau6[[#Headers],[Infirmière]:[Personne 19]],0)))=TRUE,"Form","")</f>
        <v/>
      </c>
      <c r="LU30" s="140" t="str">
        <f>IF(ISTEXT(INDEX('Abs Formation'!$B$4:$T$369,MATCH(LU$9*1,Tableau6[Date],0),MATCH(Tableau3[[#This Row],[Nom Prénom]],Tableau6[[#Headers],[Infirmière]:[Personne 19]],0)))=TRUE,"Form","")</f>
        <v/>
      </c>
      <c r="LV30" s="140" t="str">
        <f>IF(ISTEXT(INDEX('Abs Formation'!$B$4:$T$369,MATCH(LV$9*1,Tableau6[Date],0),MATCH(Tableau3[[#This Row],[Nom Prénom]],Tableau6[[#Headers],[Infirmière]:[Personne 19]],0)))=TRUE,"Form","")</f>
        <v/>
      </c>
      <c r="LW30" s="140" t="str">
        <f>IF(ISTEXT(INDEX('Abs Formation'!$B$4:$T$369,MATCH(LW$9*1,Tableau6[Date],0),MATCH(Tableau3[[#This Row],[Nom Prénom]],Tableau6[[#Headers],[Infirmière]:[Personne 19]],0)))=TRUE,"Form","")</f>
        <v/>
      </c>
      <c r="LX30" s="140" t="str">
        <f>IF(ISTEXT(INDEX('Abs Formation'!$B$4:$T$369,MATCH(LX$9*1,Tableau6[Date],0),MATCH(Tableau3[[#This Row],[Nom Prénom]],Tableau6[[#Headers],[Infirmière]:[Personne 19]],0)))=TRUE,"Form","")</f>
        <v/>
      </c>
      <c r="LY30" s="140" t="str">
        <f>IF(ISTEXT(INDEX('Abs Formation'!$B$4:$T$369,MATCH(LY$9*1,Tableau6[Date],0),MATCH(Tableau3[[#This Row],[Nom Prénom]],Tableau6[[#Headers],[Infirmière]:[Personne 19]],0)))=TRUE,"Form","")</f>
        <v/>
      </c>
      <c r="LZ30" s="140" t="str">
        <f>IF(ISTEXT(INDEX('Abs Formation'!$B$4:$T$369,MATCH(LZ$9*1,Tableau6[Date],0),MATCH(Tableau3[[#This Row],[Nom Prénom]],Tableau6[[#Headers],[Infirmière]:[Personne 19]],0)))=TRUE,"Form","")</f>
        <v/>
      </c>
      <c r="MA30" s="140" t="str">
        <f>IF(ISTEXT(INDEX('Abs Formation'!$B$4:$T$369,MATCH(MA$9*1,Tableau6[Date],0),MATCH(Tableau3[[#This Row],[Nom Prénom]],Tableau6[[#Headers],[Infirmière]:[Personne 19]],0)))=TRUE,"Form","")</f>
        <v/>
      </c>
      <c r="MB30" s="140" t="str">
        <f>IF(ISTEXT(INDEX('Abs Formation'!$B$4:$T$369,MATCH(MB$9*1,Tableau6[Date],0),MATCH(Tableau3[[#This Row],[Nom Prénom]],Tableau6[[#Headers],[Infirmière]:[Personne 19]],0)))=TRUE,"Form","")</f>
        <v/>
      </c>
      <c r="MC30" s="140" t="str">
        <f>IF(ISTEXT(INDEX('Abs Formation'!$B$4:$T$369,MATCH(MC$9*1,Tableau6[Date],0),MATCH(Tableau3[[#This Row],[Nom Prénom]],Tableau6[[#Headers],[Infirmière]:[Personne 19]],0)))=TRUE,"Form","")</f>
        <v/>
      </c>
      <c r="MD30" s="140" t="str">
        <f>IF(ISTEXT(INDEX('Abs Formation'!$B$4:$T$369,MATCH(MD$9*1,Tableau6[Date],0),MATCH(Tableau3[[#This Row],[Nom Prénom]],Tableau6[[#Headers],[Infirmière]:[Personne 19]],0)))=TRUE,"Form","")</f>
        <v/>
      </c>
      <c r="ME30" s="140" t="str">
        <f>IF(ISTEXT(INDEX('Abs Formation'!$B$4:$T$369,MATCH(ME$9*1,Tableau6[Date],0),MATCH(Tableau3[[#This Row],[Nom Prénom]],Tableau6[[#Headers],[Infirmière]:[Personne 19]],0)))=TRUE,"Form","")</f>
        <v/>
      </c>
      <c r="MF30" s="140" t="str">
        <f>IF(ISTEXT(INDEX('Abs Formation'!$B$4:$T$369,MATCH(MF$9*1,Tableau6[Date],0),MATCH(Tableau3[[#This Row],[Nom Prénom]],Tableau6[[#Headers],[Infirmière]:[Personne 19]],0)))=TRUE,"Form","")</f>
        <v/>
      </c>
      <c r="MG30" s="140" t="str">
        <f>IF(ISTEXT(INDEX('Abs Formation'!$B$4:$T$369,MATCH(MG$9*1,Tableau6[Date],0),MATCH(Tableau3[[#This Row],[Nom Prénom]],Tableau6[[#Headers],[Infirmière]:[Personne 19]],0)))=TRUE,"Form","")</f>
        <v/>
      </c>
      <c r="MH30" s="140" t="str">
        <f>IF(ISTEXT(INDEX('Abs Formation'!$B$4:$T$369,MATCH(MH$9*1,Tableau6[Date],0),MATCH(Tableau3[[#This Row],[Nom Prénom]],Tableau6[[#Headers],[Infirmière]:[Personne 19]],0)))=TRUE,"Form","")</f>
        <v/>
      </c>
      <c r="MI30" s="140" t="str">
        <f>IF(ISTEXT(INDEX('Abs Formation'!$B$4:$T$369,MATCH(MI$9*1,Tableau6[Date],0),MATCH(Tableau3[[#This Row],[Nom Prénom]],Tableau6[[#Headers],[Infirmière]:[Personne 19]],0)))=TRUE,"Form","")</f>
        <v/>
      </c>
      <c r="MJ30" s="140" t="str">
        <f>IF(ISTEXT(INDEX('Abs Formation'!$B$4:$T$369,MATCH(MJ$9*1,Tableau6[Date],0),MATCH(Tableau3[[#This Row],[Nom Prénom]],Tableau6[[#Headers],[Infirmière]:[Personne 19]],0)))=TRUE,"Form","")</f>
        <v/>
      </c>
      <c r="MK30" s="140" t="str">
        <f>IF(ISTEXT(INDEX('Abs Formation'!$B$4:$T$369,MATCH(MK$9*1,Tableau6[Date],0),MATCH(Tableau3[[#This Row],[Nom Prénom]],Tableau6[[#Headers],[Infirmière]:[Personne 19]],0)))=TRUE,"Form","")</f>
        <v/>
      </c>
      <c r="ML30" s="141" t="str">
        <f>IF(ISTEXT(INDEX('Abs Formation'!$B$4:$T$369,MATCH(ML$9*1,Tableau6[Date],0),MATCH(Tableau3[[#This Row],[Nom Prénom]],Tableau6[[#Headers],[Infirmière]:[Personne 19]],0)))=TRUE,"Form","")</f>
        <v/>
      </c>
      <c r="MM30" s="141" t="str">
        <f>IF(ISTEXT(INDEX('Abs Formation'!$B$4:$T$369,MATCH(MM$9*1,Tableau6[Date],0),MATCH(Tableau3[[#This Row],[Nom Prénom]],Tableau6[[#Headers],[Infirmière]:[Personne 19]],0)))=TRUE,"Form","")</f>
        <v/>
      </c>
      <c r="MN30" s="141" t="str">
        <f>IF(ISTEXT(INDEX('Abs Formation'!$B$4:$T$369,MATCH(MN$9*1,Tableau6[Date],0),MATCH(Tableau3[[#This Row],[Nom Prénom]],Tableau6[[#Headers],[Infirmière]:[Personne 19]],0)))=TRUE,"Form","")</f>
        <v/>
      </c>
      <c r="MO30" s="141" t="str">
        <f>IF(ISTEXT(INDEX('Abs Formation'!$B$4:$T$369,MATCH(MO$9*1,Tableau6[Date],0),MATCH(Tableau3[[#This Row],[Nom Prénom]],Tableau6[[#Headers],[Infirmière]:[Personne 19]],0)))=TRUE,"Form","")</f>
        <v/>
      </c>
      <c r="MP30" s="141" t="str">
        <f>IF(ISTEXT(INDEX('Abs Formation'!$B$4:$T$369,MATCH(MP$9*1,Tableau6[Date],0),MATCH(Tableau3[[#This Row],[Nom Prénom]],Tableau6[[#Headers],[Infirmière]:[Personne 19]],0)))=TRUE,"Form","")</f>
        <v/>
      </c>
      <c r="MQ30" s="141" t="str">
        <f>IF(ISTEXT(INDEX('Abs Formation'!$B$4:$T$369,MATCH(MQ$9*1,Tableau6[Date],0),MATCH(Tableau3[[#This Row],[Nom Prénom]],Tableau6[[#Headers],[Infirmière]:[Personne 19]],0)))=TRUE,"Form","")</f>
        <v/>
      </c>
      <c r="MR30" s="141" t="str">
        <f>IF(ISTEXT(INDEX('Abs Formation'!$B$4:$T$369,MATCH(MR$9*1,Tableau6[Date],0),MATCH(Tableau3[[#This Row],[Nom Prénom]],Tableau6[[#Headers],[Infirmière]:[Personne 19]],0)))=TRUE,"Form","")</f>
        <v/>
      </c>
      <c r="MS30" s="141" t="str">
        <f>IF(ISTEXT(INDEX('Abs Formation'!$B$4:$T$369,MATCH(MS$9*1,Tableau6[Date],0),MATCH(Tableau3[[#This Row],[Nom Prénom]],Tableau6[[#Headers],[Infirmière]:[Personne 19]],0)))=TRUE,"Form","")</f>
        <v/>
      </c>
      <c r="MT30" s="141" t="str">
        <f>IF(ISTEXT(INDEX('Abs Formation'!$B$4:$T$369,MATCH(MT$9*1,Tableau6[Date],0),MATCH(Tableau3[[#This Row],[Nom Prénom]],Tableau6[[#Headers],[Infirmière]:[Personne 19]],0)))=TRUE,"Form","")</f>
        <v/>
      </c>
      <c r="MU30" s="141" t="str">
        <f>IF(ISTEXT(INDEX('Abs Formation'!$B$4:$T$369,MATCH(MU$9*1,Tableau6[Date],0),MATCH(Tableau3[[#This Row],[Nom Prénom]],Tableau6[[#Headers],[Infirmière]:[Personne 19]],0)))=TRUE,"Form","")</f>
        <v/>
      </c>
      <c r="MV30" s="141" t="str">
        <f>IF(ISTEXT(INDEX('Abs Formation'!$B$4:$T$369,MATCH(MV$9*1,Tableau6[Date],0),MATCH(Tableau3[[#This Row],[Nom Prénom]],Tableau6[[#Headers],[Infirmière]:[Personne 19]],0)))=TRUE,"Form","")</f>
        <v/>
      </c>
      <c r="MW30" s="141" t="str">
        <f>IF(ISTEXT(INDEX('Abs Formation'!$B$4:$T$369,MATCH(MW$9*1,Tableau6[Date],0),MATCH(Tableau3[[#This Row],[Nom Prénom]],Tableau6[[#Headers],[Infirmière]:[Personne 19]],0)))=TRUE,"Form","")</f>
        <v/>
      </c>
      <c r="MX30" s="141" t="str">
        <f>IF(ISTEXT(INDEX('Abs Formation'!$B$4:$T$369,MATCH(MX$9*1,Tableau6[Date],0),MATCH(Tableau3[[#This Row],[Nom Prénom]],Tableau6[[#Headers],[Infirmière]:[Personne 19]],0)))=TRUE,"Form","")</f>
        <v/>
      </c>
      <c r="MY30" s="141" t="str">
        <f>IF(ISTEXT(INDEX('Abs Formation'!$B$4:$T$369,MATCH(MY$9*1,Tableau6[Date],0),MATCH(Tableau3[[#This Row],[Nom Prénom]],Tableau6[[#Headers],[Infirmière]:[Personne 19]],0)))=TRUE,"Form","")</f>
        <v/>
      </c>
      <c r="MZ30" s="141" t="str">
        <f>IF(ISTEXT(INDEX('Abs Formation'!$B$4:$T$369,MATCH(MZ$9*1,Tableau6[Date],0),MATCH(Tableau3[[#This Row],[Nom Prénom]],Tableau6[[#Headers],[Infirmière]:[Personne 19]],0)))=TRUE,"Form","")</f>
        <v/>
      </c>
      <c r="NA30" s="141" t="str">
        <f>IF(ISTEXT(INDEX('Abs Formation'!$B$4:$T$369,MATCH(NA$9*1,Tableau6[Date],0),MATCH(Tableau3[[#This Row],[Nom Prénom]],Tableau6[[#Headers],[Infirmière]:[Personne 19]],0)))=TRUE,"Form","")</f>
        <v/>
      </c>
      <c r="NB30" s="141" t="str">
        <f>IF(ISTEXT(INDEX('Abs Formation'!$B$4:$T$369,MATCH(NB$9*1,Tableau6[Date],0),MATCH(Tableau3[[#This Row],[Nom Prénom]],Tableau6[[#Headers],[Infirmière]:[Personne 19]],0)))=TRUE,"Form","")</f>
        <v/>
      </c>
      <c r="NC30" s="141" t="str">
        <f>IF(ISTEXT(INDEX('Abs Formation'!$B$4:$T$369,MATCH(NC$9*1,Tableau6[Date],0),MATCH(Tableau3[[#This Row],[Nom Prénom]],Tableau6[[#Headers],[Infirmière]:[Personne 19]],0)))=TRUE,"Form","")</f>
        <v/>
      </c>
      <c r="ND30" s="141" t="str">
        <f>IF(ISTEXT(INDEX('Abs Formation'!$B$4:$T$369,MATCH(ND$9*1,Tableau6[Date],0),MATCH(Tableau3[[#This Row],[Nom Prénom]],Tableau6[[#Headers],[Infirmière]:[Personne 19]],0)))=TRUE,"Form","")</f>
        <v/>
      </c>
      <c r="NE30" s="141" t="str">
        <f>IF(ISTEXT(INDEX('Abs Formation'!$B$4:$T$369,MATCH(NE$9*1,Tableau6[Date],0),MATCH(Tableau3[[#This Row],[Nom Prénom]],Tableau6[[#Headers],[Infirmière]:[Personne 19]],0)))=TRUE,"Form","")</f>
        <v/>
      </c>
      <c r="NF30" s="141" t="str">
        <f>IF(ISTEXT(INDEX('Abs Formation'!$B$4:$T$369,MATCH(NF$9*1,Tableau6[Date],0),MATCH(Tableau3[[#This Row],[Nom Prénom]],Tableau6[[#Headers],[Infirmière]:[Personne 19]],0)))=TRUE,"Form","")</f>
        <v/>
      </c>
      <c r="NG30" s="141" t="str">
        <f>IF(ISTEXT(INDEX('Abs Formation'!$B$4:$T$369,MATCH(NG$9*1,Tableau6[Date],0),MATCH(Tableau3[[#This Row],[Nom Prénom]],Tableau6[[#Headers],[Infirmière]:[Personne 19]],0)))=TRUE,"Form","")</f>
        <v/>
      </c>
      <c r="NH30" s="141" t="str">
        <f>IF(ISTEXT(INDEX('Abs Formation'!$B$4:$T$369,MATCH(NH$9*1,Tableau6[Date],0),MATCH(Tableau3[[#This Row],[Nom Prénom]],Tableau6[[#Headers],[Infirmière]:[Personne 19]],0)))=TRUE,"Form","")</f>
        <v/>
      </c>
      <c r="NI30" s="141" t="str">
        <f>IF(ISTEXT(INDEX('Abs Formation'!$B$4:$T$369,MATCH(NI$9*1,Tableau6[Date],0),MATCH(Tableau3[[#This Row],[Nom Prénom]],Tableau6[[#Headers],[Infirmière]:[Personne 19]],0)))=TRUE,"Form","")</f>
        <v/>
      </c>
      <c r="NJ30" s="141" t="str">
        <f>IF(ISTEXT(INDEX('Abs Formation'!$B$4:$T$369,MATCH(NJ$9*1,Tableau6[Date],0),MATCH(Tableau3[[#This Row],[Nom Prénom]],Tableau6[[#Headers],[Infirmière]:[Personne 19]],0)))=TRUE,"Form","")</f>
        <v/>
      </c>
      <c r="NK30" s="141" t="str">
        <f>IF(ISTEXT(INDEX('Abs Formation'!$B$4:$T$369,MATCH(NK$9*1,Tableau6[Date],0),MATCH(Tableau3[[#This Row],[Nom Prénom]],Tableau6[[#Headers],[Infirmière]:[Personne 19]],0)))=TRUE,"Form","")</f>
        <v/>
      </c>
      <c r="NL30" s="141" t="str">
        <f>IF(ISTEXT(INDEX('Abs Formation'!$B$4:$T$369,MATCH(NL$9*1,Tableau6[Date],0),MATCH(Tableau3[[#This Row],[Nom Prénom]],Tableau6[[#Headers],[Infirmière]:[Personne 19]],0)))=TRUE,"Form","")</f>
        <v/>
      </c>
      <c r="NM30" s="141" t="str">
        <f>IF(ISTEXT(INDEX('Abs Formation'!$B$4:$T$369,MATCH(NM$9*1,Tableau6[Date],0),MATCH(Tableau3[[#This Row],[Nom Prénom]],Tableau6[[#Headers],[Infirmière]:[Personne 19]],0)))=TRUE,"Form","")</f>
        <v/>
      </c>
      <c r="NN30" s="141" t="str">
        <f>IF(ISTEXT(INDEX('Abs Formation'!$B$4:$T$369,MATCH(NN$9*1,Tableau6[Date],0),MATCH(Tableau3[[#This Row],[Nom Prénom]],Tableau6[[#Headers],[Infirmière]:[Personne 19]],0)))=TRUE,"Form","")</f>
        <v/>
      </c>
      <c r="NO30" s="141" t="str">
        <f>IF(ISTEXT(INDEX('Abs Formation'!$B$4:$T$369,MATCH(NO$9*1,Tableau6[Date],0),MATCH(Tableau3[[#This Row],[Nom Prénom]],Tableau6[[#Headers],[Infirmière]:[Personne 19]],0)))=TRUE,"Form","")</f>
        <v/>
      </c>
      <c r="NP30" s="145" t="str">
        <f>IF(ISTEXT(INDEX('Abs Formation'!$B$4:$T$369,MATCH(NP$9*1,Tableau6[Date],0),MATCH(Tableau3[[#This Row],[Nom Prénom]],Tableau6[[#Headers],[Infirmière]:[Personne 19]],0)))=TRUE,"Form","")</f>
        <v/>
      </c>
    </row>
    <row r="31" spans="1:380" ht="27" customHeight="1" x14ac:dyDescent="0.2">
      <c r="A31" s="77"/>
      <c r="B31" s="77"/>
      <c r="C31" s="77"/>
      <c r="D31" s="77">
        <f t="shared" si="12"/>
        <v>0</v>
      </c>
      <c r="E31" s="77">
        <f t="shared" si="13"/>
        <v>0</v>
      </c>
      <c r="F31" s="77">
        <f t="shared" si="14"/>
        <v>0</v>
      </c>
      <c r="G31" s="77">
        <f t="shared" si="15"/>
        <v>0</v>
      </c>
      <c r="H31" s="77">
        <f t="shared" si="16"/>
        <v>0</v>
      </c>
      <c r="I31" s="77">
        <f t="shared" si="17"/>
        <v>0</v>
      </c>
      <c r="J31" s="77">
        <f t="shared" si="18"/>
        <v>0</v>
      </c>
      <c r="K31" s="77" t="s">
        <v>142</v>
      </c>
      <c r="L31" s="77"/>
      <c r="M31" s="77"/>
      <c r="N31" s="148"/>
      <c r="O31" s="78" t="s">
        <v>601</v>
      </c>
      <c r="P31" s="131" t="str">
        <f>IF(ISTEXT(INDEX('Abs Formation'!$B$4:$T$369,MATCH(P$9*1,Tableau6[Date],0),MATCH(Tableau3[[#This Row],[Nom Prénom]],Tableau6[[#Headers],[Infirmière]:[Personne 19]],0)))=TRUE,"Form","")</f>
        <v/>
      </c>
      <c r="Q31" s="131" t="str">
        <f>IF(ISTEXT(INDEX('Abs Formation'!$B$4:$T$369,MATCH(Q$9*1,Tableau6[Date],0),MATCH(Tableau3[[#This Row],[Nom Prénom]],Tableau6[[#Headers],[Infirmière]:[Personne 19]],0)))=TRUE,"Form","")</f>
        <v/>
      </c>
      <c r="R31" s="131" t="str">
        <f>IF(ISTEXT(INDEX('Abs Formation'!$B$4:$T$369,MATCH(R$9*1,Tableau6[Date],0),MATCH(Tableau3[[#This Row],[Nom Prénom]],Tableau6[[#Headers],[Infirmière]:[Personne 19]],0)))=TRUE,"Form","")</f>
        <v/>
      </c>
      <c r="S31" s="131" t="str">
        <f>IF(ISTEXT(INDEX('Abs Formation'!$B$4:$T$369,MATCH(S$9*1,Tableau6[Date],0),MATCH(Tableau3[[#This Row],[Nom Prénom]],Tableau6[[#Headers],[Infirmière]:[Personne 19]],0)))=TRUE,"Form","")</f>
        <v/>
      </c>
      <c r="T31" s="131" t="str">
        <f>IF(ISTEXT(INDEX('Abs Formation'!$B$4:$T$369,MATCH(T$9*1,Tableau6[Date],0),MATCH(Tableau3[[#This Row],[Nom Prénom]],Tableau6[[#Headers],[Infirmière]:[Personne 19]],0)))=TRUE,"Form","")</f>
        <v/>
      </c>
      <c r="U31" s="131" t="str">
        <f>IF(ISTEXT(INDEX('Abs Formation'!$B$4:$T$369,MATCH(U$9*1,Tableau6[Date],0),MATCH(Tableau3[[#This Row],[Nom Prénom]],Tableau6[[#Headers],[Infirmière]:[Personne 19]],0)))=TRUE,"Form","")</f>
        <v/>
      </c>
      <c r="V31" s="131" t="str">
        <f>IF(ISTEXT(INDEX('Abs Formation'!$B$4:$T$369,MATCH(V$9*1,Tableau6[Date],0),MATCH(Tableau3[[#This Row],[Nom Prénom]],Tableau6[[#Headers],[Infirmière]:[Personne 19]],0)))=TRUE,"Form","")</f>
        <v/>
      </c>
      <c r="W31" s="131" t="str">
        <f>IF(ISTEXT(INDEX('Abs Formation'!$B$4:$T$369,MATCH(W$9*1,Tableau6[Date],0),MATCH(Tableau3[[#This Row],[Nom Prénom]],Tableau6[[#Headers],[Infirmière]:[Personne 19]],0)))=TRUE,"Form","")</f>
        <v/>
      </c>
      <c r="X31" s="131" t="str">
        <f>IF(ISTEXT(INDEX('Abs Formation'!$B$4:$T$369,MATCH(X$9*1,Tableau6[Date],0),MATCH(Tableau3[[#This Row],[Nom Prénom]],Tableau6[[#Headers],[Infirmière]:[Personne 19]],0)))=TRUE,"Form","")</f>
        <v/>
      </c>
      <c r="Y31" s="131" t="str">
        <f>IF(ISTEXT(INDEX('Abs Formation'!$B$4:$T$369,MATCH(Y$9*1,Tableau6[Date],0),MATCH(Tableau3[[#This Row],[Nom Prénom]],Tableau6[[#Headers],[Infirmière]:[Personne 19]],0)))=TRUE,"Form","")</f>
        <v/>
      </c>
      <c r="Z31" s="131" t="str">
        <f>IF(ISTEXT(INDEX('Abs Formation'!$B$4:$T$369,MATCH(Z$9*1,Tableau6[Date],0),MATCH(Tableau3[[#This Row],[Nom Prénom]],Tableau6[[#Headers],[Infirmière]:[Personne 19]],0)))=TRUE,"Form","")</f>
        <v/>
      </c>
      <c r="AA31" s="131" t="str">
        <f>IF(ISTEXT(INDEX('Abs Formation'!$B$4:$T$369,MATCH(AA$9*1,Tableau6[Date],0),MATCH(Tableau3[[#This Row],[Nom Prénom]],Tableau6[[#Headers],[Infirmière]:[Personne 19]],0)))=TRUE,"Form","")</f>
        <v/>
      </c>
      <c r="AB31" s="131" t="str">
        <f>IF(ISTEXT(INDEX('Abs Formation'!$B$4:$T$369,MATCH(AB$9*1,Tableau6[Date],0),MATCH(Tableau3[[#This Row],[Nom Prénom]],Tableau6[[#Headers],[Infirmière]:[Personne 19]],0)))=TRUE,"Form","")</f>
        <v/>
      </c>
      <c r="AC31" s="131" t="str">
        <f>IF(ISTEXT(INDEX('Abs Formation'!$B$4:$T$369,MATCH(AC$9*1,Tableau6[Date],0),MATCH(Tableau3[[#This Row],[Nom Prénom]],Tableau6[[#Headers],[Infirmière]:[Personne 19]],0)))=TRUE,"Form","")</f>
        <v/>
      </c>
      <c r="AD31" s="131" t="str">
        <f>IF(ISTEXT(INDEX('Abs Formation'!$B$4:$T$369,MATCH(AD$9*1,Tableau6[Date],0),MATCH(Tableau3[[#This Row],[Nom Prénom]],Tableau6[[#Headers],[Infirmière]:[Personne 19]],0)))=TRUE,"Form","")</f>
        <v/>
      </c>
      <c r="AE31" s="131" t="str">
        <f>IF(ISTEXT(INDEX('Abs Formation'!$B$4:$T$369,MATCH(AE$9*1,Tableau6[Date],0),MATCH(Tableau3[[#This Row],[Nom Prénom]],Tableau6[[#Headers],[Infirmière]:[Personne 19]],0)))=TRUE,"Form","")</f>
        <v/>
      </c>
      <c r="AF31" s="131" t="str">
        <f>IF(ISTEXT(INDEX('Abs Formation'!$B$4:$T$369,MATCH(AF$9*1,Tableau6[Date],0),MATCH(Tableau3[[#This Row],[Nom Prénom]],Tableau6[[#Headers],[Infirmière]:[Personne 19]],0)))=TRUE,"Form","")</f>
        <v/>
      </c>
      <c r="AG31" s="131" t="str">
        <f>IF(ISTEXT(INDEX('Abs Formation'!$B$4:$T$369,MATCH(AG$9*1,Tableau6[Date],0),MATCH(Tableau3[[#This Row],[Nom Prénom]],Tableau6[[#Headers],[Infirmière]:[Personne 19]],0)))=TRUE,"Form","")</f>
        <v/>
      </c>
      <c r="AH31" s="131" t="str">
        <f>IF(ISTEXT(INDEX('Abs Formation'!$B$4:$T$369,MATCH(AH$9*1,Tableau6[Date],0),MATCH(Tableau3[[#This Row],[Nom Prénom]],Tableau6[[#Headers],[Infirmière]:[Personne 19]],0)))=TRUE,"Form","")</f>
        <v/>
      </c>
      <c r="AI31" s="131" t="str">
        <f>IF(ISTEXT(INDEX('Abs Formation'!$B$4:$T$369,MATCH(AI$9*1,Tableau6[Date],0),MATCH(Tableau3[[#This Row],[Nom Prénom]],Tableau6[[#Headers],[Infirmière]:[Personne 19]],0)))=TRUE,"Form","")</f>
        <v/>
      </c>
      <c r="AJ31" s="131" t="str">
        <f>IF(ISTEXT(INDEX('Abs Formation'!$B$4:$T$369,MATCH(AJ$9*1,Tableau6[Date],0),MATCH(Tableau3[[#This Row],[Nom Prénom]],Tableau6[[#Headers],[Infirmière]:[Personne 19]],0)))=TRUE,"Form","")</f>
        <v/>
      </c>
      <c r="AK31" s="131" t="str">
        <f>IF(ISTEXT(INDEX('Abs Formation'!$B$4:$T$369,MATCH(AK$9*1,Tableau6[Date],0),MATCH(Tableau3[[#This Row],[Nom Prénom]],Tableau6[[#Headers],[Infirmière]:[Personne 19]],0)))=TRUE,"Form","")</f>
        <v/>
      </c>
      <c r="AL31" s="131" t="str">
        <f>IF(ISTEXT(INDEX('Abs Formation'!$B$4:$T$369,MATCH(AL$9*1,Tableau6[Date],0),MATCH(Tableau3[[#This Row],[Nom Prénom]],Tableau6[[#Headers],[Infirmière]:[Personne 19]],0)))=TRUE,"Form","")</f>
        <v/>
      </c>
      <c r="AM31" s="131" t="str">
        <f>IF(ISTEXT(INDEX('Abs Formation'!$B$4:$T$369,MATCH(AM$9*1,Tableau6[Date],0),MATCH(Tableau3[[#This Row],[Nom Prénom]],Tableau6[[#Headers],[Infirmière]:[Personne 19]],0)))=TRUE,"Form","")</f>
        <v/>
      </c>
      <c r="AN31" s="131" t="str">
        <f>IF(ISTEXT(INDEX('Abs Formation'!$B$4:$T$369,MATCH(AN$9*1,Tableau6[Date],0),MATCH(Tableau3[[#This Row],[Nom Prénom]],Tableau6[[#Headers],[Infirmière]:[Personne 19]],0)))=TRUE,"Form","")</f>
        <v/>
      </c>
      <c r="AO31" s="131" t="str">
        <f>IF(ISTEXT(INDEX('Abs Formation'!$B$4:$T$369,MATCH(AO$9*1,Tableau6[Date],0),MATCH(Tableau3[[#This Row],[Nom Prénom]],Tableau6[[#Headers],[Infirmière]:[Personne 19]],0)))=TRUE,"Form","")</f>
        <v/>
      </c>
      <c r="AP31" s="131" t="str">
        <f>IF(ISTEXT(INDEX('Abs Formation'!$B$4:$T$369,MATCH(AP$9*1,Tableau6[Date],0),MATCH(Tableau3[[#This Row],[Nom Prénom]],Tableau6[[#Headers],[Infirmière]:[Personne 19]],0)))=TRUE,"Form","")</f>
        <v/>
      </c>
      <c r="AQ31" s="131" t="str">
        <f>IF(ISTEXT(INDEX('Abs Formation'!$B$4:$T$369,MATCH(AQ$9*1,Tableau6[Date],0),MATCH(Tableau3[[#This Row],[Nom Prénom]],Tableau6[[#Headers],[Infirmière]:[Personne 19]],0)))=TRUE,"Form","")</f>
        <v/>
      </c>
      <c r="AR31" s="131" t="str">
        <f>IF(ISTEXT(INDEX('Abs Formation'!$B$4:$T$369,MATCH(AR$9*1,Tableau6[Date],0),MATCH(Tableau3[[#This Row],[Nom Prénom]],Tableau6[[#Headers],[Infirmière]:[Personne 19]],0)))=TRUE,"Form","")</f>
        <v/>
      </c>
      <c r="AS31" s="131" t="str">
        <f>IF(ISTEXT(INDEX('Abs Formation'!$B$4:$T$369,MATCH(AS$9*1,Tableau6[Date],0),MATCH(Tableau3[[#This Row],[Nom Prénom]],Tableau6[[#Headers],[Infirmière]:[Personne 19]],0)))=TRUE,"Form","")</f>
        <v/>
      </c>
      <c r="AT31" s="131" t="str">
        <f>IF(ISTEXT(INDEX('Abs Formation'!$B$4:$T$369,MATCH(AT$9*1,Tableau6[Date],0),MATCH(Tableau3[[#This Row],[Nom Prénom]],Tableau6[[#Headers],[Infirmière]:[Personne 19]],0)))=TRUE,"Form","")</f>
        <v/>
      </c>
      <c r="AU31" s="132" t="str">
        <f>IF(ISTEXT(INDEX('Abs Formation'!$B$4:$T$369,MATCH(AU$9*1,Tableau6[Date],0),MATCH(Tableau3[[#This Row],[Nom Prénom]],Tableau6[[#Headers],[Infirmière]:[Personne 19]],0)))=TRUE,"Form","")</f>
        <v/>
      </c>
      <c r="AV31" s="132" t="str">
        <f>IF(ISTEXT(INDEX('Abs Formation'!$B$4:$T$369,MATCH(AV$9*1,Tableau6[Date],0),MATCH(Tableau3[[#This Row],[Nom Prénom]],Tableau6[[#Headers],[Infirmière]:[Personne 19]],0)))=TRUE,"Form","")</f>
        <v/>
      </c>
      <c r="AW31" s="132" t="str">
        <f>IF(ISTEXT(INDEX('Abs Formation'!$B$4:$T$369,MATCH(AW$9*1,Tableau6[Date],0),MATCH(Tableau3[[#This Row],[Nom Prénom]],Tableau6[[#Headers],[Infirmière]:[Personne 19]],0)))=TRUE,"Form","")</f>
        <v/>
      </c>
      <c r="AX31" s="132" t="str">
        <f>IF(ISTEXT(INDEX('Abs Formation'!$B$4:$T$369,MATCH(AX$9*1,Tableau6[Date],0),MATCH(Tableau3[[#This Row],[Nom Prénom]],Tableau6[[#Headers],[Infirmière]:[Personne 19]],0)))=TRUE,"Form","")</f>
        <v/>
      </c>
      <c r="AY31" s="132" t="str">
        <f>IF(ISTEXT(INDEX('Abs Formation'!$B$4:$T$369,MATCH(AY$9*1,Tableau6[Date],0),MATCH(Tableau3[[#This Row],[Nom Prénom]],Tableau6[[#Headers],[Infirmière]:[Personne 19]],0)))=TRUE,"Form","")</f>
        <v/>
      </c>
      <c r="AZ31" s="132" t="str">
        <f>IF(ISTEXT(INDEX('Abs Formation'!$B$4:$T$369,MATCH(AZ$9*1,Tableau6[Date],0),MATCH(Tableau3[[#This Row],[Nom Prénom]],Tableau6[[#Headers],[Infirmière]:[Personne 19]],0)))=TRUE,"Form","")</f>
        <v/>
      </c>
      <c r="BA31" s="132" t="str">
        <f>IF(ISTEXT(INDEX('Abs Formation'!$B$4:$T$369,MATCH(BA$9*1,Tableau6[Date],0),MATCH(Tableau3[[#This Row],[Nom Prénom]],Tableau6[[#Headers],[Infirmière]:[Personne 19]],0)))=TRUE,"Form","")</f>
        <v/>
      </c>
      <c r="BB31" s="132" t="str">
        <f>IF(ISTEXT(INDEX('Abs Formation'!$B$4:$T$369,MATCH(BB$9*1,Tableau6[Date],0),MATCH(Tableau3[[#This Row],[Nom Prénom]],Tableau6[[#Headers],[Infirmière]:[Personne 19]],0)))=TRUE,"Form","")</f>
        <v/>
      </c>
      <c r="BC31" s="132" t="str">
        <f>IF(ISTEXT(INDEX('Abs Formation'!$B$4:$T$369,MATCH(BC$9*1,Tableau6[Date],0),MATCH(Tableau3[[#This Row],[Nom Prénom]],Tableau6[[#Headers],[Infirmière]:[Personne 19]],0)))=TRUE,"Form","")</f>
        <v/>
      </c>
      <c r="BD31" s="132" t="str">
        <f>IF(ISTEXT(INDEX('Abs Formation'!$B$4:$T$369,MATCH(BD$9*1,Tableau6[Date],0),MATCH(Tableau3[[#This Row],[Nom Prénom]],Tableau6[[#Headers],[Infirmière]:[Personne 19]],0)))=TRUE,"Form","")</f>
        <v/>
      </c>
      <c r="BE31" s="132" t="str">
        <f>IF(ISTEXT(INDEX('Abs Formation'!$B$4:$T$369,MATCH(BE$9*1,Tableau6[Date],0),MATCH(Tableau3[[#This Row],[Nom Prénom]],Tableau6[[#Headers],[Infirmière]:[Personne 19]],0)))=TRUE,"Form","")</f>
        <v/>
      </c>
      <c r="BF31" s="132" t="str">
        <f>IF(ISTEXT(INDEX('Abs Formation'!$B$4:$T$369,MATCH(BF$9*1,Tableau6[Date],0),MATCH(Tableau3[[#This Row],[Nom Prénom]],Tableau6[[#Headers],[Infirmière]:[Personne 19]],0)))=TRUE,"Form","")</f>
        <v/>
      </c>
      <c r="BG31" s="132" t="str">
        <f>IF(ISTEXT(INDEX('Abs Formation'!$B$4:$T$369,MATCH(BG$9*1,Tableau6[Date],0),MATCH(Tableau3[[#This Row],[Nom Prénom]],Tableau6[[#Headers],[Infirmière]:[Personne 19]],0)))=TRUE,"Form","")</f>
        <v/>
      </c>
      <c r="BH31" s="132" t="str">
        <f>IF(ISTEXT(INDEX('Abs Formation'!$B$4:$T$369,MATCH(BH$9*1,Tableau6[Date],0),MATCH(Tableau3[[#This Row],[Nom Prénom]],Tableau6[[#Headers],[Infirmière]:[Personne 19]],0)))=TRUE,"Form","")</f>
        <v/>
      </c>
      <c r="BI31" s="132" t="str">
        <f>IF(ISTEXT(INDEX('Abs Formation'!$B$4:$T$369,MATCH(BI$9*1,Tableau6[Date],0),MATCH(Tableau3[[#This Row],[Nom Prénom]],Tableau6[[#Headers],[Infirmière]:[Personne 19]],0)))=TRUE,"Form","")</f>
        <v/>
      </c>
      <c r="BJ31" s="132" t="str">
        <f>IF(ISTEXT(INDEX('Abs Formation'!$B$4:$T$369,MATCH(BJ$9*1,Tableau6[Date],0),MATCH(Tableau3[[#This Row],[Nom Prénom]],Tableau6[[#Headers],[Infirmière]:[Personne 19]],0)))=TRUE,"Form","")</f>
        <v/>
      </c>
      <c r="BK31" s="132" t="str">
        <f>IF(ISTEXT(INDEX('Abs Formation'!$B$4:$T$369,MATCH(BK$9*1,Tableau6[Date],0),MATCH(Tableau3[[#This Row],[Nom Prénom]],Tableau6[[#Headers],[Infirmière]:[Personne 19]],0)))=TRUE,"Form","")</f>
        <v/>
      </c>
      <c r="BL31" s="132" t="str">
        <f>IF(ISTEXT(INDEX('Abs Formation'!$B$4:$T$369,MATCH(BL$9*1,Tableau6[Date],0),MATCH(Tableau3[[#This Row],[Nom Prénom]],Tableau6[[#Headers],[Infirmière]:[Personne 19]],0)))=TRUE,"Form","")</f>
        <v/>
      </c>
      <c r="BM31" s="132" t="str">
        <f>IF(ISTEXT(INDEX('Abs Formation'!$B$4:$T$369,MATCH(BM$9*1,Tableau6[Date],0),MATCH(Tableau3[[#This Row],[Nom Prénom]],Tableau6[[#Headers],[Infirmière]:[Personne 19]],0)))=TRUE,"Form","")</f>
        <v/>
      </c>
      <c r="BN31" s="132" t="str">
        <f>IF(ISTEXT(INDEX('Abs Formation'!$B$4:$T$369,MATCH(BN$9*1,Tableau6[Date],0),MATCH(Tableau3[[#This Row],[Nom Prénom]],Tableau6[[#Headers],[Infirmière]:[Personne 19]],0)))=TRUE,"Form","")</f>
        <v/>
      </c>
      <c r="BO31" s="132" t="str">
        <f>IF(ISTEXT(INDEX('Abs Formation'!$B$4:$T$369,MATCH(BO$9*1,Tableau6[Date],0),MATCH(Tableau3[[#This Row],[Nom Prénom]],Tableau6[[#Headers],[Infirmière]:[Personne 19]],0)))=TRUE,"Form","")</f>
        <v/>
      </c>
      <c r="BP31" s="132" t="str">
        <f>IF(ISTEXT(INDEX('Abs Formation'!$B$4:$T$369,MATCH(BP$9*1,Tableau6[Date],0),MATCH(Tableau3[[#This Row],[Nom Prénom]],Tableau6[[#Headers],[Infirmière]:[Personne 19]],0)))=TRUE,"Form","")</f>
        <v/>
      </c>
      <c r="BQ31" s="132" t="str">
        <f>IF(ISTEXT(INDEX('Abs Formation'!$B$4:$T$369,MATCH(BQ$9*1,Tableau6[Date],0),MATCH(Tableau3[[#This Row],[Nom Prénom]],Tableau6[[#Headers],[Infirmière]:[Personne 19]],0)))=TRUE,"Form","")</f>
        <v/>
      </c>
      <c r="BR31" s="132" t="str">
        <f>IF(ISTEXT(INDEX('Abs Formation'!$B$4:$T$369,MATCH(BR$9*1,Tableau6[Date],0),MATCH(Tableau3[[#This Row],[Nom Prénom]],Tableau6[[#Headers],[Infirmière]:[Personne 19]],0)))=TRUE,"Form","")</f>
        <v/>
      </c>
      <c r="BS31" s="132" t="str">
        <f>IF(ISTEXT(INDEX('Abs Formation'!$B$4:$T$369,MATCH(BS$9*1,Tableau6[Date],0),MATCH(Tableau3[[#This Row],[Nom Prénom]],Tableau6[[#Headers],[Infirmière]:[Personne 19]],0)))=TRUE,"Form","")</f>
        <v/>
      </c>
      <c r="BT31" s="132" t="str">
        <f>IF(ISTEXT(INDEX('Abs Formation'!$B$4:$T$369,MATCH(BT$9*1,Tableau6[Date],0),MATCH(Tableau3[[#This Row],[Nom Prénom]],Tableau6[[#Headers],[Infirmière]:[Personne 19]],0)))=TRUE,"Form","")</f>
        <v/>
      </c>
      <c r="BU31" s="132" t="str">
        <f>IF(ISTEXT(INDEX('Abs Formation'!$B$4:$T$369,MATCH(BU$9*1,Tableau6[Date],0),MATCH(Tableau3[[#This Row],[Nom Prénom]],Tableau6[[#Headers],[Infirmière]:[Personne 19]],0)))=TRUE,"Form","")</f>
        <v/>
      </c>
      <c r="BV31" s="132" t="str">
        <f>IF(ISTEXT(INDEX('Abs Formation'!$B$4:$T$369,MATCH(BV$9*1,Tableau6[Date],0),MATCH(Tableau3[[#This Row],[Nom Prénom]],Tableau6[[#Headers],[Infirmière]:[Personne 19]],0)))=TRUE,"Form","")</f>
        <v/>
      </c>
      <c r="BW31" s="133" t="str">
        <f>IF(ISTEXT(INDEX('Abs Formation'!$B$4:$T$369,MATCH(BW$9*1,Tableau6[Date],0),MATCH(Tableau3[[#This Row],[Nom Prénom]],Tableau6[[#Headers],[Infirmière]:[Personne 19]],0)))=TRUE,"Form","")</f>
        <v/>
      </c>
      <c r="BX31" s="133" t="str">
        <f>IF(ISTEXT(INDEX('Abs Formation'!$B$4:$T$369,MATCH(BX$9*1,Tableau6[Date],0),MATCH(Tableau3[[#This Row],[Nom Prénom]],Tableau6[[#Headers],[Infirmière]:[Personne 19]],0)))=TRUE,"Form","")</f>
        <v/>
      </c>
      <c r="BY31" s="133" t="str">
        <f>IF(ISTEXT(INDEX('Abs Formation'!$B$4:$T$369,MATCH(BY$9*1,Tableau6[Date],0),MATCH(Tableau3[[#This Row],[Nom Prénom]],Tableau6[[#Headers],[Infirmière]:[Personne 19]],0)))=TRUE,"Form","")</f>
        <v/>
      </c>
      <c r="BZ31" s="133" t="str">
        <f>IF(ISTEXT(INDEX('Abs Formation'!$B$4:$T$369,MATCH(BZ$9*1,Tableau6[Date],0),MATCH(Tableau3[[#This Row],[Nom Prénom]],Tableau6[[#Headers],[Infirmière]:[Personne 19]],0)))=TRUE,"Form","")</f>
        <v/>
      </c>
      <c r="CA31" s="133" t="str">
        <f>IF(ISTEXT(INDEX('Abs Formation'!$B$4:$T$369,MATCH(CA$9*1,Tableau6[Date],0),MATCH(Tableau3[[#This Row],[Nom Prénom]],Tableau6[[#Headers],[Infirmière]:[Personne 19]],0)))=TRUE,"Form","")</f>
        <v/>
      </c>
      <c r="CB31" s="133" t="str">
        <f>IF(ISTEXT(INDEX('Abs Formation'!$B$4:$T$369,MATCH(CB$9*1,Tableau6[Date],0),MATCH(Tableau3[[#This Row],[Nom Prénom]],Tableau6[[#Headers],[Infirmière]:[Personne 19]],0)))=TRUE,"Form","")</f>
        <v/>
      </c>
      <c r="CC31" s="133" t="str">
        <f>IF(ISTEXT(INDEX('Abs Formation'!$B$4:$T$369,MATCH(CC$9*1,Tableau6[Date],0),MATCH(Tableau3[[#This Row],[Nom Prénom]],Tableau6[[#Headers],[Infirmière]:[Personne 19]],0)))=TRUE,"Form","")</f>
        <v/>
      </c>
      <c r="CD31" s="133" t="str">
        <f>IF(ISTEXT(INDEX('Abs Formation'!$B$4:$T$369,MATCH(CD$9*1,Tableau6[Date],0),MATCH(Tableau3[[#This Row],[Nom Prénom]],Tableau6[[#Headers],[Infirmière]:[Personne 19]],0)))=TRUE,"Form","")</f>
        <v/>
      </c>
      <c r="CE31" s="133" t="str">
        <f>IF(ISTEXT(INDEX('Abs Formation'!$B$4:$T$369,MATCH(CE$9*1,Tableau6[Date],0),MATCH(Tableau3[[#This Row],[Nom Prénom]],Tableau6[[#Headers],[Infirmière]:[Personne 19]],0)))=TRUE,"Form","")</f>
        <v/>
      </c>
      <c r="CF31" s="133" t="str">
        <f>IF(ISTEXT(INDEX('Abs Formation'!$B$4:$T$369,MATCH(CF$9*1,Tableau6[Date],0),MATCH(Tableau3[[#This Row],[Nom Prénom]],Tableau6[[#Headers],[Infirmière]:[Personne 19]],0)))=TRUE,"Form","")</f>
        <v/>
      </c>
      <c r="CG31" s="133" t="str">
        <f>IF(ISTEXT(INDEX('Abs Formation'!$B$4:$T$369,MATCH(CG$9*1,Tableau6[Date],0),MATCH(Tableau3[[#This Row],[Nom Prénom]],Tableau6[[#Headers],[Infirmière]:[Personne 19]],0)))=TRUE,"Form","")</f>
        <v/>
      </c>
      <c r="CH31" s="133" t="str">
        <f>IF(ISTEXT(INDEX('Abs Formation'!$B$4:$T$369,MATCH(CH$9*1,Tableau6[Date],0),MATCH(Tableau3[[#This Row],[Nom Prénom]],Tableau6[[#Headers],[Infirmière]:[Personne 19]],0)))=TRUE,"Form","")</f>
        <v/>
      </c>
      <c r="CI31" s="133" t="str">
        <f>IF(ISTEXT(INDEX('Abs Formation'!$B$4:$T$369,MATCH(CI$9*1,Tableau6[Date],0),MATCH(Tableau3[[#This Row],[Nom Prénom]],Tableau6[[#Headers],[Infirmière]:[Personne 19]],0)))=TRUE,"Form","")</f>
        <v/>
      </c>
      <c r="CJ31" s="133" t="str">
        <f>IF(ISTEXT(INDEX('Abs Formation'!$B$4:$T$369,MATCH(CJ$9*1,Tableau6[Date],0),MATCH(Tableau3[[#This Row],[Nom Prénom]],Tableau6[[#Headers],[Infirmière]:[Personne 19]],0)))=TRUE,"Form","")</f>
        <v/>
      </c>
      <c r="CK31" s="133" t="str">
        <f>IF(ISTEXT(INDEX('Abs Formation'!$B$4:$T$369,MATCH(CK$9*1,Tableau6[Date],0),MATCH(Tableau3[[#This Row],[Nom Prénom]],Tableau6[[#Headers],[Infirmière]:[Personne 19]],0)))=TRUE,"Form","")</f>
        <v/>
      </c>
      <c r="CL31" s="133" t="str">
        <f>IF(ISTEXT(INDEX('Abs Formation'!$B$4:$T$369,MATCH(CL$9*1,Tableau6[Date],0),MATCH(Tableau3[[#This Row],[Nom Prénom]],Tableau6[[#Headers],[Infirmière]:[Personne 19]],0)))=TRUE,"Form","")</f>
        <v/>
      </c>
      <c r="CM31" s="133" t="str">
        <f>IF(ISTEXT(INDEX('Abs Formation'!$B$4:$T$369,MATCH(CM$9*1,Tableau6[Date],0),MATCH(Tableau3[[#This Row],[Nom Prénom]],Tableau6[[#Headers],[Infirmière]:[Personne 19]],0)))=TRUE,"Form","")</f>
        <v/>
      </c>
      <c r="CN31" s="133" t="str">
        <f>IF(ISTEXT(INDEX('Abs Formation'!$B$4:$T$369,MATCH(CN$9*1,Tableau6[Date],0),MATCH(Tableau3[[#This Row],[Nom Prénom]],Tableau6[[#Headers],[Infirmière]:[Personne 19]],0)))=TRUE,"Form","")</f>
        <v/>
      </c>
      <c r="CO31" s="133" t="str">
        <f>IF(ISTEXT(INDEX('Abs Formation'!$B$4:$T$369,MATCH(CO$9*1,Tableau6[Date],0),MATCH(Tableau3[[#This Row],[Nom Prénom]],Tableau6[[#Headers],[Infirmière]:[Personne 19]],0)))=TRUE,"Form","")</f>
        <v/>
      </c>
      <c r="CP31" s="133" t="str">
        <f>IF(ISTEXT(INDEX('Abs Formation'!$B$4:$T$369,MATCH(CP$9*1,Tableau6[Date],0),MATCH(Tableau3[[#This Row],[Nom Prénom]],Tableau6[[#Headers],[Infirmière]:[Personne 19]],0)))=TRUE,"Form","")</f>
        <v/>
      </c>
      <c r="CQ31" s="133" t="str">
        <f>IF(ISTEXT(INDEX('Abs Formation'!$B$4:$T$369,MATCH(CQ$9*1,Tableau6[Date],0),MATCH(Tableau3[[#This Row],[Nom Prénom]],Tableau6[[#Headers],[Infirmière]:[Personne 19]],0)))=TRUE,"Form","")</f>
        <v/>
      </c>
      <c r="CR31" s="133" t="str">
        <f>IF(ISTEXT(INDEX('Abs Formation'!$B$4:$T$369,MATCH(CR$9*1,Tableau6[Date],0),MATCH(Tableau3[[#This Row],[Nom Prénom]],Tableau6[[#Headers],[Infirmière]:[Personne 19]],0)))=TRUE,"Form","")</f>
        <v/>
      </c>
      <c r="CS31" s="133" t="str">
        <f>IF(ISTEXT(INDEX('Abs Formation'!$B$4:$T$369,MATCH(CS$9*1,Tableau6[Date],0),MATCH(Tableau3[[#This Row],[Nom Prénom]],Tableau6[[#Headers],[Infirmière]:[Personne 19]],0)))=TRUE,"Form","")</f>
        <v/>
      </c>
      <c r="CT31" s="133" t="str">
        <f>IF(ISTEXT(INDEX('Abs Formation'!$B$4:$T$369,MATCH(CT$9*1,Tableau6[Date],0),MATCH(Tableau3[[#This Row],[Nom Prénom]],Tableau6[[#Headers],[Infirmière]:[Personne 19]],0)))=TRUE,"Form","")</f>
        <v/>
      </c>
      <c r="CU31" s="133" t="str">
        <f>IF(ISTEXT(INDEX('Abs Formation'!$B$4:$T$369,MATCH(CU$9*1,Tableau6[Date],0),MATCH(Tableau3[[#This Row],[Nom Prénom]],Tableau6[[#Headers],[Infirmière]:[Personne 19]],0)))=TRUE,"Form","")</f>
        <v/>
      </c>
      <c r="CV31" s="133" t="str">
        <f>IF(ISTEXT(INDEX('Abs Formation'!$B$4:$T$369,MATCH(CV$9*1,Tableau6[Date],0),MATCH(Tableau3[[#This Row],[Nom Prénom]],Tableau6[[#Headers],[Infirmière]:[Personne 19]],0)))=TRUE,"Form","")</f>
        <v/>
      </c>
      <c r="CW31" s="133" t="str">
        <f>IF(ISTEXT(INDEX('Abs Formation'!$B$4:$T$369,MATCH(CW$9*1,Tableau6[Date],0),MATCH(Tableau3[[#This Row],[Nom Prénom]],Tableau6[[#Headers],[Infirmière]:[Personne 19]],0)))=TRUE,"Form","")</f>
        <v/>
      </c>
      <c r="CX31" s="133" t="str">
        <f>IF(ISTEXT(INDEX('Abs Formation'!$B$4:$T$369,MATCH(CX$9*1,Tableau6[Date],0),MATCH(Tableau3[[#This Row],[Nom Prénom]],Tableau6[[#Headers],[Infirmière]:[Personne 19]],0)))=TRUE,"Form","")</f>
        <v/>
      </c>
      <c r="CY31" s="133" t="str">
        <f>IF(ISTEXT(INDEX('Abs Formation'!$B$4:$T$369,MATCH(CY$9*1,Tableau6[Date],0),MATCH(Tableau3[[#This Row],[Nom Prénom]],Tableau6[[#Headers],[Infirmière]:[Personne 19]],0)))=TRUE,"Form","")</f>
        <v/>
      </c>
      <c r="CZ31" s="133" t="str">
        <f>IF(ISTEXT(INDEX('Abs Formation'!$B$4:$T$369,MATCH(CZ$9*1,Tableau6[Date],0),MATCH(Tableau3[[#This Row],[Nom Prénom]],Tableau6[[#Headers],[Infirmière]:[Personne 19]],0)))=TRUE,"Form","")</f>
        <v/>
      </c>
      <c r="DA31" s="133" t="str">
        <f>IF(ISTEXT(INDEX('Abs Formation'!$B$4:$T$369,MATCH(DA$9*1,Tableau6[Date],0),MATCH(Tableau3[[#This Row],[Nom Prénom]],Tableau6[[#Headers],[Infirmière]:[Personne 19]],0)))=TRUE,"Form","")</f>
        <v/>
      </c>
      <c r="DB31" s="134" t="str">
        <f>IF(ISTEXT(INDEX('Abs Formation'!$B$4:$T$369,MATCH(DB$9*1,Tableau6[Date],0),MATCH(Tableau3[[#This Row],[Nom Prénom]],Tableau6[[#Headers],[Infirmière]:[Personne 19]],0)))=TRUE,"Form","")</f>
        <v/>
      </c>
      <c r="DC31" s="134" t="str">
        <f>IF(ISTEXT(INDEX('Abs Formation'!$B$4:$T$369,MATCH(DC$9*1,Tableau6[Date],0),MATCH(Tableau3[[#This Row],[Nom Prénom]],Tableau6[[#Headers],[Infirmière]:[Personne 19]],0)))=TRUE,"Form","")</f>
        <v/>
      </c>
      <c r="DD31" s="134" t="str">
        <f>IF(ISTEXT(INDEX('Abs Formation'!$B$4:$T$369,MATCH(DD$9*1,Tableau6[Date],0),MATCH(Tableau3[[#This Row],[Nom Prénom]],Tableau6[[#Headers],[Infirmière]:[Personne 19]],0)))=TRUE,"Form","")</f>
        <v/>
      </c>
      <c r="DE31" s="134" t="str">
        <f>IF(ISTEXT(INDEX('Abs Formation'!$B$4:$T$369,MATCH(DE$9*1,Tableau6[Date],0),MATCH(Tableau3[[#This Row],[Nom Prénom]],Tableau6[[#Headers],[Infirmière]:[Personne 19]],0)))=TRUE,"Form","")</f>
        <v/>
      </c>
      <c r="DF31" s="134" t="str">
        <f>IF(ISTEXT(INDEX('Abs Formation'!$B$4:$T$369,MATCH(DF$9*1,Tableau6[Date],0),MATCH(Tableau3[[#This Row],[Nom Prénom]],Tableau6[[#Headers],[Infirmière]:[Personne 19]],0)))=TRUE,"Form","")</f>
        <v/>
      </c>
      <c r="DG31" s="134" t="str">
        <f>IF(ISTEXT(INDEX('Abs Formation'!$B$4:$T$369,MATCH(DG$9*1,Tableau6[Date],0),MATCH(Tableau3[[#This Row],[Nom Prénom]],Tableau6[[#Headers],[Infirmière]:[Personne 19]],0)))=TRUE,"Form","")</f>
        <v/>
      </c>
      <c r="DH31" s="134" t="str">
        <f>IF(ISTEXT(INDEX('Abs Formation'!$B$4:$T$369,MATCH(DH$9*1,Tableau6[Date],0),MATCH(Tableau3[[#This Row],[Nom Prénom]],Tableau6[[#Headers],[Infirmière]:[Personne 19]],0)))=TRUE,"Form","")</f>
        <v/>
      </c>
      <c r="DI31" s="134" t="str">
        <f>IF(ISTEXT(INDEX('Abs Formation'!$B$4:$T$369,MATCH(DI$9*1,Tableau6[Date],0),MATCH(Tableau3[[#This Row],[Nom Prénom]],Tableau6[[#Headers],[Infirmière]:[Personne 19]],0)))=TRUE,"Form","")</f>
        <v/>
      </c>
      <c r="DJ31" s="134" t="str">
        <f>IF(ISTEXT(INDEX('Abs Formation'!$B$4:$T$369,MATCH(DJ$9*1,Tableau6[Date],0),MATCH(Tableau3[[#This Row],[Nom Prénom]],Tableau6[[#Headers],[Infirmière]:[Personne 19]],0)))=TRUE,"Form","")</f>
        <v/>
      </c>
      <c r="DK31" s="134" t="str">
        <f>IF(ISTEXT(INDEX('Abs Formation'!$B$4:$T$369,MATCH(DK$9*1,Tableau6[Date],0),MATCH(Tableau3[[#This Row],[Nom Prénom]],Tableau6[[#Headers],[Infirmière]:[Personne 19]],0)))=TRUE,"Form","")</f>
        <v/>
      </c>
      <c r="DL31" s="134" t="str">
        <f>IF(ISTEXT(INDEX('Abs Formation'!$B$4:$T$369,MATCH(DL$9*1,Tableau6[Date],0),MATCH(Tableau3[[#This Row],[Nom Prénom]],Tableau6[[#Headers],[Infirmière]:[Personne 19]],0)))=TRUE,"Form","")</f>
        <v/>
      </c>
      <c r="DM31" s="134" t="str">
        <f>IF(ISTEXT(INDEX('Abs Formation'!$B$4:$T$369,MATCH(DM$9*1,Tableau6[Date],0),MATCH(Tableau3[[#This Row],[Nom Prénom]],Tableau6[[#Headers],[Infirmière]:[Personne 19]],0)))=TRUE,"Form","")</f>
        <v/>
      </c>
      <c r="DN31" s="134" t="str">
        <f>IF(ISTEXT(INDEX('Abs Formation'!$B$4:$T$369,MATCH(DN$9*1,Tableau6[Date],0),MATCH(Tableau3[[#This Row],[Nom Prénom]],Tableau6[[#Headers],[Infirmière]:[Personne 19]],0)))=TRUE,"Form","")</f>
        <v/>
      </c>
      <c r="DO31" s="134" t="str">
        <f>IF(ISTEXT(INDEX('Abs Formation'!$B$4:$T$369,MATCH(DO$9*1,Tableau6[Date],0),MATCH(Tableau3[[#This Row],[Nom Prénom]],Tableau6[[#Headers],[Infirmière]:[Personne 19]],0)))=TRUE,"Form","")</f>
        <v/>
      </c>
      <c r="DP31" s="134" t="str">
        <f>IF(ISTEXT(INDEX('Abs Formation'!$B$4:$T$369,MATCH(DP$9*1,Tableau6[Date],0),MATCH(Tableau3[[#This Row],[Nom Prénom]],Tableau6[[#Headers],[Infirmière]:[Personne 19]],0)))=TRUE,"Form","")</f>
        <v/>
      </c>
      <c r="DQ31" s="134" t="str">
        <f>IF(ISTEXT(INDEX('Abs Formation'!$B$4:$T$369,MATCH(DQ$9*1,Tableau6[Date],0),MATCH(Tableau3[[#This Row],[Nom Prénom]],Tableau6[[#Headers],[Infirmière]:[Personne 19]],0)))=TRUE,"Form","")</f>
        <v/>
      </c>
      <c r="DR31" s="134" t="str">
        <f>IF(ISTEXT(INDEX('Abs Formation'!$B$4:$T$369,MATCH(DR$9*1,Tableau6[Date],0),MATCH(Tableau3[[#This Row],[Nom Prénom]],Tableau6[[#Headers],[Infirmière]:[Personne 19]],0)))=TRUE,"Form","")</f>
        <v/>
      </c>
      <c r="DS31" s="134" t="str">
        <f>IF(ISTEXT(INDEX('Abs Formation'!$B$4:$T$369,MATCH(DS$9*1,Tableau6[Date],0),MATCH(Tableau3[[#This Row],[Nom Prénom]],Tableau6[[#Headers],[Infirmière]:[Personne 19]],0)))=TRUE,"Form","")</f>
        <v/>
      </c>
      <c r="DT31" s="134" t="str">
        <f>IF(ISTEXT(INDEX('Abs Formation'!$B$4:$T$369,MATCH(DT$9*1,Tableau6[Date],0),MATCH(Tableau3[[#This Row],[Nom Prénom]],Tableau6[[#Headers],[Infirmière]:[Personne 19]],0)))=TRUE,"Form","")</f>
        <v/>
      </c>
      <c r="DU31" s="134" t="str">
        <f>IF(ISTEXT(INDEX('Abs Formation'!$B$4:$T$369,MATCH(DU$9*1,Tableau6[Date],0),MATCH(Tableau3[[#This Row],[Nom Prénom]],Tableau6[[#Headers],[Infirmière]:[Personne 19]],0)))=TRUE,"Form","")</f>
        <v/>
      </c>
      <c r="DV31" s="134" t="str">
        <f>IF(ISTEXT(INDEX('Abs Formation'!$B$4:$T$369,MATCH(DV$9*1,Tableau6[Date],0),MATCH(Tableau3[[#This Row],[Nom Prénom]],Tableau6[[#Headers],[Infirmière]:[Personne 19]],0)))=TRUE,"Form","")</f>
        <v/>
      </c>
      <c r="DW31" s="134" t="str">
        <f>IF(ISTEXT(INDEX('Abs Formation'!$B$4:$T$369,MATCH(DW$9*1,Tableau6[Date],0),MATCH(Tableau3[[#This Row],[Nom Prénom]],Tableau6[[#Headers],[Infirmière]:[Personne 19]],0)))=TRUE,"Form","")</f>
        <v/>
      </c>
      <c r="DX31" s="134" t="str">
        <f>IF(ISTEXT(INDEX('Abs Formation'!$B$4:$T$369,MATCH(DX$9*1,Tableau6[Date],0),MATCH(Tableau3[[#This Row],[Nom Prénom]],Tableau6[[#Headers],[Infirmière]:[Personne 19]],0)))=TRUE,"Form","")</f>
        <v/>
      </c>
      <c r="DY31" s="134" t="str">
        <f>IF(ISTEXT(INDEX('Abs Formation'!$B$4:$T$369,MATCH(DY$9*1,Tableau6[Date],0),MATCH(Tableau3[[#This Row],[Nom Prénom]],Tableau6[[#Headers],[Infirmière]:[Personne 19]],0)))=TRUE,"Form","")</f>
        <v/>
      </c>
      <c r="DZ31" s="134" t="str">
        <f>IF(ISTEXT(INDEX('Abs Formation'!$B$4:$T$369,MATCH(DZ$9*1,Tableau6[Date],0),MATCH(Tableau3[[#This Row],[Nom Prénom]],Tableau6[[#Headers],[Infirmière]:[Personne 19]],0)))=TRUE,"Form","")</f>
        <v/>
      </c>
      <c r="EA31" s="134" t="str">
        <f>IF(ISTEXT(INDEX('Abs Formation'!$B$4:$T$369,MATCH(EA$9*1,Tableau6[Date],0),MATCH(Tableau3[[#This Row],[Nom Prénom]],Tableau6[[#Headers],[Infirmière]:[Personne 19]],0)))=TRUE,"Form","")</f>
        <v/>
      </c>
      <c r="EB31" s="134" t="str">
        <f>IF(ISTEXT(INDEX('Abs Formation'!$B$4:$T$369,MATCH(EB$9*1,Tableau6[Date],0),MATCH(Tableau3[[#This Row],[Nom Prénom]],Tableau6[[#Headers],[Infirmière]:[Personne 19]],0)))=TRUE,"Form","")</f>
        <v/>
      </c>
      <c r="EC31" s="134" t="str">
        <f>IF(ISTEXT(INDEX('Abs Formation'!$B$4:$T$369,MATCH(EC$9*1,Tableau6[Date],0),MATCH(Tableau3[[#This Row],[Nom Prénom]],Tableau6[[#Headers],[Infirmière]:[Personne 19]],0)))=TRUE,"Form","")</f>
        <v/>
      </c>
      <c r="ED31" s="134" t="str">
        <f>IF(ISTEXT(INDEX('Abs Formation'!$B$4:$T$369,MATCH(ED$9*1,Tableau6[Date],0),MATCH(Tableau3[[#This Row],[Nom Prénom]],Tableau6[[#Headers],[Infirmière]:[Personne 19]],0)))=TRUE,"Form","")</f>
        <v/>
      </c>
      <c r="EE31" s="134" t="str">
        <f>IF(ISTEXT(INDEX('Abs Formation'!$B$4:$T$369,MATCH(EE$9*1,Tableau6[Date],0),MATCH(Tableau3[[#This Row],[Nom Prénom]],Tableau6[[#Headers],[Infirmière]:[Personne 19]],0)))=TRUE,"Form","")</f>
        <v/>
      </c>
      <c r="EF31" s="135" t="str">
        <f>IF(ISTEXT(INDEX('Abs Formation'!$B$4:$T$369,MATCH(EF$9*1,Tableau6[Date],0),MATCH(Tableau3[[#This Row],[Nom Prénom]],Tableau6[[#Headers],[Infirmière]:[Personne 19]],0)))=TRUE,"Form","")</f>
        <v/>
      </c>
      <c r="EG31" s="135" t="str">
        <f>IF(ISTEXT(INDEX('Abs Formation'!$B$4:$T$369,MATCH(EG$9*1,Tableau6[Date],0),MATCH(Tableau3[[#This Row],[Nom Prénom]],Tableau6[[#Headers],[Infirmière]:[Personne 19]],0)))=TRUE,"Form","")</f>
        <v/>
      </c>
      <c r="EH31" s="135" t="str">
        <f>IF(ISTEXT(INDEX('Abs Formation'!$B$4:$T$369,MATCH(EH$9*1,Tableau6[Date],0),MATCH(Tableau3[[#This Row],[Nom Prénom]],Tableau6[[#Headers],[Infirmière]:[Personne 19]],0)))=TRUE,"Form","")</f>
        <v/>
      </c>
      <c r="EI31" s="135" t="str">
        <f>IF(ISTEXT(INDEX('Abs Formation'!$B$4:$T$369,MATCH(EI$9*1,Tableau6[Date],0),MATCH(Tableau3[[#This Row],[Nom Prénom]],Tableau6[[#Headers],[Infirmière]:[Personne 19]],0)))=TRUE,"Form","")</f>
        <v/>
      </c>
      <c r="EJ31" s="135" t="str">
        <f>IF(ISTEXT(INDEX('Abs Formation'!$B$4:$T$369,MATCH(EJ$9*1,Tableau6[Date],0),MATCH(Tableau3[[#This Row],[Nom Prénom]],Tableau6[[#Headers],[Infirmière]:[Personne 19]],0)))=TRUE,"Form","")</f>
        <v/>
      </c>
      <c r="EK31" s="135" t="str">
        <f>IF(ISTEXT(INDEX('Abs Formation'!$B$4:$T$369,MATCH(EK$9*1,Tableau6[Date],0),MATCH(Tableau3[[#This Row],[Nom Prénom]],Tableau6[[#Headers],[Infirmière]:[Personne 19]],0)))=TRUE,"Form","")</f>
        <v/>
      </c>
      <c r="EL31" s="135" t="str">
        <f>IF(ISTEXT(INDEX('Abs Formation'!$B$4:$T$369,MATCH(EL$9*1,Tableau6[Date],0),MATCH(Tableau3[[#This Row],[Nom Prénom]],Tableau6[[#Headers],[Infirmière]:[Personne 19]],0)))=TRUE,"Form","")</f>
        <v/>
      </c>
      <c r="EM31" s="135" t="str">
        <f>IF(ISTEXT(INDEX('Abs Formation'!$B$4:$T$369,MATCH(EM$9*1,Tableau6[Date],0),MATCH(Tableau3[[#This Row],[Nom Prénom]],Tableau6[[#Headers],[Infirmière]:[Personne 19]],0)))=TRUE,"Form","")</f>
        <v/>
      </c>
      <c r="EN31" s="135" t="str">
        <f>IF(ISTEXT(INDEX('Abs Formation'!$B$4:$T$369,MATCH(EN$9*1,Tableau6[Date],0),MATCH(Tableau3[[#This Row],[Nom Prénom]],Tableau6[[#Headers],[Infirmière]:[Personne 19]],0)))=TRUE,"Form","")</f>
        <v/>
      </c>
      <c r="EO31" s="135" t="str">
        <f>IF(ISTEXT(INDEX('Abs Formation'!$B$4:$T$369,MATCH(EO$9*1,Tableau6[Date],0),MATCH(Tableau3[[#This Row],[Nom Prénom]],Tableau6[[#Headers],[Infirmière]:[Personne 19]],0)))=TRUE,"Form","")</f>
        <v/>
      </c>
      <c r="EP31" s="135" t="str">
        <f>IF(ISTEXT(INDEX('Abs Formation'!$B$4:$T$369,MATCH(EP$9*1,Tableau6[Date],0),MATCH(Tableau3[[#This Row],[Nom Prénom]],Tableau6[[#Headers],[Infirmière]:[Personne 19]],0)))=TRUE,"Form","")</f>
        <v/>
      </c>
      <c r="EQ31" s="135" t="str">
        <f>IF(ISTEXT(INDEX('Abs Formation'!$B$4:$T$369,MATCH(EQ$9*1,Tableau6[Date],0),MATCH(Tableau3[[#This Row],[Nom Prénom]],Tableau6[[#Headers],[Infirmière]:[Personne 19]],0)))=TRUE,"Form","")</f>
        <v/>
      </c>
      <c r="ER31" s="135" t="str">
        <f>IF(ISTEXT(INDEX('Abs Formation'!$B$4:$T$369,MATCH(ER$9*1,Tableau6[Date],0),MATCH(Tableau3[[#This Row],[Nom Prénom]],Tableau6[[#Headers],[Infirmière]:[Personne 19]],0)))=TRUE,"Form","")</f>
        <v/>
      </c>
      <c r="ES31" s="135" t="str">
        <f>IF(ISTEXT(INDEX('Abs Formation'!$B$4:$T$369,MATCH(ES$9*1,Tableau6[Date],0),MATCH(Tableau3[[#This Row],[Nom Prénom]],Tableau6[[#Headers],[Infirmière]:[Personne 19]],0)))=TRUE,"Form","")</f>
        <v/>
      </c>
      <c r="ET31" s="135" t="str">
        <f>IF(ISTEXT(INDEX('Abs Formation'!$B$4:$T$369,MATCH(ET$9*1,Tableau6[Date],0),MATCH(Tableau3[[#This Row],[Nom Prénom]],Tableau6[[#Headers],[Infirmière]:[Personne 19]],0)))=TRUE,"Form","")</f>
        <v/>
      </c>
      <c r="EU31" s="135" t="str">
        <f>IF(ISTEXT(INDEX('Abs Formation'!$B$4:$T$369,MATCH(EU$9*1,Tableau6[Date],0),MATCH(Tableau3[[#This Row],[Nom Prénom]],Tableau6[[#Headers],[Infirmière]:[Personne 19]],0)))=TRUE,"Form","")</f>
        <v/>
      </c>
      <c r="EV31" s="135" t="str">
        <f>IF(ISTEXT(INDEX('Abs Formation'!$B$4:$T$369,MATCH(EV$9*1,Tableau6[Date],0),MATCH(Tableau3[[#This Row],[Nom Prénom]],Tableau6[[#Headers],[Infirmière]:[Personne 19]],0)))=TRUE,"Form","")</f>
        <v/>
      </c>
      <c r="EW31" s="135" t="str">
        <f>IF(ISTEXT(INDEX('Abs Formation'!$B$4:$T$369,MATCH(EW$9*1,Tableau6[Date],0),MATCH(Tableau3[[#This Row],[Nom Prénom]],Tableau6[[#Headers],[Infirmière]:[Personne 19]],0)))=TRUE,"Form","")</f>
        <v/>
      </c>
      <c r="EX31" s="135" t="str">
        <f>IF(ISTEXT(INDEX('Abs Formation'!$B$4:$T$369,MATCH(EX$9*1,Tableau6[Date],0),MATCH(Tableau3[[#This Row],[Nom Prénom]],Tableau6[[#Headers],[Infirmière]:[Personne 19]],0)))=TRUE,"Form","")</f>
        <v/>
      </c>
      <c r="EY31" s="135" t="str">
        <f>IF(ISTEXT(INDEX('Abs Formation'!$B$4:$T$369,MATCH(EY$9*1,Tableau6[Date],0),MATCH(Tableau3[[#This Row],[Nom Prénom]],Tableau6[[#Headers],[Infirmière]:[Personne 19]],0)))=TRUE,"Form","")</f>
        <v/>
      </c>
      <c r="EZ31" s="135" t="str">
        <f>IF(ISTEXT(INDEX('Abs Formation'!$B$4:$T$369,MATCH(EZ$9*1,Tableau6[Date],0),MATCH(Tableau3[[#This Row],[Nom Prénom]],Tableau6[[#Headers],[Infirmière]:[Personne 19]],0)))=TRUE,"Form","")</f>
        <v/>
      </c>
      <c r="FA31" s="135" t="str">
        <f>IF(ISTEXT(INDEX('Abs Formation'!$B$4:$T$369,MATCH(FA$9*1,Tableau6[Date],0),MATCH(Tableau3[[#This Row],[Nom Prénom]],Tableau6[[#Headers],[Infirmière]:[Personne 19]],0)))=TRUE,"Form","")</f>
        <v/>
      </c>
      <c r="FB31" s="135" t="str">
        <f>IF(ISTEXT(INDEX('Abs Formation'!$B$4:$T$369,MATCH(FB$9*1,Tableau6[Date],0),MATCH(Tableau3[[#This Row],[Nom Prénom]],Tableau6[[#Headers],[Infirmière]:[Personne 19]],0)))=TRUE,"Form","")</f>
        <v/>
      </c>
      <c r="FC31" s="135" t="str">
        <f>IF(ISTEXT(INDEX('Abs Formation'!$B$4:$T$369,MATCH(FC$9*1,Tableau6[Date],0),MATCH(Tableau3[[#This Row],[Nom Prénom]],Tableau6[[#Headers],[Infirmière]:[Personne 19]],0)))=TRUE,"Form","")</f>
        <v/>
      </c>
      <c r="FD31" s="135" t="str">
        <f>IF(ISTEXT(INDEX('Abs Formation'!$B$4:$T$369,MATCH(FD$9*1,Tableau6[Date],0),MATCH(Tableau3[[#This Row],[Nom Prénom]],Tableau6[[#Headers],[Infirmière]:[Personne 19]],0)))=TRUE,"Form","")</f>
        <v/>
      </c>
      <c r="FE31" s="135" t="str">
        <f>IF(ISTEXT(INDEX('Abs Formation'!$B$4:$T$369,MATCH(FE$9*1,Tableau6[Date],0),MATCH(Tableau3[[#This Row],[Nom Prénom]],Tableau6[[#Headers],[Infirmière]:[Personne 19]],0)))=TRUE,"Form","")</f>
        <v/>
      </c>
      <c r="FF31" s="135" t="str">
        <f>IF(ISTEXT(INDEX('Abs Formation'!$B$4:$T$369,MATCH(FF$9*1,Tableau6[Date],0),MATCH(Tableau3[[#This Row],[Nom Prénom]],Tableau6[[#Headers],[Infirmière]:[Personne 19]],0)))=TRUE,"Form","")</f>
        <v/>
      </c>
      <c r="FG31" s="135" t="str">
        <f>IF(ISTEXT(INDEX('Abs Formation'!$B$4:$T$369,MATCH(FG$9*1,Tableau6[Date],0),MATCH(Tableau3[[#This Row],[Nom Prénom]],Tableau6[[#Headers],[Infirmière]:[Personne 19]],0)))=TRUE,"Form","")</f>
        <v/>
      </c>
      <c r="FH31" s="135" t="str">
        <f>IF(ISTEXT(INDEX('Abs Formation'!$B$4:$T$369,MATCH(FH$9*1,Tableau6[Date],0),MATCH(Tableau3[[#This Row],[Nom Prénom]],Tableau6[[#Headers],[Infirmière]:[Personne 19]],0)))=TRUE,"Form","")</f>
        <v/>
      </c>
      <c r="FI31" s="135" t="str">
        <f>IF(ISTEXT(INDEX('Abs Formation'!$B$4:$T$369,MATCH(FI$9*1,Tableau6[Date],0),MATCH(Tableau3[[#This Row],[Nom Prénom]],Tableau6[[#Headers],[Infirmière]:[Personne 19]],0)))=TRUE,"Form","")</f>
        <v/>
      </c>
      <c r="FJ31" s="135" t="str">
        <f>IF(ISTEXT(INDEX('Abs Formation'!$B$4:$T$369,MATCH(FJ$9*1,Tableau6[Date],0),MATCH(Tableau3[[#This Row],[Nom Prénom]],Tableau6[[#Headers],[Infirmière]:[Personne 19]],0)))=TRUE,"Form","")</f>
        <v/>
      </c>
      <c r="FK31" s="136" t="str">
        <f>IF(ISTEXT(INDEX('Abs Formation'!$B$4:$T$369,MATCH(FK$9*1,Tableau6[Date],0),MATCH(Tableau3[[#This Row],[Nom Prénom]],Tableau6[[#Headers],[Infirmière]:[Personne 19]],0)))=TRUE,"Form","")</f>
        <v/>
      </c>
      <c r="FL31" s="136" t="str">
        <f>IF(ISTEXT(INDEX('Abs Formation'!$B$4:$T$369,MATCH(FL$9*1,Tableau6[Date],0),MATCH(Tableau3[[#This Row],[Nom Prénom]],Tableau6[[#Headers],[Infirmière]:[Personne 19]],0)))=TRUE,"Form","")</f>
        <v/>
      </c>
      <c r="FM31" s="136" t="str">
        <f>IF(ISTEXT(INDEX('Abs Formation'!$B$4:$T$369,MATCH(FM$9*1,Tableau6[Date],0),MATCH(Tableau3[[#This Row],[Nom Prénom]],Tableau6[[#Headers],[Infirmière]:[Personne 19]],0)))=TRUE,"Form","")</f>
        <v/>
      </c>
      <c r="FN31" s="136" t="str">
        <f>IF(ISTEXT(INDEX('Abs Formation'!$B$4:$T$369,MATCH(FN$9*1,Tableau6[Date],0),MATCH(Tableau3[[#This Row],[Nom Prénom]],Tableau6[[#Headers],[Infirmière]:[Personne 19]],0)))=TRUE,"Form","")</f>
        <v/>
      </c>
      <c r="FO31" s="136" t="str">
        <f>IF(ISTEXT(INDEX('Abs Formation'!$B$4:$T$369,MATCH(FO$9*1,Tableau6[Date],0),MATCH(Tableau3[[#This Row],[Nom Prénom]],Tableau6[[#Headers],[Infirmière]:[Personne 19]],0)))=TRUE,"Form","")</f>
        <v/>
      </c>
      <c r="FP31" s="136" t="str">
        <f>IF(ISTEXT(INDEX('Abs Formation'!$B$4:$T$369,MATCH(FP$9*1,Tableau6[Date],0),MATCH(Tableau3[[#This Row],[Nom Prénom]],Tableau6[[#Headers],[Infirmière]:[Personne 19]],0)))=TRUE,"Form","")</f>
        <v/>
      </c>
      <c r="FQ31" s="136" t="str">
        <f>IF(ISTEXT(INDEX('Abs Formation'!$B$4:$T$369,MATCH(FQ$9*1,Tableau6[Date],0),MATCH(Tableau3[[#This Row],[Nom Prénom]],Tableau6[[#Headers],[Infirmière]:[Personne 19]],0)))=TRUE,"Form","")</f>
        <v/>
      </c>
      <c r="FR31" s="136" t="str">
        <f>IF(ISTEXT(INDEX('Abs Formation'!$B$4:$T$369,MATCH(FR$9*1,Tableau6[Date],0),MATCH(Tableau3[[#This Row],[Nom Prénom]],Tableau6[[#Headers],[Infirmière]:[Personne 19]],0)))=TRUE,"Form","")</f>
        <v/>
      </c>
      <c r="FS31" s="136" t="str">
        <f>IF(ISTEXT(INDEX('Abs Formation'!$B$4:$T$369,MATCH(FS$9*1,Tableau6[Date],0),MATCH(Tableau3[[#This Row],[Nom Prénom]],Tableau6[[#Headers],[Infirmière]:[Personne 19]],0)))=TRUE,"Form","")</f>
        <v/>
      </c>
      <c r="FT31" s="136" t="str">
        <f>IF(ISTEXT(INDEX('Abs Formation'!$B$4:$T$369,MATCH(FT$9*1,Tableau6[Date],0),MATCH(Tableau3[[#This Row],[Nom Prénom]],Tableau6[[#Headers],[Infirmière]:[Personne 19]],0)))=TRUE,"Form","")</f>
        <v/>
      </c>
      <c r="FU31" s="136" t="str">
        <f>IF(ISTEXT(INDEX('Abs Formation'!$B$4:$T$369,MATCH(FU$9*1,Tableau6[Date],0),MATCH(Tableau3[[#This Row],[Nom Prénom]],Tableau6[[#Headers],[Infirmière]:[Personne 19]],0)))=TRUE,"Form","")</f>
        <v/>
      </c>
      <c r="FV31" s="136" t="str">
        <f>IF(ISTEXT(INDEX('Abs Formation'!$B$4:$T$369,MATCH(FV$9*1,Tableau6[Date],0),MATCH(Tableau3[[#This Row],[Nom Prénom]],Tableau6[[#Headers],[Infirmière]:[Personne 19]],0)))=TRUE,"Form","")</f>
        <v/>
      </c>
      <c r="FW31" s="136" t="str">
        <f>IF(ISTEXT(INDEX('Abs Formation'!$B$4:$T$369,MATCH(FW$9*1,Tableau6[Date],0),MATCH(Tableau3[[#This Row],[Nom Prénom]],Tableau6[[#Headers],[Infirmière]:[Personne 19]],0)))=TRUE,"Form","")</f>
        <v/>
      </c>
      <c r="FX31" s="136" t="str">
        <f>IF(ISTEXT(INDEX('Abs Formation'!$B$4:$T$369,MATCH(FX$9*1,Tableau6[Date],0),MATCH(Tableau3[[#This Row],[Nom Prénom]],Tableau6[[#Headers],[Infirmière]:[Personne 19]],0)))=TRUE,"Form","")</f>
        <v/>
      </c>
      <c r="FY31" s="136" t="str">
        <f>IF(ISTEXT(INDEX('Abs Formation'!$B$4:$T$369,MATCH(FY$9*1,Tableau6[Date],0),MATCH(Tableau3[[#This Row],[Nom Prénom]],Tableau6[[#Headers],[Infirmière]:[Personne 19]],0)))=TRUE,"Form","")</f>
        <v/>
      </c>
      <c r="FZ31" s="136" t="str">
        <f>IF(ISTEXT(INDEX('Abs Formation'!$B$4:$T$369,MATCH(FZ$9*1,Tableau6[Date],0),MATCH(Tableau3[[#This Row],[Nom Prénom]],Tableau6[[#Headers],[Infirmière]:[Personne 19]],0)))=TRUE,"Form","")</f>
        <v/>
      </c>
      <c r="GA31" s="136" t="str">
        <f>IF(ISTEXT(INDEX('Abs Formation'!$B$4:$T$369,MATCH(GA$9*1,Tableau6[Date],0),MATCH(Tableau3[[#This Row],[Nom Prénom]],Tableau6[[#Headers],[Infirmière]:[Personne 19]],0)))=TRUE,"Form","")</f>
        <v/>
      </c>
      <c r="GB31" s="136" t="str">
        <f>IF(ISTEXT(INDEX('Abs Formation'!$B$4:$T$369,MATCH(GB$9*1,Tableau6[Date],0),MATCH(Tableau3[[#This Row],[Nom Prénom]],Tableau6[[#Headers],[Infirmière]:[Personne 19]],0)))=TRUE,"Form","")</f>
        <v/>
      </c>
      <c r="GC31" s="136" t="str">
        <f>IF(ISTEXT(INDEX('Abs Formation'!$B$4:$T$369,MATCH(GC$9*1,Tableau6[Date],0),MATCH(Tableau3[[#This Row],[Nom Prénom]],Tableau6[[#Headers],[Infirmière]:[Personne 19]],0)))=TRUE,"Form","")</f>
        <v/>
      </c>
      <c r="GD31" s="136" t="str">
        <f>IF(ISTEXT(INDEX('Abs Formation'!$B$4:$T$369,MATCH(GD$9*1,Tableau6[Date],0),MATCH(Tableau3[[#This Row],[Nom Prénom]],Tableau6[[#Headers],[Infirmière]:[Personne 19]],0)))=TRUE,"Form","")</f>
        <v/>
      </c>
      <c r="GE31" s="136" t="str">
        <f>IF(ISTEXT(INDEX('Abs Formation'!$B$4:$T$369,MATCH(GE$9*1,Tableau6[Date],0),MATCH(Tableau3[[#This Row],[Nom Prénom]],Tableau6[[#Headers],[Infirmière]:[Personne 19]],0)))=TRUE,"Form","")</f>
        <v/>
      </c>
      <c r="GF31" s="136" t="str">
        <f>IF(ISTEXT(INDEX('Abs Formation'!$B$4:$T$369,MATCH(GF$9*1,Tableau6[Date],0),MATCH(Tableau3[[#This Row],[Nom Prénom]],Tableau6[[#Headers],[Infirmière]:[Personne 19]],0)))=TRUE,"Form","")</f>
        <v/>
      </c>
      <c r="GG31" s="136" t="str">
        <f>IF(ISTEXT(INDEX('Abs Formation'!$B$4:$T$369,MATCH(GG$9*1,Tableau6[Date],0),MATCH(Tableau3[[#This Row],[Nom Prénom]],Tableau6[[#Headers],[Infirmière]:[Personne 19]],0)))=TRUE,"Form","")</f>
        <v/>
      </c>
      <c r="GH31" s="136" t="str">
        <f>IF(ISTEXT(INDEX('Abs Formation'!$B$4:$T$369,MATCH(GH$9*1,Tableau6[Date],0),MATCH(Tableau3[[#This Row],[Nom Prénom]],Tableau6[[#Headers],[Infirmière]:[Personne 19]],0)))=TRUE,"Form","")</f>
        <v/>
      </c>
      <c r="GI31" s="136" t="str">
        <f>IF(ISTEXT(INDEX('Abs Formation'!$B$4:$T$369,MATCH(GI$9*1,Tableau6[Date],0),MATCH(Tableau3[[#This Row],[Nom Prénom]],Tableau6[[#Headers],[Infirmière]:[Personne 19]],0)))=TRUE,"Form","")</f>
        <v/>
      </c>
      <c r="GJ31" s="136" t="str">
        <f>IF(ISTEXT(INDEX('Abs Formation'!$B$4:$T$369,MATCH(GJ$9*1,Tableau6[Date],0),MATCH(Tableau3[[#This Row],[Nom Prénom]],Tableau6[[#Headers],[Infirmière]:[Personne 19]],0)))=TRUE,"Form","")</f>
        <v/>
      </c>
      <c r="GK31" s="136" t="str">
        <f>IF(ISTEXT(INDEX('Abs Formation'!$B$4:$T$369,MATCH(GK$9*1,Tableau6[Date],0),MATCH(Tableau3[[#This Row],[Nom Prénom]],Tableau6[[#Headers],[Infirmière]:[Personne 19]],0)))=TRUE,"Form","")</f>
        <v/>
      </c>
      <c r="GL31" s="136" t="str">
        <f>IF(ISTEXT(INDEX('Abs Formation'!$B$4:$T$369,MATCH(GL$9*1,Tableau6[Date],0),MATCH(Tableau3[[#This Row],[Nom Prénom]],Tableau6[[#Headers],[Infirmière]:[Personne 19]],0)))=TRUE,"Form","")</f>
        <v/>
      </c>
      <c r="GM31" s="136" t="str">
        <f>IF(ISTEXT(INDEX('Abs Formation'!$B$4:$T$369,MATCH(GM$9*1,Tableau6[Date],0),MATCH(Tableau3[[#This Row],[Nom Prénom]],Tableau6[[#Headers],[Infirmière]:[Personne 19]],0)))=TRUE,"Form","")</f>
        <v/>
      </c>
      <c r="GN31" s="136" t="str">
        <f>IF(ISTEXT(INDEX('Abs Formation'!$B$4:$T$369,MATCH(GN$9*1,Tableau6[Date],0),MATCH(Tableau3[[#This Row],[Nom Prénom]],Tableau6[[#Headers],[Infirmière]:[Personne 19]],0)))=TRUE,"Form","")</f>
        <v/>
      </c>
      <c r="GO31" s="137" t="str">
        <f>IF(ISTEXT(INDEX('Abs Formation'!$B$4:$T$369,MATCH(GO$9*1,Tableau6[Date],0),MATCH(Tableau3[[#This Row],[Nom Prénom]],Tableau6[[#Headers],[Infirmière]:[Personne 19]],0)))=TRUE,"Form","")</f>
        <v/>
      </c>
      <c r="GP31" s="137" t="str">
        <f>IF(ISTEXT(INDEX('Abs Formation'!$B$4:$T$369,MATCH(GP$9*1,Tableau6[Date],0),MATCH(Tableau3[[#This Row],[Nom Prénom]],Tableau6[[#Headers],[Infirmière]:[Personne 19]],0)))=TRUE,"Form","")</f>
        <v/>
      </c>
      <c r="GQ31" s="137" t="str">
        <f>IF(ISTEXT(INDEX('Abs Formation'!$B$4:$T$369,MATCH(GQ$9*1,Tableau6[Date],0),MATCH(Tableau3[[#This Row],[Nom Prénom]],Tableau6[[#Headers],[Infirmière]:[Personne 19]],0)))=TRUE,"Form","")</f>
        <v/>
      </c>
      <c r="GR31" s="137" t="str">
        <f>IF(ISTEXT(INDEX('Abs Formation'!$B$4:$T$369,MATCH(GR$9*1,Tableau6[Date],0),MATCH(Tableau3[[#This Row],[Nom Prénom]],Tableau6[[#Headers],[Infirmière]:[Personne 19]],0)))=TRUE,"Form","")</f>
        <v/>
      </c>
      <c r="GS31" s="137" t="str">
        <f>IF(ISTEXT(INDEX('Abs Formation'!$B$4:$T$369,MATCH(GS$9*1,Tableau6[Date],0),MATCH(Tableau3[[#This Row],[Nom Prénom]],Tableau6[[#Headers],[Infirmière]:[Personne 19]],0)))=TRUE,"Form","")</f>
        <v/>
      </c>
      <c r="GT31" s="137" t="str">
        <f>IF(ISTEXT(INDEX('Abs Formation'!$B$4:$T$369,MATCH(GT$9*1,Tableau6[Date],0),MATCH(Tableau3[[#This Row],[Nom Prénom]],Tableau6[[#Headers],[Infirmière]:[Personne 19]],0)))=TRUE,"Form","")</f>
        <v/>
      </c>
      <c r="GU31" s="137" t="str">
        <f>IF(ISTEXT(INDEX('Abs Formation'!$B$4:$T$369,MATCH(GU$9*1,Tableau6[Date],0),MATCH(Tableau3[[#This Row],[Nom Prénom]],Tableau6[[#Headers],[Infirmière]:[Personne 19]],0)))=TRUE,"Form","")</f>
        <v/>
      </c>
      <c r="GV31" s="137" t="str">
        <f>IF(ISTEXT(INDEX('Abs Formation'!$B$4:$T$369,MATCH(GV$9*1,Tableau6[Date],0),MATCH(Tableau3[[#This Row],[Nom Prénom]],Tableau6[[#Headers],[Infirmière]:[Personne 19]],0)))=TRUE,"Form","")</f>
        <v/>
      </c>
      <c r="GW31" s="137" t="str">
        <f>IF(ISTEXT(INDEX('Abs Formation'!$B$4:$T$369,MATCH(GW$9*1,Tableau6[Date],0),MATCH(Tableau3[[#This Row],[Nom Prénom]],Tableau6[[#Headers],[Infirmière]:[Personne 19]],0)))=TRUE,"Form","")</f>
        <v/>
      </c>
      <c r="GX31" s="137" t="str">
        <f>IF(ISTEXT(INDEX('Abs Formation'!$B$4:$T$369,MATCH(GX$9*1,Tableau6[Date],0),MATCH(Tableau3[[#This Row],[Nom Prénom]],Tableau6[[#Headers],[Infirmière]:[Personne 19]],0)))=TRUE,"Form","")</f>
        <v/>
      </c>
      <c r="GY31" s="137" t="str">
        <f>IF(ISTEXT(INDEX('Abs Formation'!$B$4:$T$369,MATCH(GY$9*1,Tableau6[Date],0),MATCH(Tableau3[[#This Row],[Nom Prénom]],Tableau6[[#Headers],[Infirmière]:[Personne 19]],0)))=TRUE,"Form","")</f>
        <v/>
      </c>
      <c r="GZ31" s="137" t="str">
        <f>IF(ISTEXT(INDEX('Abs Formation'!$B$4:$T$369,MATCH(GZ$9*1,Tableau6[Date],0),MATCH(Tableau3[[#This Row],[Nom Prénom]],Tableau6[[#Headers],[Infirmière]:[Personne 19]],0)))=TRUE,"Form","")</f>
        <v/>
      </c>
      <c r="HA31" s="137" t="str">
        <f>IF(ISTEXT(INDEX('Abs Formation'!$B$4:$T$369,MATCH(HA$9*1,Tableau6[Date],0),MATCH(Tableau3[[#This Row],[Nom Prénom]],Tableau6[[#Headers],[Infirmière]:[Personne 19]],0)))=TRUE,"Form","")</f>
        <v/>
      </c>
      <c r="HB31" s="137" t="str">
        <f>IF(ISTEXT(INDEX('Abs Formation'!$B$4:$T$369,MATCH(HB$9*1,Tableau6[Date],0),MATCH(Tableau3[[#This Row],[Nom Prénom]],Tableau6[[#Headers],[Infirmière]:[Personne 19]],0)))=TRUE,"Form","")</f>
        <v/>
      </c>
      <c r="HC31" s="137" t="str">
        <f>IF(ISTEXT(INDEX('Abs Formation'!$B$4:$T$369,MATCH(HC$9*1,Tableau6[Date],0),MATCH(Tableau3[[#This Row],[Nom Prénom]],Tableau6[[#Headers],[Infirmière]:[Personne 19]],0)))=TRUE,"Form","")</f>
        <v/>
      </c>
      <c r="HD31" s="137" t="str">
        <f>IF(ISTEXT(INDEX('Abs Formation'!$B$4:$T$369,MATCH(HD$9*1,Tableau6[Date],0),MATCH(Tableau3[[#This Row],[Nom Prénom]],Tableau6[[#Headers],[Infirmière]:[Personne 19]],0)))=TRUE,"Form","")</f>
        <v/>
      </c>
      <c r="HE31" s="137" t="str">
        <f>IF(ISTEXT(INDEX('Abs Formation'!$B$4:$T$369,MATCH(HE$9*1,Tableau6[Date],0),MATCH(Tableau3[[#This Row],[Nom Prénom]],Tableau6[[#Headers],[Infirmière]:[Personne 19]],0)))=TRUE,"Form","")</f>
        <v/>
      </c>
      <c r="HF31" s="137" t="str">
        <f>IF(ISTEXT(INDEX('Abs Formation'!$B$4:$T$369,MATCH(HF$9*1,Tableau6[Date],0),MATCH(Tableau3[[#This Row],[Nom Prénom]],Tableau6[[#Headers],[Infirmière]:[Personne 19]],0)))=TRUE,"Form","")</f>
        <v/>
      </c>
      <c r="HG31" s="137" t="str">
        <f>IF(ISTEXT(INDEX('Abs Formation'!$B$4:$T$369,MATCH(HG$9*1,Tableau6[Date],0),MATCH(Tableau3[[#This Row],[Nom Prénom]],Tableau6[[#Headers],[Infirmière]:[Personne 19]],0)))=TRUE,"Form","")</f>
        <v/>
      </c>
      <c r="HH31" s="137" t="str">
        <f>IF(ISTEXT(INDEX('Abs Formation'!$B$4:$T$369,MATCH(HH$9*1,Tableau6[Date],0),MATCH(Tableau3[[#This Row],[Nom Prénom]],Tableau6[[#Headers],[Infirmière]:[Personne 19]],0)))=TRUE,"Form","")</f>
        <v/>
      </c>
      <c r="HI31" s="137" t="str">
        <f>IF(ISTEXT(INDEX('Abs Formation'!$B$4:$T$369,MATCH(HI$9*1,Tableau6[Date],0),MATCH(Tableau3[[#This Row],[Nom Prénom]],Tableau6[[#Headers],[Infirmière]:[Personne 19]],0)))=TRUE,"Form","")</f>
        <v/>
      </c>
      <c r="HJ31" s="137" t="str">
        <f>IF(ISTEXT(INDEX('Abs Formation'!$B$4:$T$369,MATCH(HJ$9*1,Tableau6[Date],0),MATCH(Tableau3[[#This Row],[Nom Prénom]],Tableau6[[#Headers],[Infirmière]:[Personne 19]],0)))=TRUE,"Form","")</f>
        <v/>
      </c>
      <c r="HK31" s="137" t="str">
        <f>IF(ISTEXT(INDEX('Abs Formation'!$B$4:$T$369,MATCH(HK$9*1,Tableau6[Date],0),MATCH(Tableau3[[#This Row],[Nom Prénom]],Tableau6[[#Headers],[Infirmière]:[Personne 19]],0)))=TRUE,"Form","")</f>
        <v/>
      </c>
      <c r="HL31" s="137" t="str">
        <f>IF(ISTEXT(INDEX('Abs Formation'!$B$4:$T$369,MATCH(HL$9*1,Tableau6[Date],0),MATCH(Tableau3[[#This Row],[Nom Prénom]],Tableau6[[#Headers],[Infirmière]:[Personne 19]],0)))=TRUE,"Form","")</f>
        <v/>
      </c>
      <c r="HM31" s="137" t="str">
        <f>IF(ISTEXT(INDEX('Abs Formation'!$B$4:$T$369,MATCH(HM$9*1,Tableau6[Date],0),MATCH(Tableau3[[#This Row],[Nom Prénom]],Tableau6[[#Headers],[Infirmière]:[Personne 19]],0)))=TRUE,"Form","")</f>
        <v/>
      </c>
      <c r="HN31" s="137" t="str">
        <f>IF(ISTEXT(INDEX('Abs Formation'!$B$4:$T$369,MATCH(HN$9*1,Tableau6[Date],0),MATCH(Tableau3[[#This Row],[Nom Prénom]],Tableau6[[#Headers],[Infirmière]:[Personne 19]],0)))=TRUE,"Form","")</f>
        <v/>
      </c>
      <c r="HO31" s="137" t="str">
        <f>IF(ISTEXT(INDEX('Abs Formation'!$B$4:$T$369,MATCH(HO$9*1,Tableau6[Date],0),MATCH(Tableau3[[#This Row],[Nom Prénom]],Tableau6[[#Headers],[Infirmière]:[Personne 19]],0)))=TRUE,"Form","")</f>
        <v/>
      </c>
      <c r="HP31" s="137" t="str">
        <f>IF(ISTEXT(INDEX('Abs Formation'!$B$4:$T$369,MATCH(HP$9*1,Tableau6[Date],0),MATCH(Tableau3[[#This Row],[Nom Prénom]],Tableau6[[#Headers],[Infirmière]:[Personne 19]],0)))=TRUE,"Form","")</f>
        <v/>
      </c>
      <c r="HQ31" s="137" t="str">
        <f>IF(ISTEXT(INDEX('Abs Formation'!$B$4:$T$369,MATCH(HQ$9*1,Tableau6[Date],0),MATCH(Tableau3[[#This Row],[Nom Prénom]],Tableau6[[#Headers],[Infirmière]:[Personne 19]],0)))=TRUE,"Form","")</f>
        <v/>
      </c>
      <c r="HR31" s="137" t="str">
        <f>IF(ISTEXT(INDEX('Abs Formation'!$B$4:$T$369,MATCH(HR$9*1,Tableau6[Date],0),MATCH(Tableau3[[#This Row],[Nom Prénom]],Tableau6[[#Headers],[Infirmière]:[Personne 19]],0)))=TRUE,"Form","")</f>
        <v/>
      </c>
      <c r="HS31" s="137" t="str">
        <f>IF(ISTEXT(INDEX('Abs Formation'!$B$4:$T$369,MATCH(HS$9*1,Tableau6[Date],0),MATCH(Tableau3[[#This Row],[Nom Prénom]],Tableau6[[#Headers],[Infirmière]:[Personne 19]],0)))=TRUE,"Form","")</f>
        <v/>
      </c>
      <c r="HT31" s="131" t="str">
        <f>IF(ISTEXT(INDEX('Abs Formation'!$B$4:$T$369,MATCH(HT$9*1,Tableau6[Date],0),MATCH(Tableau3[[#This Row],[Nom Prénom]],Tableau6[[#Headers],[Infirmière]:[Personne 19]],0)))=TRUE,"Form","")</f>
        <v/>
      </c>
      <c r="HU31" s="131" t="str">
        <f>IF(ISTEXT(INDEX('Abs Formation'!$B$4:$T$369,MATCH(HU$9*1,Tableau6[Date],0),MATCH(Tableau3[[#This Row],[Nom Prénom]],Tableau6[[#Headers],[Infirmière]:[Personne 19]],0)))=TRUE,"Form","")</f>
        <v/>
      </c>
      <c r="HV31" s="131" t="str">
        <f>IF(ISTEXT(INDEX('Abs Formation'!$B$4:$T$369,MATCH(HV$9*1,Tableau6[Date],0),MATCH(Tableau3[[#This Row],[Nom Prénom]],Tableau6[[#Headers],[Infirmière]:[Personne 19]],0)))=TRUE,"Form","")</f>
        <v/>
      </c>
      <c r="HW31" s="131" t="str">
        <f>IF(ISTEXT(INDEX('Abs Formation'!$B$4:$T$369,MATCH(HW$9*1,Tableau6[Date],0),MATCH(Tableau3[[#This Row],[Nom Prénom]],Tableau6[[#Headers],[Infirmière]:[Personne 19]],0)))=TRUE,"Form","")</f>
        <v/>
      </c>
      <c r="HX31" s="131" t="str">
        <f>IF(ISTEXT(INDEX('Abs Formation'!$B$4:$T$369,MATCH(HX$9*1,Tableau6[Date],0),MATCH(Tableau3[[#This Row],[Nom Prénom]],Tableau6[[#Headers],[Infirmière]:[Personne 19]],0)))=TRUE,"Form","")</f>
        <v/>
      </c>
      <c r="HY31" s="131" t="str">
        <f>IF(ISTEXT(INDEX('Abs Formation'!$B$4:$T$369,MATCH(HY$9*1,Tableau6[Date],0),MATCH(Tableau3[[#This Row],[Nom Prénom]],Tableau6[[#Headers],[Infirmière]:[Personne 19]],0)))=TRUE,"Form","")</f>
        <v/>
      </c>
      <c r="HZ31" s="131" t="str">
        <f>IF(ISTEXT(INDEX('Abs Formation'!$B$4:$T$369,MATCH(HZ$9*1,Tableau6[Date],0),MATCH(Tableau3[[#This Row],[Nom Prénom]],Tableau6[[#Headers],[Infirmière]:[Personne 19]],0)))=TRUE,"Form","")</f>
        <v/>
      </c>
      <c r="IA31" s="131" t="str">
        <f>IF(ISTEXT(INDEX('Abs Formation'!$B$4:$T$369,MATCH(IA$9*1,Tableau6[Date],0),MATCH(Tableau3[[#This Row],[Nom Prénom]],Tableau6[[#Headers],[Infirmière]:[Personne 19]],0)))=TRUE,"Form","")</f>
        <v/>
      </c>
      <c r="IB31" s="131" t="str">
        <f>IF(ISTEXT(INDEX('Abs Formation'!$B$4:$T$369,MATCH(IB$9*1,Tableau6[Date],0),MATCH(Tableau3[[#This Row],[Nom Prénom]],Tableau6[[#Headers],[Infirmière]:[Personne 19]],0)))=TRUE,"Form","")</f>
        <v/>
      </c>
      <c r="IC31" s="131" t="str">
        <f>IF(ISTEXT(INDEX('Abs Formation'!$B$4:$T$369,MATCH(IC$9*1,Tableau6[Date],0),MATCH(Tableau3[[#This Row],[Nom Prénom]],Tableau6[[#Headers],[Infirmière]:[Personne 19]],0)))=TRUE,"Form","")</f>
        <v/>
      </c>
      <c r="ID31" s="131" t="str">
        <f>IF(ISTEXT(INDEX('Abs Formation'!$B$4:$T$369,MATCH(ID$9*1,Tableau6[Date],0),MATCH(Tableau3[[#This Row],[Nom Prénom]],Tableau6[[#Headers],[Infirmière]:[Personne 19]],0)))=TRUE,"Form","")</f>
        <v/>
      </c>
      <c r="IE31" s="131" t="str">
        <f>IF(ISTEXT(INDEX('Abs Formation'!$B$4:$T$369,MATCH(IE$9*1,Tableau6[Date],0),MATCH(Tableau3[[#This Row],[Nom Prénom]],Tableau6[[#Headers],[Infirmière]:[Personne 19]],0)))=TRUE,"Form","")</f>
        <v/>
      </c>
      <c r="IF31" s="131" t="str">
        <f>IF(ISTEXT(INDEX('Abs Formation'!$B$4:$T$369,MATCH(IF$9*1,Tableau6[Date],0),MATCH(Tableau3[[#This Row],[Nom Prénom]],Tableau6[[#Headers],[Infirmière]:[Personne 19]],0)))=TRUE,"Form","")</f>
        <v/>
      </c>
      <c r="IG31" s="131" t="str">
        <f>IF(ISTEXT(INDEX('Abs Formation'!$B$4:$T$369,MATCH(IG$9*1,Tableau6[Date],0),MATCH(Tableau3[[#This Row],[Nom Prénom]],Tableau6[[#Headers],[Infirmière]:[Personne 19]],0)))=TRUE,"Form","")</f>
        <v/>
      </c>
      <c r="IH31" s="131" t="str">
        <f>IF(ISTEXT(INDEX('Abs Formation'!$B$4:$T$369,MATCH(IH$9*1,Tableau6[Date],0),MATCH(Tableau3[[#This Row],[Nom Prénom]],Tableau6[[#Headers],[Infirmière]:[Personne 19]],0)))=TRUE,"Form","")</f>
        <v/>
      </c>
      <c r="II31" s="131" t="str">
        <f>IF(ISTEXT(INDEX('Abs Formation'!$B$4:$T$369,MATCH(II$9*1,Tableau6[Date],0),MATCH(Tableau3[[#This Row],[Nom Prénom]],Tableau6[[#Headers],[Infirmière]:[Personne 19]],0)))=TRUE,"Form","")</f>
        <v/>
      </c>
      <c r="IJ31" s="131" t="str">
        <f>IF(ISTEXT(INDEX('Abs Formation'!$B$4:$T$369,MATCH(IJ$9*1,Tableau6[Date],0),MATCH(Tableau3[[#This Row],[Nom Prénom]],Tableau6[[#Headers],[Infirmière]:[Personne 19]],0)))=TRUE,"Form","")</f>
        <v/>
      </c>
      <c r="IK31" s="131" t="str">
        <f>IF(ISTEXT(INDEX('Abs Formation'!$B$4:$T$369,MATCH(IK$9*1,Tableau6[Date],0),MATCH(Tableau3[[#This Row],[Nom Prénom]],Tableau6[[#Headers],[Infirmière]:[Personne 19]],0)))=TRUE,"Form","")</f>
        <v/>
      </c>
      <c r="IL31" s="131" t="str">
        <f>IF(ISTEXT(INDEX('Abs Formation'!$B$4:$T$369,MATCH(IL$9*1,Tableau6[Date],0),MATCH(Tableau3[[#This Row],[Nom Prénom]],Tableau6[[#Headers],[Infirmière]:[Personne 19]],0)))=TRUE,"Form","")</f>
        <v/>
      </c>
      <c r="IM31" s="131" t="str">
        <f>IF(ISTEXT(INDEX('Abs Formation'!$B$4:$T$369,MATCH(IM$9*1,Tableau6[Date],0),MATCH(Tableau3[[#This Row],[Nom Prénom]],Tableau6[[#Headers],[Infirmière]:[Personne 19]],0)))=TRUE,"Form","")</f>
        <v/>
      </c>
      <c r="IN31" s="131" t="str">
        <f>IF(ISTEXT(INDEX('Abs Formation'!$B$4:$T$369,MATCH(IN$9*1,Tableau6[Date],0),MATCH(Tableau3[[#This Row],[Nom Prénom]],Tableau6[[#Headers],[Infirmière]:[Personne 19]],0)))=TRUE,"Form","")</f>
        <v/>
      </c>
      <c r="IO31" s="131" t="str">
        <f>IF(ISTEXT(INDEX('Abs Formation'!$B$4:$T$369,MATCH(IO$9*1,Tableau6[Date],0),MATCH(Tableau3[[#This Row],[Nom Prénom]],Tableau6[[#Headers],[Infirmière]:[Personne 19]],0)))=TRUE,"Form","")</f>
        <v/>
      </c>
      <c r="IP31" s="131" t="str">
        <f>IF(ISTEXT(INDEX('Abs Formation'!$B$4:$T$369,MATCH(IP$9*1,Tableau6[Date],0),MATCH(Tableau3[[#This Row],[Nom Prénom]],Tableau6[[#Headers],[Infirmière]:[Personne 19]],0)))=TRUE,"Form","")</f>
        <v/>
      </c>
      <c r="IQ31" s="131" t="str">
        <f>IF(ISTEXT(INDEX('Abs Formation'!$B$4:$T$369,MATCH(IQ$9*1,Tableau6[Date],0),MATCH(Tableau3[[#This Row],[Nom Prénom]],Tableau6[[#Headers],[Infirmière]:[Personne 19]],0)))=TRUE,"Form","")</f>
        <v/>
      </c>
      <c r="IR31" s="131" t="str">
        <f>IF(ISTEXT(INDEX('Abs Formation'!$B$4:$T$369,MATCH(IR$9*1,Tableau6[Date],0),MATCH(Tableau3[[#This Row],[Nom Prénom]],Tableau6[[#Headers],[Infirmière]:[Personne 19]],0)))=TRUE,"Form","")</f>
        <v/>
      </c>
      <c r="IS31" s="131" t="str">
        <f>IF(ISTEXT(INDEX('Abs Formation'!$B$4:$T$369,MATCH(IS$9*1,Tableau6[Date],0),MATCH(Tableau3[[#This Row],[Nom Prénom]],Tableau6[[#Headers],[Infirmière]:[Personne 19]],0)))=TRUE,"Form","")</f>
        <v/>
      </c>
      <c r="IT31" s="131" t="str">
        <f>IF(ISTEXT(INDEX('Abs Formation'!$B$4:$T$369,MATCH(IT$9*1,Tableau6[Date],0),MATCH(Tableau3[[#This Row],[Nom Prénom]],Tableau6[[#Headers],[Infirmière]:[Personne 19]],0)))=TRUE,"Form","")</f>
        <v/>
      </c>
      <c r="IU31" s="131" t="str">
        <f>IF(ISTEXT(INDEX('Abs Formation'!$B$4:$T$369,MATCH(IU$9*1,Tableau6[Date],0),MATCH(Tableau3[[#This Row],[Nom Prénom]],Tableau6[[#Headers],[Infirmière]:[Personne 19]],0)))=TRUE,"Form","")</f>
        <v/>
      </c>
      <c r="IV31" s="131" t="str">
        <f>IF(ISTEXT(INDEX('Abs Formation'!$B$4:$T$369,MATCH(IV$9*1,Tableau6[Date],0),MATCH(Tableau3[[#This Row],[Nom Prénom]],Tableau6[[#Headers],[Infirmière]:[Personne 19]],0)))=TRUE,"Form","")</f>
        <v/>
      </c>
      <c r="IW31" s="131" t="str">
        <f>IF(ISTEXT(INDEX('Abs Formation'!$B$4:$T$369,MATCH(IW$9*1,Tableau6[Date],0),MATCH(Tableau3[[#This Row],[Nom Prénom]],Tableau6[[#Headers],[Infirmière]:[Personne 19]],0)))=TRUE,"Form","")</f>
        <v/>
      </c>
      <c r="IX31" s="131" t="str">
        <f>IF(ISTEXT(INDEX('Abs Formation'!$B$4:$T$369,MATCH(IX$9*1,Tableau6[Date],0),MATCH(Tableau3[[#This Row],[Nom Prénom]],Tableau6[[#Headers],[Infirmière]:[Personne 19]],0)))=TRUE,"Form","")</f>
        <v/>
      </c>
      <c r="IY31" s="138" t="str">
        <f>IF(ISTEXT(INDEX('Abs Formation'!$B$4:$T$369,MATCH(IY$9*1,Tableau6[Date],0),MATCH(Tableau3[[#This Row],[Nom Prénom]],Tableau6[[#Headers],[Infirmière]:[Personne 19]],0)))=TRUE,"Form","")</f>
        <v/>
      </c>
      <c r="IZ31" s="138" t="str">
        <f>IF(ISTEXT(INDEX('Abs Formation'!$B$4:$T$369,MATCH(IZ$9*1,Tableau6[Date],0),MATCH(Tableau3[[#This Row],[Nom Prénom]],Tableau6[[#Headers],[Infirmière]:[Personne 19]],0)))=TRUE,"Form","")</f>
        <v/>
      </c>
      <c r="JA31" s="138" t="str">
        <f>IF(ISTEXT(INDEX('Abs Formation'!$B$4:$T$369,MATCH(JA$9*1,Tableau6[Date],0),MATCH(Tableau3[[#This Row],[Nom Prénom]],Tableau6[[#Headers],[Infirmière]:[Personne 19]],0)))=TRUE,"Form","")</f>
        <v/>
      </c>
      <c r="JB31" s="138" t="str">
        <f>IF(ISTEXT(INDEX('Abs Formation'!$B$4:$T$369,MATCH(JB$9*1,Tableau6[Date],0),MATCH(Tableau3[[#This Row],[Nom Prénom]],Tableau6[[#Headers],[Infirmière]:[Personne 19]],0)))=TRUE,"Form","")</f>
        <v/>
      </c>
      <c r="JC31" s="138" t="str">
        <f>IF(ISTEXT(INDEX('Abs Formation'!$B$4:$T$369,MATCH(JC$9*1,Tableau6[Date],0),MATCH(Tableau3[[#This Row],[Nom Prénom]],Tableau6[[#Headers],[Infirmière]:[Personne 19]],0)))=TRUE,"Form","")</f>
        <v/>
      </c>
      <c r="JD31" s="138" t="str">
        <f>IF(ISTEXT(INDEX('Abs Formation'!$B$4:$T$369,MATCH(JD$9*1,Tableau6[Date],0),MATCH(Tableau3[[#This Row],[Nom Prénom]],Tableau6[[#Headers],[Infirmière]:[Personne 19]],0)))=TRUE,"Form","")</f>
        <v/>
      </c>
      <c r="JE31" s="138" t="str">
        <f>IF(ISTEXT(INDEX('Abs Formation'!$B$4:$T$369,MATCH(JE$9*1,Tableau6[Date],0),MATCH(Tableau3[[#This Row],[Nom Prénom]],Tableau6[[#Headers],[Infirmière]:[Personne 19]],0)))=TRUE,"Form","")</f>
        <v/>
      </c>
      <c r="JF31" s="138" t="str">
        <f>IF(ISTEXT(INDEX('Abs Formation'!$B$4:$T$369,MATCH(JF$9*1,Tableau6[Date],0),MATCH(Tableau3[[#This Row],[Nom Prénom]],Tableau6[[#Headers],[Infirmière]:[Personne 19]],0)))=TRUE,"Form","")</f>
        <v/>
      </c>
      <c r="JG31" s="138" t="str">
        <f>IF(ISTEXT(INDEX('Abs Formation'!$B$4:$T$369,MATCH(JG$9*1,Tableau6[Date],0),MATCH(Tableau3[[#This Row],[Nom Prénom]],Tableau6[[#Headers],[Infirmière]:[Personne 19]],0)))=TRUE,"Form","")</f>
        <v/>
      </c>
      <c r="JH31" s="138" t="str">
        <f>IF(ISTEXT(INDEX('Abs Formation'!$B$4:$T$369,MATCH(JH$9*1,Tableau6[Date],0),MATCH(Tableau3[[#This Row],[Nom Prénom]],Tableau6[[#Headers],[Infirmière]:[Personne 19]],0)))=TRUE,"Form","")</f>
        <v/>
      </c>
      <c r="JI31" s="138" t="str">
        <f>IF(ISTEXT(INDEX('Abs Formation'!$B$4:$T$369,MATCH(JI$9*1,Tableau6[Date],0),MATCH(Tableau3[[#This Row],[Nom Prénom]],Tableau6[[#Headers],[Infirmière]:[Personne 19]],0)))=TRUE,"Form","")</f>
        <v/>
      </c>
      <c r="JJ31" s="138" t="str">
        <f>IF(ISTEXT(INDEX('Abs Formation'!$B$4:$T$369,MATCH(JJ$9*1,Tableau6[Date],0),MATCH(Tableau3[[#This Row],[Nom Prénom]],Tableau6[[#Headers],[Infirmière]:[Personne 19]],0)))=TRUE,"Form","")</f>
        <v/>
      </c>
      <c r="JK31" s="138" t="str">
        <f>IF(ISTEXT(INDEX('Abs Formation'!$B$4:$T$369,MATCH(JK$9*1,Tableau6[Date],0),MATCH(Tableau3[[#This Row],[Nom Prénom]],Tableau6[[#Headers],[Infirmière]:[Personne 19]],0)))=TRUE,"Form","")</f>
        <v/>
      </c>
      <c r="JL31" s="138" t="str">
        <f>IF(ISTEXT(INDEX('Abs Formation'!$B$4:$T$369,MATCH(JL$9*1,Tableau6[Date],0),MATCH(Tableau3[[#This Row],[Nom Prénom]],Tableau6[[#Headers],[Infirmière]:[Personne 19]],0)))=TRUE,"Form","")</f>
        <v/>
      </c>
      <c r="JM31" s="138" t="str">
        <f>IF(ISTEXT(INDEX('Abs Formation'!$B$4:$T$369,MATCH(JM$9*1,Tableau6[Date],0),MATCH(Tableau3[[#This Row],[Nom Prénom]],Tableau6[[#Headers],[Infirmière]:[Personne 19]],0)))=TRUE,"Form","")</f>
        <v/>
      </c>
      <c r="JN31" s="138" t="str">
        <f>IF(ISTEXT(INDEX('Abs Formation'!$B$4:$T$369,MATCH(JN$9*1,Tableau6[Date],0),MATCH(Tableau3[[#This Row],[Nom Prénom]],Tableau6[[#Headers],[Infirmière]:[Personne 19]],0)))=TRUE,"Form","")</f>
        <v/>
      </c>
      <c r="JO31" s="138" t="str">
        <f>IF(ISTEXT(INDEX('Abs Formation'!$B$4:$T$369,MATCH(JO$9*1,Tableau6[Date],0),MATCH(Tableau3[[#This Row],[Nom Prénom]],Tableau6[[#Headers],[Infirmière]:[Personne 19]],0)))=TRUE,"Form","")</f>
        <v/>
      </c>
      <c r="JP31" s="138" t="str">
        <f>IF(ISTEXT(INDEX('Abs Formation'!$B$4:$T$369,MATCH(JP$9*1,Tableau6[Date],0),MATCH(Tableau3[[#This Row],[Nom Prénom]],Tableau6[[#Headers],[Infirmière]:[Personne 19]],0)))=TRUE,"Form","")</f>
        <v/>
      </c>
      <c r="JQ31" s="138" t="str">
        <f>IF(ISTEXT(INDEX('Abs Formation'!$B$4:$T$369,MATCH(JQ$9*1,Tableau6[Date],0),MATCH(Tableau3[[#This Row],[Nom Prénom]],Tableau6[[#Headers],[Infirmière]:[Personne 19]],0)))=TRUE,"Form","")</f>
        <v/>
      </c>
      <c r="JR31" s="138" t="str">
        <f>IF(ISTEXT(INDEX('Abs Formation'!$B$4:$T$369,MATCH(JR$9*1,Tableau6[Date],0),MATCH(Tableau3[[#This Row],[Nom Prénom]],Tableau6[[#Headers],[Infirmière]:[Personne 19]],0)))=TRUE,"Form","")</f>
        <v/>
      </c>
      <c r="JS31" s="138" t="str">
        <f>IF(ISTEXT(INDEX('Abs Formation'!$B$4:$T$369,MATCH(JS$9*1,Tableau6[Date],0),MATCH(Tableau3[[#This Row],[Nom Prénom]],Tableau6[[#Headers],[Infirmière]:[Personne 19]],0)))=TRUE,"Form","")</f>
        <v/>
      </c>
      <c r="JT31" s="138" t="str">
        <f>IF(ISTEXT(INDEX('Abs Formation'!$B$4:$T$369,MATCH(JT$9*1,Tableau6[Date],0),MATCH(Tableau3[[#This Row],[Nom Prénom]],Tableau6[[#Headers],[Infirmière]:[Personne 19]],0)))=TRUE,"Form","")</f>
        <v/>
      </c>
      <c r="JU31" s="138" t="str">
        <f>IF(ISTEXT(INDEX('Abs Formation'!$B$4:$T$369,MATCH(JU$9*1,Tableau6[Date],0),MATCH(Tableau3[[#This Row],[Nom Prénom]],Tableau6[[#Headers],[Infirmière]:[Personne 19]],0)))=TRUE,"Form","")</f>
        <v/>
      </c>
      <c r="JV31" s="138" t="str">
        <f>IF(ISTEXT(INDEX('Abs Formation'!$B$4:$T$369,MATCH(JV$9*1,Tableau6[Date],0),MATCH(Tableau3[[#This Row],[Nom Prénom]],Tableau6[[#Headers],[Infirmière]:[Personne 19]],0)))=TRUE,"Form","")</f>
        <v/>
      </c>
      <c r="JW31" s="138" t="str">
        <f>IF(ISTEXT(INDEX('Abs Formation'!$B$4:$T$369,MATCH(JW$9*1,Tableau6[Date],0),MATCH(Tableau3[[#This Row],[Nom Prénom]],Tableau6[[#Headers],[Infirmière]:[Personne 19]],0)))=TRUE,"Form","")</f>
        <v/>
      </c>
      <c r="JX31" s="138" t="str">
        <f>IF(ISTEXT(INDEX('Abs Formation'!$B$4:$T$369,MATCH(JX$9*1,Tableau6[Date],0),MATCH(Tableau3[[#This Row],[Nom Prénom]],Tableau6[[#Headers],[Infirmière]:[Personne 19]],0)))=TRUE,"Form","")</f>
        <v/>
      </c>
      <c r="JY31" s="138" t="str">
        <f>IF(ISTEXT(INDEX('Abs Formation'!$B$4:$T$369,MATCH(JY$9*1,Tableau6[Date],0),MATCH(Tableau3[[#This Row],[Nom Prénom]],Tableau6[[#Headers],[Infirmière]:[Personne 19]],0)))=TRUE,"Form","")</f>
        <v/>
      </c>
      <c r="JZ31" s="138" t="str">
        <f>IF(ISTEXT(INDEX('Abs Formation'!$B$4:$T$369,MATCH(JZ$9*1,Tableau6[Date],0),MATCH(Tableau3[[#This Row],[Nom Prénom]],Tableau6[[#Headers],[Infirmière]:[Personne 19]],0)))=TRUE,"Form","")</f>
        <v/>
      </c>
      <c r="KA31" s="138" t="str">
        <f>IF(ISTEXT(INDEX('Abs Formation'!$B$4:$T$369,MATCH(KA$9*1,Tableau6[Date],0),MATCH(Tableau3[[#This Row],[Nom Prénom]],Tableau6[[#Headers],[Infirmière]:[Personne 19]],0)))=TRUE,"Form","")</f>
        <v/>
      </c>
      <c r="KB31" s="138" t="str">
        <f>IF(ISTEXT(INDEX('Abs Formation'!$B$4:$T$369,MATCH(KB$9*1,Tableau6[Date],0),MATCH(Tableau3[[#This Row],[Nom Prénom]],Tableau6[[#Headers],[Infirmière]:[Personne 19]],0)))=TRUE,"Form","")</f>
        <v/>
      </c>
      <c r="KC31" s="139" t="str">
        <f>IF(ISTEXT(INDEX('Abs Formation'!$B$4:$T$369,MATCH(KC$9*1,Tableau6[Date],0),MATCH(Tableau3[[#This Row],[Nom Prénom]],Tableau6[[#Headers],[Infirmière]:[Personne 19]],0)))=TRUE,"Form","")</f>
        <v/>
      </c>
      <c r="KD31" s="139" t="str">
        <f>IF(ISTEXT(INDEX('Abs Formation'!$B$4:$T$369,MATCH(KD$9*1,Tableau6[Date],0),MATCH(Tableau3[[#This Row],[Nom Prénom]],Tableau6[[#Headers],[Infirmière]:[Personne 19]],0)))=TRUE,"Form","")</f>
        <v/>
      </c>
      <c r="KE31" s="139" t="str">
        <f>IF(ISTEXT(INDEX('Abs Formation'!$B$4:$T$369,MATCH(KE$9*1,Tableau6[Date],0),MATCH(Tableau3[[#This Row],[Nom Prénom]],Tableau6[[#Headers],[Infirmière]:[Personne 19]],0)))=TRUE,"Form","")</f>
        <v/>
      </c>
      <c r="KF31" s="139" t="str">
        <f>IF(ISTEXT(INDEX('Abs Formation'!$B$4:$T$369,MATCH(KF$9*1,Tableau6[Date],0),MATCH(Tableau3[[#This Row],[Nom Prénom]],Tableau6[[#Headers],[Infirmière]:[Personne 19]],0)))=TRUE,"Form","")</f>
        <v/>
      </c>
      <c r="KG31" s="139" t="str">
        <f>IF(ISTEXT(INDEX('Abs Formation'!$B$4:$T$369,MATCH(KG$9*1,Tableau6[Date],0),MATCH(Tableau3[[#This Row],[Nom Prénom]],Tableau6[[#Headers],[Infirmière]:[Personne 19]],0)))=TRUE,"Form","")</f>
        <v/>
      </c>
      <c r="KH31" s="139" t="str">
        <f>IF(ISTEXT(INDEX('Abs Formation'!$B$4:$T$369,MATCH(KH$9*1,Tableau6[Date],0),MATCH(Tableau3[[#This Row],[Nom Prénom]],Tableau6[[#Headers],[Infirmière]:[Personne 19]],0)))=TRUE,"Form","")</f>
        <v/>
      </c>
      <c r="KI31" s="139" t="str">
        <f>IF(ISTEXT(INDEX('Abs Formation'!$B$4:$T$369,MATCH(KI$9*1,Tableau6[Date],0),MATCH(Tableau3[[#This Row],[Nom Prénom]],Tableau6[[#Headers],[Infirmière]:[Personne 19]],0)))=TRUE,"Form","")</f>
        <v/>
      </c>
      <c r="KJ31" s="139" t="str">
        <f>IF(ISTEXT(INDEX('Abs Formation'!$B$4:$T$369,MATCH(KJ$9*1,Tableau6[Date],0),MATCH(Tableau3[[#This Row],[Nom Prénom]],Tableau6[[#Headers],[Infirmière]:[Personne 19]],0)))=TRUE,"Form","")</f>
        <v/>
      </c>
      <c r="KK31" s="139" t="str">
        <f>IF(ISTEXT(INDEX('Abs Formation'!$B$4:$T$369,MATCH(KK$9*1,Tableau6[Date],0),MATCH(Tableau3[[#This Row],[Nom Prénom]],Tableau6[[#Headers],[Infirmière]:[Personne 19]],0)))=TRUE,"Form","")</f>
        <v/>
      </c>
      <c r="KL31" s="139" t="str">
        <f>IF(ISTEXT(INDEX('Abs Formation'!$B$4:$T$369,MATCH(KL$9*1,Tableau6[Date],0),MATCH(Tableau3[[#This Row],[Nom Prénom]],Tableau6[[#Headers],[Infirmière]:[Personne 19]],0)))=TRUE,"Form","")</f>
        <v/>
      </c>
      <c r="KM31" s="139" t="str">
        <f>IF(ISTEXT(INDEX('Abs Formation'!$B$4:$T$369,MATCH(KM$9*1,Tableau6[Date],0),MATCH(Tableau3[[#This Row],[Nom Prénom]],Tableau6[[#Headers],[Infirmière]:[Personne 19]],0)))=TRUE,"Form","")</f>
        <v/>
      </c>
      <c r="KN31" s="139" t="str">
        <f>IF(ISTEXT(INDEX('Abs Formation'!$B$4:$T$369,MATCH(KN$9*1,Tableau6[Date],0),MATCH(Tableau3[[#This Row],[Nom Prénom]],Tableau6[[#Headers],[Infirmière]:[Personne 19]],0)))=TRUE,"Form","")</f>
        <v/>
      </c>
      <c r="KO31" s="139" t="str">
        <f>IF(ISTEXT(INDEX('Abs Formation'!$B$4:$T$369,MATCH(KO$9*1,Tableau6[Date],0),MATCH(Tableau3[[#This Row],[Nom Prénom]],Tableau6[[#Headers],[Infirmière]:[Personne 19]],0)))=TRUE,"Form","")</f>
        <v/>
      </c>
      <c r="KP31" s="139" t="str">
        <f>IF(ISTEXT(INDEX('Abs Formation'!$B$4:$T$369,MATCH(KP$9*1,Tableau6[Date],0),MATCH(Tableau3[[#This Row],[Nom Prénom]],Tableau6[[#Headers],[Infirmière]:[Personne 19]],0)))=TRUE,"Form","")</f>
        <v/>
      </c>
      <c r="KQ31" s="139" t="str">
        <f>IF(ISTEXT(INDEX('Abs Formation'!$B$4:$T$369,MATCH(KQ$9*1,Tableau6[Date],0),MATCH(Tableau3[[#This Row],[Nom Prénom]],Tableau6[[#Headers],[Infirmière]:[Personne 19]],0)))=TRUE,"Form","")</f>
        <v/>
      </c>
      <c r="KR31" s="139" t="str">
        <f>IF(ISTEXT(INDEX('Abs Formation'!$B$4:$T$369,MATCH(KR$9*1,Tableau6[Date],0),MATCH(Tableau3[[#This Row],[Nom Prénom]],Tableau6[[#Headers],[Infirmière]:[Personne 19]],0)))=TRUE,"Form","")</f>
        <v/>
      </c>
      <c r="KS31" s="139" t="str">
        <f>IF(ISTEXT(INDEX('Abs Formation'!$B$4:$T$369,MATCH(KS$9*1,Tableau6[Date],0),MATCH(Tableau3[[#This Row],[Nom Prénom]],Tableau6[[#Headers],[Infirmière]:[Personne 19]],0)))=TRUE,"Form","")</f>
        <v/>
      </c>
      <c r="KT31" s="139" t="str">
        <f>IF(ISTEXT(INDEX('Abs Formation'!$B$4:$T$369,MATCH(KT$9*1,Tableau6[Date],0),MATCH(Tableau3[[#This Row],[Nom Prénom]],Tableau6[[#Headers],[Infirmière]:[Personne 19]],0)))=TRUE,"Form","")</f>
        <v/>
      </c>
      <c r="KU31" s="139" t="str">
        <f>IF(ISTEXT(INDEX('Abs Formation'!$B$4:$T$369,MATCH(KU$9*1,Tableau6[Date],0),MATCH(Tableau3[[#This Row],[Nom Prénom]],Tableau6[[#Headers],[Infirmière]:[Personne 19]],0)))=TRUE,"Form","")</f>
        <v/>
      </c>
      <c r="KV31" s="139" t="str">
        <f>IF(ISTEXT(INDEX('Abs Formation'!$B$4:$T$369,MATCH(KV$9*1,Tableau6[Date],0),MATCH(Tableau3[[#This Row],[Nom Prénom]],Tableau6[[#Headers],[Infirmière]:[Personne 19]],0)))=TRUE,"Form","")</f>
        <v/>
      </c>
      <c r="KW31" s="139" t="str">
        <f>IF(ISTEXT(INDEX('Abs Formation'!$B$4:$T$369,MATCH(KW$9*1,Tableau6[Date],0),MATCH(Tableau3[[#This Row],[Nom Prénom]],Tableau6[[#Headers],[Infirmière]:[Personne 19]],0)))=TRUE,"Form","")</f>
        <v/>
      </c>
      <c r="KX31" s="139" t="str">
        <f>IF(ISTEXT(INDEX('Abs Formation'!$B$4:$T$369,MATCH(KX$9*1,Tableau6[Date],0),MATCH(Tableau3[[#This Row],[Nom Prénom]],Tableau6[[#Headers],[Infirmière]:[Personne 19]],0)))=TRUE,"Form","")</f>
        <v/>
      </c>
      <c r="KY31" s="139" t="str">
        <f>IF(ISTEXT(INDEX('Abs Formation'!$B$4:$T$369,MATCH(KY$9*1,Tableau6[Date],0),MATCH(Tableau3[[#This Row],[Nom Prénom]],Tableau6[[#Headers],[Infirmière]:[Personne 19]],0)))=TRUE,"Form","")</f>
        <v/>
      </c>
      <c r="KZ31" s="139" t="str">
        <f>IF(ISTEXT(INDEX('Abs Formation'!$B$4:$T$369,MATCH(KZ$9*1,Tableau6[Date],0),MATCH(Tableau3[[#This Row],[Nom Prénom]],Tableau6[[#Headers],[Infirmière]:[Personne 19]],0)))=TRUE,"Form","")</f>
        <v/>
      </c>
      <c r="LA31" s="139" t="str">
        <f>IF(ISTEXT(INDEX('Abs Formation'!$B$4:$T$369,MATCH(LA$9*1,Tableau6[Date],0),MATCH(Tableau3[[#This Row],[Nom Prénom]],Tableau6[[#Headers],[Infirmière]:[Personne 19]],0)))=TRUE,"Form","")</f>
        <v/>
      </c>
      <c r="LB31" s="139" t="str">
        <f>IF(ISTEXT(INDEX('Abs Formation'!$B$4:$T$369,MATCH(LB$9*1,Tableau6[Date],0),MATCH(Tableau3[[#This Row],[Nom Prénom]],Tableau6[[#Headers],[Infirmière]:[Personne 19]],0)))=TRUE,"Form","")</f>
        <v/>
      </c>
      <c r="LC31" s="139" t="str">
        <f>IF(ISTEXT(INDEX('Abs Formation'!$B$4:$T$369,MATCH(LC$9*1,Tableau6[Date],0),MATCH(Tableau3[[#This Row],[Nom Prénom]],Tableau6[[#Headers],[Infirmière]:[Personne 19]],0)))=TRUE,"Form","")</f>
        <v/>
      </c>
      <c r="LD31" s="139" t="str">
        <f>IF(ISTEXT(INDEX('Abs Formation'!$B$4:$T$369,MATCH(LD$9*1,Tableau6[Date],0),MATCH(Tableau3[[#This Row],[Nom Prénom]],Tableau6[[#Headers],[Infirmière]:[Personne 19]],0)))=TRUE,"Form","")</f>
        <v/>
      </c>
      <c r="LE31" s="139" t="str">
        <f>IF(ISTEXT(INDEX('Abs Formation'!$B$4:$T$369,MATCH(LE$9*1,Tableau6[Date],0),MATCH(Tableau3[[#This Row],[Nom Prénom]],Tableau6[[#Headers],[Infirmière]:[Personne 19]],0)))=TRUE,"Form","")</f>
        <v/>
      </c>
      <c r="LF31" s="139" t="str">
        <f>IF(ISTEXT(INDEX('Abs Formation'!$B$4:$T$369,MATCH(LF$9*1,Tableau6[Date],0),MATCH(Tableau3[[#This Row],[Nom Prénom]],Tableau6[[#Headers],[Infirmière]:[Personne 19]],0)))=TRUE,"Form","")</f>
        <v/>
      </c>
      <c r="LG31" s="139" t="str">
        <f>IF(ISTEXT(INDEX('Abs Formation'!$B$4:$T$369,MATCH(LG$9*1,Tableau6[Date],0),MATCH(Tableau3[[#This Row],[Nom Prénom]],Tableau6[[#Headers],[Infirmière]:[Personne 19]],0)))=TRUE,"Form","")</f>
        <v/>
      </c>
      <c r="LH31" s="140" t="str">
        <f>IF(ISTEXT(INDEX('Abs Formation'!$B$4:$T$369,MATCH(LH$9*1,Tableau6[Date],0),MATCH(Tableau3[[#This Row],[Nom Prénom]],Tableau6[[#Headers],[Infirmière]:[Personne 19]],0)))=TRUE,"Form","")</f>
        <v/>
      </c>
      <c r="LI31" s="140" t="str">
        <f>IF(ISTEXT(INDEX('Abs Formation'!$B$4:$T$369,MATCH(LI$9*1,Tableau6[Date],0),MATCH(Tableau3[[#This Row],[Nom Prénom]],Tableau6[[#Headers],[Infirmière]:[Personne 19]],0)))=TRUE,"Form","")</f>
        <v/>
      </c>
      <c r="LJ31" s="140" t="str">
        <f>IF(ISTEXT(INDEX('Abs Formation'!$B$4:$T$369,MATCH(LJ$9*1,Tableau6[Date],0),MATCH(Tableau3[[#This Row],[Nom Prénom]],Tableau6[[#Headers],[Infirmière]:[Personne 19]],0)))=TRUE,"Form","")</f>
        <v/>
      </c>
      <c r="LK31" s="140" t="str">
        <f>IF(ISTEXT(INDEX('Abs Formation'!$B$4:$T$369,MATCH(LK$9*1,Tableau6[Date],0),MATCH(Tableau3[[#This Row],[Nom Prénom]],Tableau6[[#Headers],[Infirmière]:[Personne 19]],0)))=TRUE,"Form","")</f>
        <v/>
      </c>
      <c r="LL31" s="140" t="str">
        <f>IF(ISTEXT(INDEX('Abs Formation'!$B$4:$T$369,MATCH(LL$9*1,Tableau6[Date],0),MATCH(Tableau3[[#This Row],[Nom Prénom]],Tableau6[[#Headers],[Infirmière]:[Personne 19]],0)))=TRUE,"Form","")</f>
        <v/>
      </c>
      <c r="LM31" s="140" t="str">
        <f>IF(ISTEXT(INDEX('Abs Formation'!$B$4:$T$369,MATCH(LM$9*1,Tableau6[Date],0),MATCH(Tableau3[[#This Row],[Nom Prénom]],Tableau6[[#Headers],[Infirmière]:[Personne 19]],0)))=TRUE,"Form","")</f>
        <v/>
      </c>
      <c r="LN31" s="140" t="str">
        <f>IF(ISTEXT(INDEX('Abs Formation'!$B$4:$T$369,MATCH(LN$9*1,Tableau6[Date],0),MATCH(Tableau3[[#This Row],[Nom Prénom]],Tableau6[[#Headers],[Infirmière]:[Personne 19]],0)))=TRUE,"Form","")</f>
        <v/>
      </c>
      <c r="LO31" s="140" t="str">
        <f>IF(ISTEXT(INDEX('Abs Formation'!$B$4:$T$369,MATCH(LO$9*1,Tableau6[Date],0),MATCH(Tableau3[[#This Row],[Nom Prénom]],Tableau6[[#Headers],[Infirmière]:[Personne 19]],0)))=TRUE,"Form","")</f>
        <v/>
      </c>
      <c r="LP31" s="140" t="str">
        <f>IF(ISTEXT(INDEX('Abs Formation'!$B$4:$T$369,MATCH(LP$9*1,Tableau6[Date],0),MATCH(Tableau3[[#This Row],[Nom Prénom]],Tableau6[[#Headers],[Infirmière]:[Personne 19]],0)))=TRUE,"Form","")</f>
        <v/>
      </c>
      <c r="LQ31" s="140" t="str">
        <f>IF(ISTEXT(INDEX('Abs Formation'!$B$4:$T$369,MATCH(LQ$9*1,Tableau6[Date],0),MATCH(Tableau3[[#This Row],[Nom Prénom]],Tableau6[[#Headers],[Infirmière]:[Personne 19]],0)))=TRUE,"Form","")</f>
        <v/>
      </c>
      <c r="LR31" s="140" t="str">
        <f>IF(ISTEXT(INDEX('Abs Formation'!$B$4:$T$369,MATCH(LR$9*1,Tableau6[Date],0),MATCH(Tableau3[[#This Row],[Nom Prénom]],Tableau6[[#Headers],[Infirmière]:[Personne 19]],0)))=TRUE,"Form","")</f>
        <v/>
      </c>
      <c r="LS31" s="140" t="str">
        <f>IF(ISTEXT(INDEX('Abs Formation'!$B$4:$T$369,MATCH(LS$9*1,Tableau6[Date],0),MATCH(Tableau3[[#This Row],[Nom Prénom]],Tableau6[[#Headers],[Infirmière]:[Personne 19]],0)))=TRUE,"Form","")</f>
        <v/>
      </c>
      <c r="LT31" s="140" t="str">
        <f>IF(ISTEXT(INDEX('Abs Formation'!$B$4:$T$369,MATCH(LT$9*1,Tableau6[Date],0),MATCH(Tableau3[[#This Row],[Nom Prénom]],Tableau6[[#Headers],[Infirmière]:[Personne 19]],0)))=TRUE,"Form","")</f>
        <v/>
      </c>
      <c r="LU31" s="140" t="str">
        <f>IF(ISTEXT(INDEX('Abs Formation'!$B$4:$T$369,MATCH(LU$9*1,Tableau6[Date],0),MATCH(Tableau3[[#This Row],[Nom Prénom]],Tableau6[[#Headers],[Infirmière]:[Personne 19]],0)))=TRUE,"Form","")</f>
        <v/>
      </c>
      <c r="LV31" s="140" t="str">
        <f>IF(ISTEXT(INDEX('Abs Formation'!$B$4:$T$369,MATCH(LV$9*1,Tableau6[Date],0),MATCH(Tableau3[[#This Row],[Nom Prénom]],Tableau6[[#Headers],[Infirmière]:[Personne 19]],0)))=TRUE,"Form","")</f>
        <v/>
      </c>
      <c r="LW31" s="140" t="str">
        <f>IF(ISTEXT(INDEX('Abs Formation'!$B$4:$T$369,MATCH(LW$9*1,Tableau6[Date],0),MATCH(Tableau3[[#This Row],[Nom Prénom]],Tableau6[[#Headers],[Infirmière]:[Personne 19]],0)))=TRUE,"Form","")</f>
        <v/>
      </c>
      <c r="LX31" s="140" t="str">
        <f>IF(ISTEXT(INDEX('Abs Formation'!$B$4:$T$369,MATCH(LX$9*1,Tableau6[Date],0),MATCH(Tableau3[[#This Row],[Nom Prénom]],Tableau6[[#Headers],[Infirmière]:[Personne 19]],0)))=TRUE,"Form","")</f>
        <v/>
      </c>
      <c r="LY31" s="140" t="str">
        <f>IF(ISTEXT(INDEX('Abs Formation'!$B$4:$T$369,MATCH(LY$9*1,Tableau6[Date],0),MATCH(Tableau3[[#This Row],[Nom Prénom]],Tableau6[[#Headers],[Infirmière]:[Personne 19]],0)))=TRUE,"Form","")</f>
        <v/>
      </c>
      <c r="LZ31" s="140" t="str">
        <f>IF(ISTEXT(INDEX('Abs Formation'!$B$4:$T$369,MATCH(LZ$9*1,Tableau6[Date],0),MATCH(Tableau3[[#This Row],[Nom Prénom]],Tableau6[[#Headers],[Infirmière]:[Personne 19]],0)))=TRUE,"Form","")</f>
        <v/>
      </c>
      <c r="MA31" s="140" t="str">
        <f>IF(ISTEXT(INDEX('Abs Formation'!$B$4:$T$369,MATCH(MA$9*1,Tableau6[Date],0),MATCH(Tableau3[[#This Row],[Nom Prénom]],Tableau6[[#Headers],[Infirmière]:[Personne 19]],0)))=TRUE,"Form","")</f>
        <v/>
      </c>
      <c r="MB31" s="140" t="str">
        <f>IF(ISTEXT(INDEX('Abs Formation'!$B$4:$T$369,MATCH(MB$9*1,Tableau6[Date],0),MATCH(Tableau3[[#This Row],[Nom Prénom]],Tableau6[[#Headers],[Infirmière]:[Personne 19]],0)))=TRUE,"Form","")</f>
        <v/>
      </c>
      <c r="MC31" s="140" t="str">
        <f>IF(ISTEXT(INDEX('Abs Formation'!$B$4:$T$369,MATCH(MC$9*1,Tableau6[Date],0),MATCH(Tableau3[[#This Row],[Nom Prénom]],Tableau6[[#Headers],[Infirmière]:[Personne 19]],0)))=TRUE,"Form","")</f>
        <v/>
      </c>
      <c r="MD31" s="140" t="str">
        <f>IF(ISTEXT(INDEX('Abs Formation'!$B$4:$T$369,MATCH(MD$9*1,Tableau6[Date],0),MATCH(Tableau3[[#This Row],[Nom Prénom]],Tableau6[[#Headers],[Infirmière]:[Personne 19]],0)))=TRUE,"Form","")</f>
        <v/>
      </c>
      <c r="ME31" s="140" t="str">
        <f>IF(ISTEXT(INDEX('Abs Formation'!$B$4:$T$369,MATCH(ME$9*1,Tableau6[Date],0),MATCH(Tableau3[[#This Row],[Nom Prénom]],Tableau6[[#Headers],[Infirmière]:[Personne 19]],0)))=TRUE,"Form","")</f>
        <v/>
      </c>
      <c r="MF31" s="140" t="str">
        <f>IF(ISTEXT(INDEX('Abs Formation'!$B$4:$T$369,MATCH(MF$9*1,Tableau6[Date],0),MATCH(Tableau3[[#This Row],[Nom Prénom]],Tableau6[[#Headers],[Infirmière]:[Personne 19]],0)))=TRUE,"Form","")</f>
        <v/>
      </c>
      <c r="MG31" s="140" t="str">
        <f>IF(ISTEXT(INDEX('Abs Formation'!$B$4:$T$369,MATCH(MG$9*1,Tableau6[Date],0),MATCH(Tableau3[[#This Row],[Nom Prénom]],Tableau6[[#Headers],[Infirmière]:[Personne 19]],0)))=TRUE,"Form","")</f>
        <v/>
      </c>
      <c r="MH31" s="140" t="str">
        <f>IF(ISTEXT(INDEX('Abs Formation'!$B$4:$T$369,MATCH(MH$9*1,Tableau6[Date],0),MATCH(Tableau3[[#This Row],[Nom Prénom]],Tableau6[[#Headers],[Infirmière]:[Personne 19]],0)))=TRUE,"Form","")</f>
        <v/>
      </c>
      <c r="MI31" s="140" t="str">
        <f>IF(ISTEXT(INDEX('Abs Formation'!$B$4:$T$369,MATCH(MI$9*1,Tableau6[Date],0),MATCH(Tableau3[[#This Row],[Nom Prénom]],Tableau6[[#Headers],[Infirmière]:[Personne 19]],0)))=TRUE,"Form","")</f>
        <v/>
      </c>
      <c r="MJ31" s="140" t="str">
        <f>IF(ISTEXT(INDEX('Abs Formation'!$B$4:$T$369,MATCH(MJ$9*1,Tableau6[Date],0),MATCH(Tableau3[[#This Row],[Nom Prénom]],Tableau6[[#Headers],[Infirmière]:[Personne 19]],0)))=TRUE,"Form","")</f>
        <v/>
      </c>
      <c r="MK31" s="140" t="str">
        <f>IF(ISTEXT(INDEX('Abs Formation'!$B$4:$T$369,MATCH(MK$9*1,Tableau6[Date],0),MATCH(Tableau3[[#This Row],[Nom Prénom]],Tableau6[[#Headers],[Infirmière]:[Personne 19]],0)))=TRUE,"Form","")</f>
        <v/>
      </c>
      <c r="ML31" s="141" t="str">
        <f>IF(ISTEXT(INDEX('Abs Formation'!$B$4:$T$369,MATCH(ML$9*1,Tableau6[Date],0),MATCH(Tableau3[[#This Row],[Nom Prénom]],Tableau6[[#Headers],[Infirmière]:[Personne 19]],0)))=TRUE,"Form","")</f>
        <v/>
      </c>
      <c r="MM31" s="141" t="str">
        <f>IF(ISTEXT(INDEX('Abs Formation'!$B$4:$T$369,MATCH(MM$9*1,Tableau6[Date],0),MATCH(Tableau3[[#This Row],[Nom Prénom]],Tableau6[[#Headers],[Infirmière]:[Personne 19]],0)))=TRUE,"Form","")</f>
        <v/>
      </c>
      <c r="MN31" s="141" t="str">
        <f>IF(ISTEXT(INDEX('Abs Formation'!$B$4:$T$369,MATCH(MN$9*1,Tableau6[Date],0),MATCH(Tableau3[[#This Row],[Nom Prénom]],Tableau6[[#Headers],[Infirmière]:[Personne 19]],0)))=TRUE,"Form","")</f>
        <v/>
      </c>
      <c r="MO31" s="141" t="str">
        <f>IF(ISTEXT(INDEX('Abs Formation'!$B$4:$T$369,MATCH(MO$9*1,Tableau6[Date],0),MATCH(Tableau3[[#This Row],[Nom Prénom]],Tableau6[[#Headers],[Infirmière]:[Personne 19]],0)))=TRUE,"Form","")</f>
        <v/>
      </c>
      <c r="MP31" s="141" t="str">
        <f>IF(ISTEXT(INDEX('Abs Formation'!$B$4:$T$369,MATCH(MP$9*1,Tableau6[Date],0),MATCH(Tableau3[[#This Row],[Nom Prénom]],Tableau6[[#Headers],[Infirmière]:[Personne 19]],0)))=TRUE,"Form","")</f>
        <v/>
      </c>
      <c r="MQ31" s="141" t="str">
        <f>IF(ISTEXT(INDEX('Abs Formation'!$B$4:$T$369,MATCH(MQ$9*1,Tableau6[Date],0),MATCH(Tableau3[[#This Row],[Nom Prénom]],Tableau6[[#Headers],[Infirmière]:[Personne 19]],0)))=TRUE,"Form","")</f>
        <v/>
      </c>
      <c r="MR31" s="141" t="str">
        <f>IF(ISTEXT(INDEX('Abs Formation'!$B$4:$T$369,MATCH(MR$9*1,Tableau6[Date],0),MATCH(Tableau3[[#This Row],[Nom Prénom]],Tableau6[[#Headers],[Infirmière]:[Personne 19]],0)))=TRUE,"Form","")</f>
        <v/>
      </c>
      <c r="MS31" s="141" t="str">
        <f>IF(ISTEXT(INDEX('Abs Formation'!$B$4:$T$369,MATCH(MS$9*1,Tableau6[Date],0),MATCH(Tableau3[[#This Row],[Nom Prénom]],Tableau6[[#Headers],[Infirmière]:[Personne 19]],0)))=TRUE,"Form","")</f>
        <v/>
      </c>
      <c r="MT31" s="141" t="str">
        <f>IF(ISTEXT(INDEX('Abs Formation'!$B$4:$T$369,MATCH(MT$9*1,Tableau6[Date],0),MATCH(Tableau3[[#This Row],[Nom Prénom]],Tableau6[[#Headers],[Infirmière]:[Personne 19]],0)))=TRUE,"Form","")</f>
        <v/>
      </c>
      <c r="MU31" s="141" t="str">
        <f>IF(ISTEXT(INDEX('Abs Formation'!$B$4:$T$369,MATCH(MU$9*1,Tableau6[Date],0),MATCH(Tableau3[[#This Row],[Nom Prénom]],Tableau6[[#Headers],[Infirmière]:[Personne 19]],0)))=TRUE,"Form","")</f>
        <v/>
      </c>
      <c r="MV31" s="141" t="str">
        <f>IF(ISTEXT(INDEX('Abs Formation'!$B$4:$T$369,MATCH(MV$9*1,Tableau6[Date],0),MATCH(Tableau3[[#This Row],[Nom Prénom]],Tableau6[[#Headers],[Infirmière]:[Personne 19]],0)))=TRUE,"Form","")</f>
        <v/>
      </c>
      <c r="MW31" s="141" t="str">
        <f>IF(ISTEXT(INDEX('Abs Formation'!$B$4:$T$369,MATCH(MW$9*1,Tableau6[Date],0),MATCH(Tableau3[[#This Row],[Nom Prénom]],Tableau6[[#Headers],[Infirmière]:[Personne 19]],0)))=TRUE,"Form","")</f>
        <v/>
      </c>
      <c r="MX31" s="141" t="str">
        <f>IF(ISTEXT(INDEX('Abs Formation'!$B$4:$T$369,MATCH(MX$9*1,Tableau6[Date],0),MATCH(Tableau3[[#This Row],[Nom Prénom]],Tableau6[[#Headers],[Infirmière]:[Personne 19]],0)))=TRUE,"Form","")</f>
        <v/>
      </c>
      <c r="MY31" s="141" t="str">
        <f>IF(ISTEXT(INDEX('Abs Formation'!$B$4:$T$369,MATCH(MY$9*1,Tableau6[Date],0),MATCH(Tableau3[[#This Row],[Nom Prénom]],Tableau6[[#Headers],[Infirmière]:[Personne 19]],0)))=TRUE,"Form","")</f>
        <v/>
      </c>
      <c r="MZ31" s="141" t="str">
        <f>IF(ISTEXT(INDEX('Abs Formation'!$B$4:$T$369,MATCH(MZ$9*1,Tableau6[Date],0),MATCH(Tableau3[[#This Row],[Nom Prénom]],Tableau6[[#Headers],[Infirmière]:[Personne 19]],0)))=TRUE,"Form","")</f>
        <v/>
      </c>
      <c r="NA31" s="141" t="str">
        <f>IF(ISTEXT(INDEX('Abs Formation'!$B$4:$T$369,MATCH(NA$9*1,Tableau6[Date],0),MATCH(Tableau3[[#This Row],[Nom Prénom]],Tableau6[[#Headers],[Infirmière]:[Personne 19]],0)))=TRUE,"Form","")</f>
        <v/>
      </c>
      <c r="NB31" s="141" t="str">
        <f>IF(ISTEXT(INDEX('Abs Formation'!$B$4:$T$369,MATCH(NB$9*1,Tableau6[Date],0),MATCH(Tableau3[[#This Row],[Nom Prénom]],Tableau6[[#Headers],[Infirmière]:[Personne 19]],0)))=TRUE,"Form","")</f>
        <v/>
      </c>
      <c r="NC31" s="141" t="str">
        <f>IF(ISTEXT(INDEX('Abs Formation'!$B$4:$T$369,MATCH(NC$9*1,Tableau6[Date],0),MATCH(Tableau3[[#This Row],[Nom Prénom]],Tableau6[[#Headers],[Infirmière]:[Personne 19]],0)))=TRUE,"Form","")</f>
        <v/>
      </c>
      <c r="ND31" s="141" t="str">
        <f>IF(ISTEXT(INDEX('Abs Formation'!$B$4:$T$369,MATCH(ND$9*1,Tableau6[Date],0),MATCH(Tableau3[[#This Row],[Nom Prénom]],Tableau6[[#Headers],[Infirmière]:[Personne 19]],0)))=TRUE,"Form","")</f>
        <v/>
      </c>
      <c r="NE31" s="141" t="str">
        <f>IF(ISTEXT(INDEX('Abs Formation'!$B$4:$T$369,MATCH(NE$9*1,Tableau6[Date],0),MATCH(Tableau3[[#This Row],[Nom Prénom]],Tableau6[[#Headers],[Infirmière]:[Personne 19]],0)))=TRUE,"Form","")</f>
        <v/>
      </c>
      <c r="NF31" s="141" t="str">
        <f>IF(ISTEXT(INDEX('Abs Formation'!$B$4:$T$369,MATCH(NF$9*1,Tableau6[Date],0),MATCH(Tableau3[[#This Row],[Nom Prénom]],Tableau6[[#Headers],[Infirmière]:[Personne 19]],0)))=TRUE,"Form","")</f>
        <v/>
      </c>
      <c r="NG31" s="141" t="str">
        <f>IF(ISTEXT(INDEX('Abs Formation'!$B$4:$T$369,MATCH(NG$9*1,Tableau6[Date],0),MATCH(Tableau3[[#This Row],[Nom Prénom]],Tableau6[[#Headers],[Infirmière]:[Personne 19]],0)))=TRUE,"Form","")</f>
        <v/>
      </c>
      <c r="NH31" s="141" t="str">
        <f>IF(ISTEXT(INDEX('Abs Formation'!$B$4:$T$369,MATCH(NH$9*1,Tableau6[Date],0),MATCH(Tableau3[[#This Row],[Nom Prénom]],Tableau6[[#Headers],[Infirmière]:[Personne 19]],0)))=TRUE,"Form","")</f>
        <v/>
      </c>
      <c r="NI31" s="141" t="str">
        <f>IF(ISTEXT(INDEX('Abs Formation'!$B$4:$T$369,MATCH(NI$9*1,Tableau6[Date],0),MATCH(Tableau3[[#This Row],[Nom Prénom]],Tableau6[[#Headers],[Infirmière]:[Personne 19]],0)))=TRUE,"Form","")</f>
        <v/>
      </c>
      <c r="NJ31" s="141" t="str">
        <f>IF(ISTEXT(INDEX('Abs Formation'!$B$4:$T$369,MATCH(NJ$9*1,Tableau6[Date],0),MATCH(Tableau3[[#This Row],[Nom Prénom]],Tableau6[[#Headers],[Infirmière]:[Personne 19]],0)))=TRUE,"Form","")</f>
        <v/>
      </c>
      <c r="NK31" s="141" t="str">
        <f>IF(ISTEXT(INDEX('Abs Formation'!$B$4:$T$369,MATCH(NK$9*1,Tableau6[Date],0),MATCH(Tableau3[[#This Row],[Nom Prénom]],Tableau6[[#Headers],[Infirmière]:[Personne 19]],0)))=TRUE,"Form","")</f>
        <v/>
      </c>
      <c r="NL31" s="141" t="str">
        <f>IF(ISTEXT(INDEX('Abs Formation'!$B$4:$T$369,MATCH(NL$9*1,Tableau6[Date],0),MATCH(Tableau3[[#This Row],[Nom Prénom]],Tableau6[[#Headers],[Infirmière]:[Personne 19]],0)))=TRUE,"Form","")</f>
        <v/>
      </c>
      <c r="NM31" s="141" t="str">
        <f>IF(ISTEXT(INDEX('Abs Formation'!$B$4:$T$369,MATCH(NM$9*1,Tableau6[Date],0),MATCH(Tableau3[[#This Row],[Nom Prénom]],Tableau6[[#Headers],[Infirmière]:[Personne 19]],0)))=TRUE,"Form","")</f>
        <v/>
      </c>
      <c r="NN31" s="141" t="str">
        <f>IF(ISTEXT(INDEX('Abs Formation'!$B$4:$T$369,MATCH(NN$9*1,Tableau6[Date],0),MATCH(Tableau3[[#This Row],[Nom Prénom]],Tableau6[[#Headers],[Infirmière]:[Personne 19]],0)))=TRUE,"Form","")</f>
        <v/>
      </c>
      <c r="NO31" s="141" t="str">
        <f>IF(ISTEXT(INDEX('Abs Formation'!$B$4:$T$369,MATCH(NO$9*1,Tableau6[Date],0),MATCH(Tableau3[[#This Row],[Nom Prénom]],Tableau6[[#Headers],[Infirmière]:[Personne 19]],0)))=TRUE,"Form","")</f>
        <v/>
      </c>
      <c r="NP31" s="145" t="str">
        <f>IF(ISTEXT(INDEX('Abs Formation'!$B$4:$T$369,MATCH(NP$9*1,Tableau6[Date],0),MATCH(Tableau3[[#This Row],[Nom Prénom]],Tableau6[[#Headers],[Infirmière]:[Personne 19]],0)))=TRUE,"Form","")</f>
        <v/>
      </c>
    </row>
    <row r="32" spans="1:380" ht="27" customHeight="1" x14ac:dyDescent="0.2">
      <c r="A32" s="77"/>
      <c r="B32" s="77"/>
      <c r="C32" s="77"/>
      <c r="D32" s="77">
        <f t="shared" si="12"/>
        <v>0</v>
      </c>
      <c r="E32" s="77">
        <f t="shared" si="13"/>
        <v>0</v>
      </c>
      <c r="F32" s="77">
        <f t="shared" si="14"/>
        <v>0</v>
      </c>
      <c r="G32" s="77">
        <f t="shared" si="15"/>
        <v>0</v>
      </c>
      <c r="H32" s="77">
        <f t="shared" si="16"/>
        <v>0</v>
      </c>
      <c r="I32" s="77">
        <f t="shared" si="17"/>
        <v>0</v>
      </c>
      <c r="J32" s="77">
        <f t="shared" si="18"/>
        <v>0</v>
      </c>
      <c r="K32" s="77" t="s">
        <v>142</v>
      </c>
      <c r="L32" s="77"/>
      <c r="M32" s="77"/>
      <c r="N32" s="148"/>
      <c r="O32" s="78" t="s">
        <v>610</v>
      </c>
      <c r="P32" s="131" t="str">
        <f>IF(ISTEXT(INDEX('Abs Formation'!$B$4:$T$369,MATCH(P$9*1,Tableau6[Date],0),MATCH(Tableau3[[#This Row],[Nom Prénom]],Tableau6[[#Headers],[Infirmière]:[Personne 19]],0)))=TRUE,"Form","")</f>
        <v/>
      </c>
      <c r="Q32" s="131" t="str">
        <f>IF(ISTEXT(INDEX('Abs Formation'!$B$4:$T$369,MATCH(Q$9*1,Tableau6[Date],0),MATCH(Tableau3[[#This Row],[Nom Prénom]],Tableau6[[#Headers],[Infirmière]:[Personne 19]],0)))=TRUE,"Form","")</f>
        <v/>
      </c>
      <c r="R32" s="131" t="str">
        <f>IF(ISTEXT(INDEX('Abs Formation'!$B$4:$T$369,MATCH(R$9*1,Tableau6[Date],0),MATCH(Tableau3[[#This Row],[Nom Prénom]],Tableau6[[#Headers],[Infirmière]:[Personne 19]],0)))=TRUE,"Form","")</f>
        <v/>
      </c>
      <c r="S32" s="131" t="str">
        <f>IF(ISTEXT(INDEX('Abs Formation'!$B$4:$T$369,MATCH(S$9*1,Tableau6[Date],0),MATCH(Tableau3[[#This Row],[Nom Prénom]],Tableau6[[#Headers],[Infirmière]:[Personne 19]],0)))=TRUE,"Form","")</f>
        <v/>
      </c>
      <c r="T32" s="131" t="str">
        <f>IF(ISTEXT(INDEX('Abs Formation'!$B$4:$T$369,MATCH(T$9*1,Tableau6[Date],0),MATCH(Tableau3[[#This Row],[Nom Prénom]],Tableau6[[#Headers],[Infirmière]:[Personne 19]],0)))=TRUE,"Form","")</f>
        <v/>
      </c>
      <c r="U32" s="131" t="str">
        <f>IF(ISTEXT(INDEX('Abs Formation'!$B$4:$T$369,MATCH(U$9*1,Tableau6[Date],0),MATCH(Tableau3[[#This Row],[Nom Prénom]],Tableau6[[#Headers],[Infirmière]:[Personne 19]],0)))=TRUE,"Form","")</f>
        <v/>
      </c>
      <c r="V32" s="131" t="str">
        <f>IF(ISTEXT(INDEX('Abs Formation'!$B$4:$T$369,MATCH(V$9*1,Tableau6[Date],0),MATCH(Tableau3[[#This Row],[Nom Prénom]],Tableau6[[#Headers],[Infirmière]:[Personne 19]],0)))=TRUE,"Form","")</f>
        <v/>
      </c>
      <c r="W32" s="131" t="str">
        <f>IF(ISTEXT(INDEX('Abs Formation'!$B$4:$T$369,MATCH(W$9*1,Tableau6[Date],0),MATCH(Tableau3[[#This Row],[Nom Prénom]],Tableau6[[#Headers],[Infirmière]:[Personne 19]],0)))=TRUE,"Form","")</f>
        <v/>
      </c>
      <c r="X32" s="131" t="str">
        <f>IF(ISTEXT(INDEX('Abs Formation'!$B$4:$T$369,MATCH(X$9*1,Tableau6[Date],0),MATCH(Tableau3[[#This Row],[Nom Prénom]],Tableau6[[#Headers],[Infirmière]:[Personne 19]],0)))=TRUE,"Form","")</f>
        <v/>
      </c>
      <c r="Y32" s="131" t="str">
        <f>IF(ISTEXT(INDEX('Abs Formation'!$B$4:$T$369,MATCH(Y$9*1,Tableau6[Date],0),MATCH(Tableau3[[#This Row],[Nom Prénom]],Tableau6[[#Headers],[Infirmière]:[Personne 19]],0)))=TRUE,"Form","")</f>
        <v/>
      </c>
      <c r="Z32" s="131" t="str">
        <f>IF(ISTEXT(INDEX('Abs Formation'!$B$4:$T$369,MATCH(Z$9*1,Tableau6[Date],0),MATCH(Tableau3[[#This Row],[Nom Prénom]],Tableau6[[#Headers],[Infirmière]:[Personne 19]],0)))=TRUE,"Form","")</f>
        <v/>
      </c>
      <c r="AA32" s="131" t="str">
        <f>IF(ISTEXT(INDEX('Abs Formation'!$B$4:$T$369,MATCH(AA$9*1,Tableau6[Date],0),MATCH(Tableau3[[#This Row],[Nom Prénom]],Tableau6[[#Headers],[Infirmière]:[Personne 19]],0)))=TRUE,"Form","")</f>
        <v/>
      </c>
      <c r="AB32" s="131" t="str">
        <f>IF(ISTEXT(INDEX('Abs Formation'!$B$4:$T$369,MATCH(AB$9*1,Tableau6[Date],0),MATCH(Tableau3[[#This Row],[Nom Prénom]],Tableau6[[#Headers],[Infirmière]:[Personne 19]],0)))=TRUE,"Form","")</f>
        <v/>
      </c>
      <c r="AC32" s="131" t="str">
        <f>IF(ISTEXT(INDEX('Abs Formation'!$B$4:$T$369,MATCH(AC$9*1,Tableau6[Date],0),MATCH(Tableau3[[#This Row],[Nom Prénom]],Tableau6[[#Headers],[Infirmière]:[Personne 19]],0)))=TRUE,"Form","")</f>
        <v/>
      </c>
      <c r="AD32" s="131" t="str">
        <f>IF(ISTEXT(INDEX('Abs Formation'!$B$4:$T$369,MATCH(AD$9*1,Tableau6[Date],0),MATCH(Tableau3[[#This Row],[Nom Prénom]],Tableau6[[#Headers],[Infirmière]:[Personne 19]],0)))=TRUE,"Form","")</f>
        <v/>
      </c>
      <c r="AE32" s="131" t="str">
        <f>IF(ISTEXT(INDEX('Abs Formation'!$B$4:$T$369,MATCH(AE$9*1,Tableau6[Date],0),MATCH(Tableau3[[#This Row],[Nom Prénom]],Tableau6[[#Headers],[Infirmière]:[Personne 19]],0)))=TRUE,"Form","")</f>
        <v/>
      </c>
      <c r="AF32" s="131" t="str">
        <f>IF(ISTEXT(INDEX('Abs Formation'!$B$4:$T$369,MATCH(AF$9*1,Tableau6[Date],0),MATCH(Tableau3[[#This Row],[Nom Prénom]],Tableau6[[#Headers],[Infirmière]:[Personne 19]],0)))=TRUE,"Form","")</f>
        <v/>
      </c>
      <c r="AG32" s="131" t="str">
        <f>IF(ISTEXT(INDEX('Abs Formation'!$B$4:$T$369,MATCH(AG$9*1,Tableau6[Date],0),MATCH(Tableau3[[#This Row],[Nom Prénom]],Tableau6[[#Headers],[Infirmière]:[Personne 19]],0)))=TRUE,"Form","")</f>
        <v/>
      </c>
      <c r="AH32" s="131" t="str">
        <f>IF(ISTEXT(INDEX('Abs Formation'!$B$4:$T$369,MATCH(AH$9*1,Tableau6[Date],0),MATCH(Tableau3[[#This Row],[Nom Prénom]],Tableau6[[#Headers],[Infirmière]:[Personne 19]],0)))=TRUE,"Form","")</f>
        <v/>
      </c>
      <c r="AI32" s="131" t="str">
        <f>IF(ISTEXT(INDEX('Abs Formation'!$B$4:$T$369,MATCH(AI$9*1,Tableau6[Date],0),MATCH(Tableau3[[#This Row],[Nom Prénom]],Tableau6[[#Headers],[Infirmière]:[Personne 19]],0)))=TRUE,"Form","")</f>
        <v/>
      </c>
      <c r="AJ32" s="131" t="str">
        <f>IF(ISTEXT(INDEX('Abs Formation'!$B$4:$T$369,MATCH(AJ$9*1,Tableau6[Date],0),MATCH(Tableau3[[#This Row],[Nom Prénom]],Tableau6[[#Headers],[Infirmière]:[Personne 19]],0)))=TRUE,"Form","")</f>
        <v/>
      </c>
      <c r="AK32" s="131" t="str">
        <f>IF(ISTEXT(INDEX('Abs Formation'!$B$4:$T$369,MATCH(AK$9*1,Tableau6[Date],0),MATCH(Tableau3[[#This Row],[Nom Prénom]],Tableau6[[#Headers],[Infirmière]:[Personne 19]],0)))=TRUE,"Form","")</f>
        <v/>
      </c>
      <c r="AL32" s="131" t="str">
        <f>IF(ISTEXT(INDEX('Abs Formation'!$B$4:$T$369,MATCH(AL$9*1,Tableau6[Date],0),MATCH(Tableau3[[#This Row],[Nom Prénom]],Tableau6[[#Headers],[Infirmière]:[Personne 19]],0)))=TRUE,"Form","")</f>
        <v/>
      </c>
      <c r="AM32" s="131" t="str">
        <f>IF(ISTEXT(INDEX('Abs Formation'!$B$4:$T$369,MATCH(AM$9*1,Tableau6[Date],0),MATCH(Tableau3[[#This Row],[Nom Prénom]],Tableau6[[#Headers],[Infirmière]:[Personne 19]],0)))=TRUE,"Form","")</f>
        <v/>
      </c>
      <c r="AN32" s="131" t="str">
        <f>IF(ISTEXT(INDEX('Abs Formation'!$B$4:$T$369,MATCH(AN$9*1,Tableau6[Date],0),MATCH(Tableau3[[#This Row],[Nom Prénom]],Tableau6[[#Headers],[Infirmière]:[Personne 19]],0)))=TRUE,"Form","")</f>
        <v/>
      </c>
      <c r="AO32" s="131" t="str">
        <f>IF(ISTEXT(INDEX('Abs Formation'!$B$4:$T$369,MATCH(AO$9*1,Tableau6[Date],0),MATCH(Tableau3[[#This Row],[Nom Prénom]],Tableau6[[#Headers],[Infirmière]:[Personne 19]],0)))=TRUE,"Form","")</f>
        <v/>
      </c>
      <c r="AP32" s="131" t="str">
        <f>IF(ISTEXT(INDEX('Abs Formation'!$B$4:$T$369,MATCH(AP$9*1,Tableau6[Date],0),MATCH(Tableau3[[#This Row],[Nom Prénom]],Tableau6[[#Headers],[Infirmière]:[Personne 19]],0)))=TRUE,"Form","")</f>
        <v/>
      </c>
      <c r="AQ32" s="131" t="str">
        <f>IF(ISTEXT(INDEX('Abs Formation'!$B$4:$T$369,MATCH(AQ$9*1,Tableau6[Date],0),MATCH(Tableau3[[#This Row],[Nom Prénom]],Tableau6[[#Headers],[Infirmière]:[Personne 19]],0)))=TRUE,"Form","")</f>
        <v/>
      </c>
      <c r="AR32" s="131" t="str">
        <f>IF(ISTEXT(INDEX('Abs Formation'!$B$4:$T$369,MATCH(AR$9*1,Tableau6[Date],0),MATCH(Tableau3[[#This Row],[Nom Prénom]],Tableau6[[#Headers],[Infirmière]:[Personne 19]],0)))=TRUE,"Form","")</f>
        <v/>
      </c>
      <c r="AS32" s="131" t="str">
        <f>IF(ISTEXT(INDEX('Abs Formation'!$B$4:$T$369,MATCH(AS$9*1,Tableau6[Date],0),MATCH(Tableau3[[#This Row],[Nom Prénom]],Tableau6[[#Headers],[Infirmière]:[Personne 19]],0)))=TRUE,"Form","")</f>
        <v/>
      </c>
      <c r="AT32" s="131" t="str">
        <f>IF(ISTEXT(INDEX('Abs Formation'!$B$4:$T$369,MATCH(AT$9*1,Tableau6[Date],0),MATCH(Tableau3[[#This Row],[Nom Prénom]],Tableau6[[#Headers],[Infirmière]:[Personne 19]],0)))=TRUE,"Form","")</f>
        <v/>
      </c>
      <c r="AU32" s="132" t="str">
        <f>IF(ISTEXT(INDEX('Abs Formation'!$B$4:$T$369,MATCH(AU$9*1,Tableau6[Date],0),MATCH(Tableau3[[#This Row],[Nom Prénom]],Tableau6[[#Headers],[Infirmière]:[Personne 19]],0)))=TRUE,"Form","")</f>
        <v/>
      </c>
      <c r="AV32" s="132" t="str">
        <f>IF(ISTEXT(INDEX('Abs Formation'!$B$4:$T$369,MATCH(AV$9*1,Tableau6[Date],0),MATCH(Tableau3[[#This Row],[Nom Prénom]],Tableau6[[#Headers],[Infirmière]:[Personne 19]],0)))=TRUE,"Form","")</f>
        <v/>
      </c>
      <c r="AW32" s="132" t="str">
        <f>IF(ISTEXT(INDEX('Abs Formation'!$B$4:$T$369,MATCH(AW$9*1,Tableau6[Date],0),MATCH(Tableau3[[#This Row],[Nom Prénom]],Tableau6[[#Headers],[Infirmière]:[Personne 19]],0)))=TRUE,"Form","")</f>
        <v/>
      </c>
      <c r="AX32" s="132" t="str">
        <f>IF(ISTEXT(INDEX('Abs Formation'!$B$4:$T$369,MATCH(AX$9*1,Tableau6[Date],0),MATCH(Tableau3[[#This Row],[Nom Prénom]],Tableau6[[#Headers],[Infirmière]:[Personne 19]],0)))=TRUE,"Form","")</f>
        <v/>
      </c>
      <c r="AY32" s="132" t="str">
        <f>IF(ISTEXT(INDEX('Abs Formation'!$B$4:$T$369,MATCH(AY$9*1,Tableau6[Date],0),MATCH(Tableau3[[#This Row],[Nom Prénom]],Tableau6[[#Headers],[Infirmière]:[Personne 19]],0)))=TRUE,"Form","")</f>
        <v/>
      </c>
      <c r="AZ32" s="132" t="str">
        <f>IF(ISTEXT(INDEX('Abs Formation'!$B$4:$T$369,MATCH(AZ$9*1,Tableau6[Date],0),MATCH(Tableau3[[#This Row],[Nom Prénom]],Tableau6[[#Headers],[Infirmière]:[Personne 19]],0)))=TRUE,"Form","")</f>
        <v/>
      </c>
      <c r="BA32" s="132" t="str">
        <f>IF(ISTEXT(INDEX('Abs Formation'!$B$4:$T$369,MATCH(BA$9*1,Tableau6[Date],0),MATCH(Tableau3[[#This Row],[Nom Prénom]],Tableau6[[#Headers],[Infirmière]:[Personne 19]],0)))=TRUE,"Form","")</f>
        <v/>
      </c>
      <c r="BB32" s="132" t="str">
        <f>IF(ISTEXT(INDEX('Abs Formation'!$B$4:$T$369,MATCH(BB$9*1,Tableau6[Date],0),MATCH(Tableau3[[#This Row],[Nom Prénom]],Tableau6[[#Headers],[Infirmière]:[Personne 19]],0)))=TRUE,"Form","")</f>
        <v/>
      </c>
      <c r="BC32" s="132" t="str">
        <f>IF(ISTEXT(INDEX('Abs Formation'!$B$4:$T$369,MATCH(BC$9*1,Tableau6[Date],0),MATCH(Tableau3[[#This Row],[Nom Prénom]],Tableau6[[#Headers],[Infirmière]:[Personne 19]],0)))=TRUE,"Form","")</f>
        <v/>
      </c>
      <c r="BD32" s="132" t="str">
        <f>IF(ISTEXT(INDEX('Abs Formation'!$B$4:$T$369,MATCH(BD$9*1,Tableau6[Date],0),MATCH(Tableau3[[#This Row],[Nom Prénom]],Tableau6[[#Headers],[Infirmière]:[Personne 19]],0)))=TRUE,"Form","")</f>
        <v/>
      </c>
      <c r="BE32" s="132" t="str">
        <f>IF(ISTEXT(INDEX('Abs Formation'!$B$4:$T$369,MATCH(BE$9*1,Tableau6[Date],0),MATCH(Tableau3[[#This Row],[Nom Prénom]],Tableau6[[#Headers],[Infirmière]:[Personne 19]],0)))=TRUE,"Form","")</f>
        <v/>
      </c>
      <c r="BF32" s="132" t="str">
        <f>IF(ISTEXT(INDEX('Abs Formation'!$B$4:$T$369,MATCH(BF$9*1,Tableau6[Date],0),MATCH(Tableau3[[#This Row],[Nom Prénom]],Tableau6[[#Headers],[Infirmière]:[Personne 19]],0)))=TRUE,"Form","")</f>
        <v/>
      </c>
      <c r="BG32" s="132" t="str">
        <f>IF(ISTEXT(INDEX('Abs Formation'!$B$4:$T$369,MATCH(BG$9*1,Tableau6[Date],0),MATCH(Tableau3[[#This Row],[Nom Prénom]],Tableau6[[#Headers],[Infirmière]:[Personne 19]],0)))=TRUE,"Form","")</f>
        <v/>
      </c>
      <c r="BH32" s="132" t="str">
        <f>IF(ISTEXT(INDEX('Abs Formation'!$B$4:$T$369,MATCH(BH$9*1,Tableau6[Date],0),MATCH(Tableau3[[#This Row],[Nom Prénom]],Tableau6[[#Headers],[Infirmière]:[Personne 19]],0)))=TRUE,"Form","")</f>
        <v/>
      </c>
      <c r="BI32" s="132" t="str">
        <f>IF(ISTEXT(INDEX('Abs Formation'!$B$4:$T$369,MATCH(BI$9*1,Tableau6[Date],0),MATCH(Tableau3[[#This Row],[Nom Prénom]],Tableau6[[#Headers],[Infirmière]:[Personne 19]],0)))=TRUE,"Form","")</f>
        <v/>
      </c>
      <c r="BJ32" s="132" t="str">
        <f>IF(ISTEXT(INDEX('Abs Formation'!$B$4:$T$369,MATCH(BJ$9*1,Tableau6[Date],0),MATCH(Tableau3[[#This Row],[Nom Prénom]],Tableau6[[#Headers],[Infirmière]:[Personne 19]],0)))=TRUE,"Form","")</f>
        <v/>
      </c>
      <c r="BK32" s="132" t="str">
        <f>IF(ISTEXT(INDEX('Abs Formation'!$B$4:$T$369,MATCH(BK$9*1,Tableau6[Date],0),MATCH(Tableau3[[#This Row],[Nom Prénom]],Tableau6[[#Headers],[Infirmière]:[Personne 19]],0)))=TRUE,"Form","")</f>
        <v/>
      </c>
      <c r="BL32" s="132" t="str">
        <f>IF(ISTEXT(INDEX('Abs Formation'!$B$4:$T$369,MATCH(BL$9*1,Tableau6[Date],0),MATCH(Tableau3[[#This Row],[Nom Prénom]],Tableau6[[#Headers],[Infirmière]:[Personne 19]],0)))=TRUE,"Form","")</f>
        <v/>
      </c>
      <c r="BM32" s="132" t="str">
        <f>IF(ISTEXT(INDEX('Abs Formation'!$B$4:$T$369,MATCH(BM$9*1,Tableau6[Date],0),MATCH(Tableau3[[#This Row],[Nom Prénom]],Tableau6[[#Headers],[Infirmière]:[Personne 19]],0)))=TRUE,"Form","")</f>
        <v/>
      </c>
      <c r="BN32" s="132" t="str">
        <f>IF(ISTEXT(INDEX('Abs Formation'!$B$4:$T$369,MATCH(BN$9*1,Tableau6[Date],0),MATCH(Tableau3[[#This Row],[Nom Prénom]],Tableau6[[#Headers],[Infirmière]:[Personne 19]],0)))=TRUE,"Form","")</f>
        <v/>
      </c>
      <c r="BO32" s="132" t="str">
        <f>IF(ISTEXT(INDEX('Abs Formation'!$B$4:$T$369,MATCH(BO$9*1,Tableau6[Date],0),MATCH(Tableau3[[#This Row],[Nom Prénom]],Tableau6[[#Headers],[Infirmière]:[Personne 19]],0)))=TRUE,"Form","")</f>
        <v/>
      </c>
      <c r="BP32" s="132" t="str">
        <f>IF(ISTEXT(INDEX('Abs Formation'!$B$4:$T$369,MATCH(BP$9*1,Tableau6[Date],0),MATCH(Tableau3[[#This Row],[Nom Prénom]],Tableau6[[#Headers],[Infirmière]:[Personne 19]],0)))=TRUE,"Form","")</f>
        <v/>
      </c>
      <c r="BQ32" s="132" t="str">
        <f>IF(ISTEXT(INDEX('Abs Formation'!$B$4:$T$369,MATCH(BQ$9*1,Tableau6[Date],0),MATCH(Tableau3[[#This Row],[Nom Prénom]],Tableau6[[#Headers],[Infirmière]:[Personne 19]],0)))=TRUE,"Form","")</f>
        <v/>
      </c>
      <c r="BR32" s="132" t="str">
        <f>IF(ISTEXT(INDEX('Abs Formation'!$B$4:$T$369,MATCH(BR$9*1,Tableau6[Date],0),MATCH(Tableau3[[#This Row],[Nom Prénom]],Tableau6[[#Headers],[Infirmière]:[Personne 19]],0)))=TRUE,"Form","")</f>
        <v/>
      </c>
      <c r="BS32" s="132" t="str">
        <f>IF(ISTEXT(INDEX('Abs Formation'!$B$4:$T$369,MATCH(BS$9*1,Tableau6[Date],0),MATCH(Tableau3[[#This Row],[Nom Prénom]],Tableau6[[#Headers],[Infirmière]:[Personne 19]],0)))=TRUE,"Form","")</f>
        <v/>
      </c>
      <c r="BT32" s="132" t="str">
        <f>IF(ISTEXT(INDEX('Abs Formation'!$B$4:$T$369,MATCH(BT$9*1,Tableau6[Date],0),MATCH(Tableau3[[#This Row],[Nom Prénom]],Tableau6[[#Headers],[Infirmière]:[Personne 19]],0)))=TRUE,"Form","")</f>
        <v/>
      </c>
      <c r="BU32" s="132" t="str">
        <f>IF(ISTEXT(INDEX('Abs Formation'!$B$4:$T$369,MATCH(BU$9*1,Tableau6[Date],0),MATCH(Tableau3[[#This Row],[Nom Prénom]],Tableau6[[#Headers],[Infirmière]:[Personne 19]],0)))=TRUE,"Form","")</f>
        <v/>
      </c>
      <c r="BV32" s="132" t="str">
        <f>IF(ISTEXT(INDEX('Abs Formation'!$B$4:$T$369,MATCH(BV$9*1,Tableau6[Date],0),MATCH(Tableau3[[#This Row],[Nom Prénom]],Tableau6[[#Headers],[Infirmière]:[Personne 19]],0)))=TRUE,"Form","")</f>
        <v/>
      </c>
      <c r="BW32" s="133" t="str">
        <f>IF(ISTEXT(INDEX('Abs Formation'!$B$4:$T$369,MATCH(BW$9*1,Tableau6[Date],0),MATCH(Tableau3[[#This Row],[Nom Prénom]],Tableau6[[#Headers],[Infirmière]:[Personne 19]],0)))=TRUE,"Form","")</f>
        <v/>
      </c>
      <c r="BX32" s="133" t="str">
        <f>IF(ISTEXT(INDEX('Abs Formation'!$B$4:$T$369,MATCH(BX$9*1,Tableau6[Date],0),MATCH(Tableau3[[#This Row],[Nom Prénom]],Tableau6[[#Headers],[Infirmière]:[Personne 19]],0)))=TRUE,"Form","")</f>
        <v/>
      </c>
      <c r="BY32" s="133" t="str">
        <f>IF(ISTEXT(INDEX('Abs Formation'!$B$4:$T$369,MATCH(BY$9*1,Tableau6[Date],0),MATCH(Tableau3[[#This Row],[Nom Prénom]],Tableau6[[#Headers],[Infirmière]:[Personne 19]],0)))=TRUE,"Form","")</f>
        <v/>
      </c>
      <c r="BZ32" s="133" t="str">
        <f>IF(ISTEXT(INDEX('Abs Formation'!$B$4:$T$369,MATCH(BZ$9*1,Tableau6[Date],0),MATCH(Tableau3[[#This Row],[Nom Prénom]],Tableau6[[#Headers],[Infirmière]:[Personne 19]],0)))=TRUE,"Form","")</f>
        <v/>
      </c>
      <c r="CA32" s="133" t="str">
        <f>IF(ISTEXT(INDEX('Abs Formation'!$B$4:$T$369,MATCH(CA$9*1,Tableau6[Date],0),MATCH(Tableau3[[#This Row],[Nom Prénom]],Tableau6[[#Headers],[Infirmière]:[Personne 19]],0)))=TRUE,"Form","")</f>
        <v/>
      </c>
      <c r="CB32" s="133" t="str">
        <f>IF(ISTEXT(INDEX('Abs Formation'!$B$4:$T$369,MATCH(CB$9*1,Tableau6[Date],0),MATCH(Tableau3[[#This Row],[Nom Prénom]],Tableau6[[#Headers],[Infirmière]:[Personne 19]],0)))=TRUE,"Form","")</f>
        <v/>
      </c>
      <c r="CC32" s="133" t="str">
        <f>IF(ISTEXT(INDEX('Abs Formation'!$B$4:$T$369,MATCH(CC$9*1,Tableau6[Date],0),MATCH(Tableau3[[#This Row],[Nom Prénom]],Tableau6[[#Headers],[Infirmière]:[Personne 19]],0)))=TRUE,"Form","")</f>
        <v/>
      </c>
      <c r="CD32" s="133" t="str">
        <f>IF(ISTEXT(INDEX('Abs Formation'!$B$4:$T$369,MATCH(CD$9*1,Tableau6[Date],0),MATCH(Tableau3[[#This Row],[Nom Prénom]],Tableau6[[#Headers],[Infirmière]:[Personne 19]],0)))=TRUE,"Form","")</f>
        <v/>
      </c>
      <c r="CE32" s="133" t="str">
        <f>IF(ISTEXT(INDEX('Abs Formation'!$B$4:$T$369,MATCH(CE$9*1,Tableau6[Date],0),MATCH(Tableau3[[#This Row],[Nom Prénom]],Tableau6[[#Headers],[Infirmière]:[Personne 19]],0)))=TRUE,"Form","")</f>
        <v/>
      </c>
      <c r="CF32" s="133" t="str">
        <f>IF(ISTEXT(INDEX('Abs Formation'!$B$4:$T$369,MATCH(CF$9*1,Tableau6[Date],0),MATCH(Tableau3[[#This Row],[Nom Prénom]],Tableau6[[#Headers],[Infirmière]:[Personne 19]],0)))=TRUE,"Form","")</f>
        <v/>
      </c>
      <c r="CG32" s="133" t="str">
        <f>IF(ISTEXT(INDEX('Abs Formation'!$B$4:$T$369,MATCH(CG$9*1,Tableau6[Date],0),MATCH(Tableau3[[#This Row],[Nom Prénom]],Tableau6[[#Headers],[Infirmière]:[Personne 19]],0)))=TRUE,"Form","")</f>
        <v/>
      </c>
      <c r="CH32" s="133" t="str">
        <f>IF(ISTEXT(INDEX('Abs Formation'!$B$4:$T$369,MATCH(CH$9*1,Tableau6[Date],0),MATCH(Tableau3[[#This Row],[Nom Prénom]],Tableau6[[#Headers],[Infirmière]:[Personne 19]],0)))=TRUE,"Form","")</f>
        <v/>
      </c>
      <c r="CI32" s="133" t="str">
        <f>IF(ISTEXT(INDEX('Abs Formation'!$B$4:$T$369,MATCH(CI$9*1,Tableau6[Date],0),MATCH(Tableau3[[#This Row],[Nom Prénom]],Tableau6[[#Headers],[Infirmière]:[Personne 19]],0)))=TRUE,"Form","")</f>
        <v/>
      </c>
      <c r="CJ32" s="133" t="str">
        <f>IF(ISTEXT(INDEX('Abs Formation'!$B$4:$T$369,MATCH(CJ$9*1,Tableau6[Date],0),MATCH(Tableau3[[#This Row],[Nom Prénom]],Tableau6[[#Headers],[Infirmière]:[Personne 19]],0)))=TRUE,"Form","")</f>
        <v/>
      </c>
      <c r="CK32" s="133" t="str">
        <f>IF(ISTEXT(INDEX('Abs Formation'!$B$4:$T$369,MATCH(CK$9*1,Tableau6[Date],0),MATCH(Tableau3[[#This Row],[Nom Prénom]],Tableau6[[#Headers],[Infirmière]:[Personne 19]],0)))=TRUE,"Form","")</f>
        <v/>
      </c>
      <c r="CL32" s="133" t="str">
        <f>IF(ISTEXT(INDEX('Abs Formation'!$B$4:$T$369,MATCH(CL$9*1,Tableau6[Date],0),MATCH(Tableau3[[#This Row],[Nom Prénom]],Tableau6[[#Headers],[Infirmière]:[Personne 19]],0)))=TRUE,"Form","")</f>
        <v/>
      </c>
      <c r="CM32" s="133" t="str">
        <f>IF(ISTEXT(INDEX('Abs Formation'!$B$4:$T$369,MATCH(CM$9*1,Tableau6[Date],0),MATCH(Tableau3[[#This Row],[Nom Prénom]],Tableau6[[#Headers],[Infirmière]:[Personne 19]],0)))=TRUE,"Form","")</f>
        <v/>
      </c>
      <c r="CN32" s="133" t="str">
        <f>IF(ISTEXT(INDEX('Abs Formation'!$B$4:$T$369,MATCH(CN$9*1,Tableau6[Date],0),MATCH(Tableau3[[#This Row],[Nom Prénom]],Tableau6[[#Headers],[Infirmière]:[Personne 19]],0)))=TRUE,"Form","")</f>
        <v/>
      </c>
      <c r="CO32" s="133" t="str">
        <f>IF(ISTEXT(INDEX('Abs Formation'!$B$4:$T$369,MATCH(CO$9*1,Tableau6[Date],0),MATCH(Tableau3[[#This Row],[Nom Prénom]],Tableau6[[#Headers],[Infirmière]:[Personne 19]],0)))=TRUE,"Form","")</f>
        <v/>
      </c>
      <c r="CP32" s="133" t="str">
        <f>IF(ISTEXT(INDEX('Abs Formation'!$B$4:$T$369,MATCH(CP$9*1,Tableau6[Date],0),MATCH(Tableau3[[#This Row],[Nom Prénom]],Tableau6[[#Headers],[Infirmière]:[Personne 19]],0)))=TRUE,"Form","")</f>
        <v/>
      </c>
      <c r="CQ32" s="133" t="str">
        <f>IF(ISTEXT(INDEX('Abs Formation'!$B$4:$T$369,MATCH(CQ$9*1,Tableau6[Date],0),MATCH(Tableau3[[#This Row],[Nom Prénom]],Tableau6[[#Headers],[Infirmière]:[Personne 19]],0)))=TRUE,"Form","")</f>
        <v/>
      </c>
      <c r="CR32" s="133" t="str">
        <f>IF(ISTEXT(INDEX('Abs Formation'!$B$4:$T$369,MATCH(CR$9*1,Tableau6[Date],0),MATCH(Tableau3[[#This Row],[Nom Prénom]],Tableau6[[#Headers],[Infirmière]:[Personne 19]],0)))=TRUE,"Form","")</f>
        <v/>
      </c>
      <c r="CS32" s="133" t="str">
        <f>IF(ISTEXT(INDEX('Abs Formation'!$B$4:$T$369,MATCH(CS$9*1,Tableau6[Date],0),MATCH(Tableau3[[#This Row],[Nom Prénom]],Tableau6[[#Headers],[Infirmière]:[Personne 19]],0)))=TRUE,"Form","")</f>
        <v/>
      </c>
      <c r="CT32" s="133" t="str">
        <f>IF(ISTEXT(INDEX('Abs Formation'!$B$4:$T$369,MATCH(CT$9*1,Tableau6[Date],0),MATCH(Tableau3[[#This Row],[Nom Prénom]],Tableau6[[#Headers],[Infirmière]:[Personne 19]],0)))=TRUE,"Form","")</f>
        <v/>
      </c>
      <c r="CU32" s="133" t="str">
        <f>IF(ISTEXT(INDEX('Abs Formation'!$B$4:$T$369,MATCH(CU$9*1,Tableau6[Date],0),MATCH(Tableau3[[#This Row],[Nom Prénom]],Tableau6[[#Headers],[Infirmière]:[Personne 19]],0)))=TRUE,"Form","")</f>
        <v/>
      </c>
      <c r="CV32" s="133" t="str">
        <f>IF(ISTEXT(INDEX('Abs Formation'!$B$4:$T$369,MATCH(CV$9*1,Tableau6[Date],0),MATCH(Tableau3[[#This Row],[Nom Prénom]],Tableau6[[#Headers],[Infirmière]:[Personne 19]],0)))=TRUE,"Form","")</f>
        <v/>
      </c>
      <c r="CW32" s="133" t="str">
        <f>IF(ISTEXT(INDEX('Abs Formation'!$B$4:$T$369,MATCH(CW$9*1,Tableau6[Date],0),MATCH(Tableau3[[#This Row],[Nom Prénom]],Tableau6[[#Headers],[Infirmière]:[Personne 19]],0)))=TRUE,"Form","")</f>
        <v/>
      </c>
      <c r="CX32" s="133" t="str">
        <f>IF(ISTEXT(INDEX('Abs Formation'!$B$4:$T$369,MATCH(CX$9*1,Tableau6[Date],0),MATCH(Tableau3[[#This Row],[Nom Prénom]],Tableau6[[#Headers],[Infirmière]:[Personne 19]],0)))=TRUE,"Form","")</f>
        <v/>
      </c>
      <c r="CY32" s="133" t="str">
        <f>IF(ISTEXT(INDEX('Abs Formation'!$B$4:$T$369,MATCH(CY$9*1,Tableau6[Date],0),MATCH(Tableau3[[#This Row],[Nom Prénom]],Tableau6[[#Headers],[Infirmière]:[Personne 19]],0)))=TRUE,"Form","")</f>
        <v/>
      </c>
      <c r="CZ32" s="133" t="str">
        <f>IF(ISTEXT(INDEX('Abs Formation'!$B$4:$T$369,MATCH(CZ$9*1,Tableau6[Date],0),MATCH(Tableau3[[#This Row],[Nom Prénom]],Tableau6[[#Headers],[Infirmière]:[Personne 19]],0)))=TRUE,"Form","")</f>
        <v/>
      </c>
      <c r="DA32" s="133" t="str">
        <f>IF(ISTEXT(INDEX('Abs Formation'!$B$4:$T$369,MATCH(DA$9*1,Tableau6[Date],0),MATCH(Tableau3[[#This Row],[Nom Prénom]],Tableau6[[#Headers],[Infirmière]:[Personne 19]],0)))=TRUE,"Form","")</f>
        <v/>
      </c>
      <c r="DB32" s="134" t="str">
        <f>IF(ISTEXT(INDEX('Abs Formation'!$B$4:$T$369,MATCH(DB$9*1,Tableau6[Date],0),MATCH(Tableau3[[#This Row],[Nom Prénom]],Tableau6[[#Headers],[Infirmière]:[Personne 19]],0)))=TRUE,"Form","")</f>
        <v/>
      </c>
      <c r="DC32" s="134" t="str">
        <f>IF(ISTEXT(INDEX('Abs Formation'!$B$4:$T$369,MATCH(DC$9*1,Tableau6[Date],0),MATCH(Tableau3[[#This Row],[Nom Prénom]],Tableau6[[#Headers],[Infirmière]:[Personne 19]],0)))=TRUE,"Form","")</f>
        <v/>
      </c>
      <c r="DD32" s="134" t="str">
        <f>IF(ISTEXT(INDEX('Abs Formation'!$B$4:$T$369,MATCH(DD$9*1,Tableau6[Date],0),MATCH(Tableau3[[#This Row],[Nom Prénom]],Tableau6[[#Headers],[Infirmière]:[Personne 19]],0)))=TRUE,"Form","")</f>
        <v/>
      </c>
      <c r="DE32" s="134" t="str">
        <f>IF(ISTEXT(INDEX('Abs Formation'!$B$4:$T$369,MATCH(DE$9*1,Tableau6[Date],0),MATCH(Tableau3[[#This Row],[Nom Prénom]],Tableau6[[#Headers],[Infirmière]:[Personne 19]],0)))=TRUE,"Form","")</f>
        <v/>
      </c>
      <c r="DF32" s="134" t="str">
        <f>IF(ISTEXT(INDEX('Abs Formation'!$B$4:$T$369,MATCH(DF$9*1,Tableau6[Date],0),MATCH(Tableau3[[#This Row],[Nom Prénom]],Tableau6[[#Headers],[Infirmière]:[Personne 19]],0)))=TRUE,"Form","")</f>
        <v/>
      </c>
      <c r="DG32" s="134" t="str">
        <f>IF(ISTEXT(INDEX('Abs Formation'!$B$4:$T$369,MATCH(DG$9*1,Tableau6[Date],0),MATCH(Tableau3[[#This Row],[Nom Prénom]],Tableau6[[#Headers],[Infirmière]:[Personne 19]],0)))=TRUE,"Form","")</f>
        <v/>
      </c>
      <c r="DH32" s="134" t="str">
        <f>IF(ISTEXT(INDEX('Abs Formation'!$B$4:$T$369,MATCH(DH$9*1,Tableau6[Date],0),MATCH(Tableau3[[#This Row],[Nom Prénom]],Tableau6[[#Headers],[Infirmière]:[Personne 19]],0)))=TRUE,"Form","")</f>
        <v/>
      </c>
      <c r="DI32" s="134" t="str">
        <f>IF(ISTEXT(INDEX('Abs Formation'!$B$4:$T$369,MATCH(DI$9*1,Tableau6[Date],0),MATCH(Tableau3[[#This Row],[Nom Prénom]],Tableau6[[#Headers],[Infirmière]:[Personne 19]],0)))=TRUE,"Form","")</f>
        <v/>
      </c>
      <c r="DJ32" s="134" t="str">
        <f>IF(ISTEXT(INDEX('Abs Formation'!$B$4:$T$369,MATCH(DJ$9*1,Tableau6[Date],0),MATCH(Tableau3[[#This Row],[Nom Prénom]],Tableau6[[#Headers],[Infirmière]:[Personne 19]],0)))=TRUE,"Form","")</f>
        <v/>
      </c>
      <c r="DK32" s="134" t="str">
        <f>IF(ISTEXT(INDEX('Abs Formation'!$B$4:$T$369,MATCH(DK$9*1,Tableau6[Date],0),MATCH(Tableau3[[#This Row],[Nom Prénom]],Tableau6[[#Headers],[Infirmière]:[Personne 19]],0)))=TRUE,"Form","")</f>
        <v/>
      </c>
      <c r="DL32" s="134" t="str">
        <f>IF(ISTEXT(INDEX('Abs Formation'!$B$4:$T$369,MATCH(DL$9*1,Tableau6[Date],0),MATCH(Tableau3[[#This Row],[Nom Prénom]],Tableau6[[#Headers],[Infirmière]:[Personne 19]],0)))=TRUE,"Form","")</f>
        <v/>
      </c>
      <c r="DM32" s="134" t="str">
        <f>IF(ISTEXT(INDEX('Abs Formation'!$B$4:$T$369,MATCH(DM$9*1,Tableau6[Date],0),MATCH(Tableau3[[#This Row],[Nom Prénom]],Tableau6[[#Headers],[Infirmière]:[Personne 19]],0)))=TRUE,"Form","")</f>
        <v/>
      </c>
      <c r="DN32" s="134" t="str">
        <f>IF(ISTEXT(INDEX('Abs Formation'!$B$4:$T$369,MATCH(DN$9*1,Tableau6[Date],0),MATCH(Tableau3[[#This Row],[Nom Prénom]],Tableau6[[#Headers],[Infirmière]:[Personne 19]],0)))=TRUE,"Form","")</f>
        <v/>
      </c>
      <c r="DO32" s="134" t="str">
        <f>IF(ISTEXT(INDEX('Abs Formation'!$B$4:$T$369,MATCH(DO$9*1,Tableau6[Date],0),MATCH(Tableau3[[#This Row],[Nom Prénom]],Tableau6[[#Headers],[Infirmière]:[Personne 19]],0)))=TRUE,"Form","")</f>
        <v/>
      </c>
      <c r="DP32" s="134" t="str">
        <f>IF(ISTEXT(INDEX('Abs Formation'!$B$4:$T$369,MATCH(DP$9*1,Tableau6[Date],0),MATCH(Tableau3[[#This Row],[Nom Prénom]],Tableau6[[#Headers],[Infirmière]:[Personne 19]],0)))=TRUE,"Form","")</f>
        <v/>
      </c>
      <c r="DQ32" s="134" t="str">
        <f>IF(ISTEXT(INDEX('Abs Formation'!$B$4:$T$369,MATCH(DQ$9*1,Tableau6[Date],0),MATCH(Tableau3[[#This Row],[Nom Prénom]],Tableau6[[#Headers],[Infirmière]:[Personne 19]],0)))=TRUE,"Form","")</f>
        <v/>
      </c>
      <c r="DR32" s="134" t="str">
        <f>IF(ISTEXT(INDEX('Abs Formation'!$B$4:$T$369,MATCH(DR$9*1,Tableau6[Date],0),MATCH(Tableau3[[#This Row],[Nom Prénom]],Tableau6[[#Headers],[Infirmière]:[Personne 19]],0)))=TRUE,"Form","")</f>
        <v/>
      </c>
      <c r="DS32" s="134" t="str">
        <f>IF(ISTEXT(INDEX('Abs Formation'!$B$4:$T$369,MATCH(DS$9*1,Tableau6[Date],0),MATCH(Tableau3[[#This Row],[Nom Prénom]],Tableau6[[#Headers],[Infirmière]:[Personne 19]],0)))=TRUE,"Form","")</f>
        <v/>
      </c>
      <c r="DT32" s="134" t="str">
        <f>IF(ISTEXT(INDEX('Abs Formation'!$B$4:$T$369,MATCH(DT$9*1,Tableau6[Date],0),MATCH(Tableau3[[#This Row],[Nom Prénom]],Tableau6[[#Headers],[Infirmière]:[Personne 19]],0)))=TRUE,"Form","")</f>
        <v/>
      </c>
      <c r="DU32" s="134" t="str">
        <f>IF(ISTEXT(INDEX('Abs Formation'!$B$4:$T$369,MATCH(DU$9*1,Tableau6[Date],0),MATCH(Tableau3[[#This Row],[Nom Prénom]],Tableau6[[#Headers],[Infirmière]:[Personne 19]],0)))=TRUE,"Form","")</f>
        <v/>
      </c>
      <c r="DV32" s="134" t="str">
        <f>IF(ISTEXT(INDEX('Abs Formation'!$B$4:$T$369,MATCH(DV$9*1,Tableau6[Date],0),MATCH(Tableau3[[#This Row],[Nom Prénom]],Tableau6[[#Headers],[Infirmière]:[Personne 19]],0)))=TRUE,"Form","")</f>
        <v/>
      </c>
      <c r="DW32" s="134" t="str">
        <f>IF(ISTEXT(INDEX('Abs Formation'!$B$4:$T$369,MATCH(DW$9*1,Tableau6[Date],0),MATCH(Tableau3[[#This Row],[Nom Prénom]],Tableau6[[#Headers],[Infirmière]:[Personne 19]],0)))=TRUE,"Form","")</f>
        <v/>
      </c>
      <c r="DX32" s="134" t="str">
        <f>IF(ISTEXT(INDEX('Abs Formation'!$B$4:$T$369,MATCH(DX$9*1,Tableau6[Date],0),MATCH(Tableau3[[#This Row],[Nom Prénom]],Tableau6[[#Headers],[Infirmière]:[Personne 19]],0)))=TRUE,"Form","")</f>
        <v/>
      </c>
      <c r="DY32" s="134" t="str">
        <f>IF(ISTEXT(INDEX('Abs Formation'!$B$4:$T$369,MATCH(DY$9*1,Tableau6[Date],0),MATCH(Tableau3[[#This Row],[Nom Prénom]],Tableau6[[#Headers],[Infirmière]:[Personne 19]],0)))=TRUE,"Form","")</f>
        <v/>
      </c>
      <c r="DZ32" s="134" t="str">
        <f>IF(ISTEXT(INDEX('Abs Formation'!$B$4:$T$369,MATCH(DZ$9*1,Tableau6[Date],0),MATCH(Tableau3[[#This Row],[Nom Prénom]],Tableau6[[#Headers],[Infirmière]:[Personne 19]],0)))=TRUE,"Form","")</f>
        <v/>
      </c>
      <c r="EA32" s="134" t="str">
        <f>IF(ISTEXT(INDEX('Abs Formation'!$B$4:$T$369,MATCH(EA$9*1,Tableau6[Date],0),MATCH(Tableau3[[#This Row],[Nom Prénom]],Tableau6[[#Headers],[Infirmière]:[Personne 19]],0)))=TRUE,"Form","")</f>
        <v/>
      </c>
      <c r="EB32" s="134" t="str">
        <f>IF(ISTEXT(INDEX('Abs Formation'!$B$4:$T$369,MATCH(EB$9*1,Tableau6[Date],0),MATCH(Tableau3[[#This Row],[Nom Prénom]],Tableau6[[#Headers],[Infirmière]:[Personne 19]],0)))=TRUE,"Form","")</f>
        <v/>
      </c>
      <c r="EC32" s="134" t="str">
        <f>IF(ISTEXT(INDEX('Abs Formation'!$B$4:$T$369,MATCH(EC$9*1,Tableau6[Date],0),MATCH(Tableau3[[#This Row],[Nom Prénom]],Tableau6[[#Headers],[Infirmière]:[Personne 19]],0)))=TRUE,"Form","")</f>
        <v/>
      </c>
      <c r="ED32" s="134" t="str">
        <f>IF(ISTEXT(INDEX('Abs Formation'!$B$4:$T$369,MATCH(ED$9*1,Tableau6[Date],0),MATCH(Tableau3[[#This Row],[Nom Prénom]],Tableau6[[#Headers],[Infirmière]:[Personne 19]],0)))=TRUE,"Form","")</f>
        <v/>
      </c>
      <c r="EE32" s="134" t="str">
        <f>IF(ISTEXT(INDEX('Abs Formation'!$B$4:$T$369,MATCH(EE$9*1,Tableau6[Date],0),MATCH(Tableau3[[#This Row],[Nom Prénom]],Tableau6[[#Headers],[Infirmière]:[Personne 19]],0)))=TRUE,"Form","")</f>
        <v/>
      </c>
      <c r="EF32" s="135" t="str">
        <f>IF(ISTEXT(INDEX('Abs Formation'!$B$4:$T$369,MATCH(EF$9*1,Tableau6[Date],0),MATCH(Tableau3[[#This Row],[Nom Prénom]],Tableau6[[#Headers],[Infirmière]:[Personne 19]],0)))=TRUE,"Form","")</f>
        <v/>
      </c>
      <c r="EG32" s="135" t="str">
        <f>IF(ISTEXT(INDEX('Abs Formation'!$B$4:$T$369,MATCH(EG$9*1,Tableau6[Date],0),MATCH(Tableau3[[#This Row],[Nom Prénom]],Tableau6[[#Headers],[Infirmière]:[Personne 19]],0)))=TRUE,"Form","")</f>
        <v/>
      </c>
      <c r="EH32" s="135" t="str">
        <f>IF(ISTEXT(INDEX('Abs Formation'!$B$4:$T$369,MATCH(EH$9*1,Tableau6[Date],0),MATCH(Tableau3[[#This Row],[Nom Prénom]],Tableau6[[#Headers],[Infirmière]:[Personne 19]],0)))=TRUE,"Form","")</f>
        <v/>
      </c>
      <c r="EI32" s="135" t="str">
        <f>IF(ISTEXT(INDEX('Abs Formation'!$B$4:$T$369,MATCH(EI$9*1,Tableau6[Date],0),MATCH(Tableau3[[#This Row],[Nom Prénom]],Tableau6[[#Headers],[Infirmière]:[Personne 19]],0)))=TRUE,"Form","")</f>
        <v/>
      </c>
      <c r="EJ32" s="135" t="str">
        <f>IF(ISTEXT(INDEX('Abs Formation'!$B$4:$T$369,MATCH(EJ$9*1,Tableau6[Date],0),MATCH(Tableau3[[#This Row],[Nom Prénom]],Tableau6[[#Headers],[Infirmière]:[Personne 19]],0)))=TRUE,"Form","")</f>
        <v/>
      </c>
      <c r="EK32" s="135" t="str">
        <f>IF(ISTEXT(INDEX('Abs Formation'!$B$4:$T$369,MATCH(EK$9*1,Tableau6[Date],0),MATCH(Tableau3[[#This Row],[Nom Prénom]],Tableau6[[#Headers],[Infirmière]:[Personne 19]],0)))=TRUE,"Form","")</f>
        <v/>
      </c>
      <c r="EL32" s="135" t="str">
        <f>IF(ISTEXT(INDEX('Abs Formation'!$B$4:$T$369,MATCH(EL$9*1,Tableau6[Date],0),MATCH(Tableau3[[#This Row],[Nom Prénom]],Tableau6[[#Headers],[Infirmière]:[Personne 19]],0)))=TRUE,"Form","")</f>
        <v/>
      </c>
      <c r="EM32" s="135" t="str">
        <f>IF(ISTEXT(INDEX('Abs Formation'!$B$4:$T$369,MATCH(EM$9*1,Tableau6[Date],0),MATCH(Tableau3[[#This Row],[Nom Prénom]],Tableau6[[#Headers],[Infirmière]:[Personne 19]],0)))=TRUE,"Form","")</f>
        <v/>
      </c>
      <c r="EN32" s="135" t="str">
        <f>IF(ISTEXT(INDEX('Abs Formation'!$B$4:$T$369,MATCH(EN$9*1,Tableau6[Date],0),MATCH(Tableau3[[#This Row],[Nom Prénom]],Tableau6[[#Headers],[Infirmière]:[Personne 19]],0)))=TRUE,"Form","")</f>
        <v/>
      </c>
      <c r="EO32" s="135" t="str">
        <f>IF(ISTEXT(INDEX('Abs Formation'!$B$4:$T$369,MATCH(EO$9*1,Tableau6[Date],0),MATCH(Tableau3[[#This Row],[Nom Prénom]],Tableau6[[#Headers],[Infirmière]:[Personne 19]],0)))=TRUE,"Form","")</f>
        <v/>
      </c>
      <c r="EP32" s="135" t="str">
        <f>IF(ISTEXT(INDEX('Abs Formation'!$B$4:$T$369,MATCH(EP$9*1,Tableau6[Date],0),MATCH(Tableau3[[#This Row],[Nom Prénom]],Tableau6[[#Headers],[Infirmière]:[Personne 19]],0)))=TRUE,"Form","")</f>
        <v/>
      </c>
      <c r="EQ32" s="135" t="str">
        <f>IF(ISTEXT(INDEX('Abs Formation'!$B$4:$T$369,MATCH(EQ$9*1,Tableau6[Date],0),MATCH(Tableau3[[#This Row],[Nom Prénom]],Tableau6[[#Headers],[Infirmière]:[Personne 19]],0)))=TRUE,"Form","")</f>
        <v/>
      </c>
      <c r="ER32" s="135" t="str">
        <f>IF(ISTEXT(INDEX('Abs Formation'!$B$4:$T$369,MATCH(ER$9*1,Tableau6[Date],0),MATCH(Tableau3[[#This Row],[Nom Prénom]],Tableau6[[#Headers],[Infirmière]:[Personne 19]],0)))=TRUE,"Form","")</f>
        <v/>
      </c>
      <c r="ES32" s="135" t="str">
        <f>IF(ISTEXT(INDEX('Abs Formation'!$B$4:$T$369,MATCH(ES$9*1,Tableau6[Date],0),MATCH(Tableau3[[#This Row],[Nom Prénom]],Tableau6[[#Headers],[Infirmière]:[Personne 19]],0)))=TRUE,"Form","")</f>
        <v/>
      </c>
      <c r="ET32" s="135" t="str">
        <f>IF(ISTEXT(INDEX('Abs Formation'!$B$4:$T$369,MATCH(ET$9*1,Tableau6[Date],0),MATCH(Tableau3[[#This Row],[Nom Prénom]],Tableau6[[#Headers],[Infirmière]:[Personne 19]],0)))=TRUE,"Form","")</f>
        <v/>
      </c>
      <c r="EU32" s="135" t="str">
        <f>IF(ISTEXT(INDEX('Abs Formation'!$B$4:$T$369,MATCH(EU$9*1,Tableau6[Date],0),MATCH(Tableau3[[#This Row],[Nom Prénom]],Tableau6[[#Headers],[Infirmière]:[Personne 19]],0)))=TRUE,"Form","")</f>
        <v/>
      </c>
      <c r="EV32" s="135" t="str">
        <f>IF(ISTEXT(INDEX('Abs Formation'!$B$4:$T$369,MATCH(EV$9*1,Tableau6[Date],0),MATCH(Tableau3[[#This Row],[Nom Prénom]],Tableau6[[#Headers],[Infirmière]:[Personne 19]],0)))=TRUE,"Form","")</f>
        <v/>
      </c>
      <c r="EW32" s="135" t="str">
        <f>IF(ISTEXT(INDEX('Abs Formation'!$B$4:$T$369,MATCH(EW$9*1,Tableau6[Date],0),MATCH(Tableau3[[#This Row],[Nom Prénom]],Tableau6[[#Headers],[Infirmière]:[Personne 19]],0)))=TRUE,"Form","")</f>
        <v/>
      </c>
      <c r="EX32" s="135" t="str">
        <f>IF(ISTEXT(INDEX('Abs Formation'!$B$4:$T$369,MATCH(EX$9*1,Tableau6[Date],0),MATCH(Tableau3[[#This Row],[Nom Prénom]],Tableau6[[#Headers],[Infirmière]:[Personne 19]],0)))=TRUE,"Form","")</f>
        <v/>
      </c>
      <c r="EY32" s="135" t="str">
        <f>IF(ISTEXT(INDEX('Abs Formation'!$B$4:$T$369,MATCH(EY$9*1,Tableau6[Date],0),MATCH(Tableau3[[#This Row],[Nom Prénom]],Tableau6[[#Headers],[Infirmière]:[Personne 19]],0)))=TRUE,"Form","")</f>
        <v/>
      </c>
      <c r="EZ32" s="135" t="str">
        <f>IF(ISTEXT(INDEX('Abs Formation'!$B$4:$T$369,MATCH(EZ$9*1,Tableau6[Date],0),MATCH(Tableau3[[#This Row],[Nom Prénom]],Tableau6[[#Headers],[Infirmière]:[Personne 19]],0)))=TRUE,"Form","")</f>
        <v/>
      </c>
      <c r="FA32" s="135" t="str">
        <f>IF(ISTEXT(INDEX('Abs Formation'!$B$4:$T$369,MATCH(FA$9*1,Tableau6[Date],0),MATCH(Tableau3[[#This Row],[Nom Prénom]],Tableau6[[#Headers],[Infirmière]:[Personne 19]],0)))=TRUE,"Form","")</f>
        <v/>
      </c>
      <c r="FB32" s="135" t="str">
        <f>IF(ISTEXT(INDEX('Abs Formation'!$B$4:$T$369,MATCH(FB$9*1,Tableau6[Date],0),MATCH(Tableau3[[#This Row],[Nom Prénom]],Tableau6[[#Headers],[Infirmière]:[Personne 19]],0)))=TRUE,"Form","")</f>
        <v/>
      </c>
      <c r="FC32" s="135" t="str">
        <f>IF(ISTEXT(INDEX('Abs Formation'!$B$4:$T$369,MATCH(FC$9*1,Tableau6[Date],0),MATCH(Tableau3[[#This Row],[Nom Prénom]],Tableau6[[#Headers],[Infirmière]:[Personne 19]],0)))=TRUE,"Form","")</f>
        <v/>
      </c>
      <c r="FD32" s="135" t="str">
        <f>IF(ISTEXT(INDEX('Abs Formation'!$B$4:$T$369,MATCH(FD$9*1,Tableau6[Date],0),MATCH(Tableau3[[#This Row],[Nom Prénom]],Tableau6[[#Headers],[Infirmière]:[Personne 19]],0)))=TRUE,"Form","")</f>
        <v/>
      </c>
      <c r="FE32" s="135" t="str">
        <f>IF(ISTEXT(INDEX('Abs Formation'!$B$4:$T$369,MATCH(FE$9*1,Tableau6[Date],0),MATCH(Tableau3[[#This Row],[Nom Prénom]],Tableau6[[#Headers],[Infirmière]:[Personne 19]],0)))=TRUE,"Form","")</f>
        <v/>
      </c>
      <c r="FF32" s="135" t="str">
        <f>IF(ISTEXT(INDEX('Abs Formation'!$B$4:$T$369,MATCH(FF$9*1,Tableau6[Date],0),MATCH(Tableau3[[#This Row],[Nom Prénom]],Tableau6[[#Headers],[Infirmière]:[Personne 19]],0)))=TRUE,"Form","")</f>
        <v/>
      </c>
      <c r="FG32" s="135" t="str">
        <f>IF(ISTEXT(INDEX('Abs Formation'!$B$4:$T$369,MATCH(FG$9*1,Tableau6[Date],0),MATCH(Tableau3[[#This Row],[Nom Prénom]],Tableau6[[#Headers],[Infirmière]:[Personne 19]],0)))=TRUE,"Form","")</f>
        <v/>
      </c>
      <c r="FH32" s="135" t="str">
        <f>IF(ISTEXT(INDEX('Abs Formation'!$B$4:$T$369,MATCH(FH$9*1,Tableau6[Date],0),MATCH(Tableau3[[#This Row],[Nom Prénom]],Tableau6[[#Headers],[Infirmière]:[Personne 19]],0)))=TRUE,"Form","")</f>
        <v/>
      </c>
      <c r="FI32" s="135" t="str">
        <f>IF(ISTEXT(INDEX('Abs Formation'!$B$4:$T$369,MATCH(FI$9*1,Tableau6[Date],0),MATCH(Tableau3[[#This Row],[Nom Prénom]],Tableau6[[#Headers],[Infirmière]:[Personne 19]],0)))=TRUE,"Form","")</f>
        <v/>
      </c>
      <c r="FJ32" s="135" t="str">
        <f>IF(ISTEXT(INDEX('Abs Formation'!$B$4:$T$369,MATCH(FJ$9*1,Tableau6[Date],0),MATCH(Tableau3[[#This Row],[Nom Prénom]],Tableau6[[#Headers],[Infirmière]:[Personne 19]],0)))=TRUE,"Form","")</f>
        <v/>
      </c>
      <c r="FK32" s="136" t="str">
        <f>IF(ISTEXT(INDEX('Abs Formation'!$B$4:$T$369,MATCH(FK$9*1,Tableau6[Date],0),MATCH(Tableau3[[#This Row],[Nom Prénom]],Tableau6[[#Headers],[Infirmière]:[Personne 19]],0)))=TRUE,"Form","")</f>
        <v/>
      </c>
      <c r="FL32" s="136" t="str">
        <f>IF(ISTEXT(INDEX('Abs Formation'!$B$4:$T$369,MATCH(FL$9*1,Tableau6[Date],0),MATCH(Tableau3[[#This Row],[Nom Prénom]],Tableau6[[#Headers],[Infirmière]:[Personne 19]],0)))=TRUE,"Form","")</f>
        <v/>
      </c>
      <c r="FM32" s="136" t="str">
        <f>IF(ISTEXT(INDEX('Abs Formation'!$B$4:$T$369,MATCH(FM$9*1,Tableau6[Date],0),MATCH(Tableau3[[#This Row],[Nom Prénom]],Tableau6[[#Headers],[Infirmière]:[Personne 19]],0)))=TRUE,"Form","")</f>
        <v/>
      </c>
      <c r="FN32" s="136" t="str">
        <f>IF(ISTEXT(INDEX('Abs Formation'!$B$4:$T$369,MATCH(FN$9*1,Tableau6[Date],0),MATCH(Tableau3[[#This Row],[Nom Prénom]],Tableau6[[#Headers],[Infirmière]:[Personne 19]],0)))=TRUE,"Form","")</f>
        <v/>
      </c>
      <c r="FO32" s="136" t="str">
        <f>IF(ISTEXT(INDEX('Abs Formation'!$B$4:$T$369,MATCH(FO$9*1,Tableau6[Date],0),MATCH(Tableau3[[#This Row],[Nom Prénom]],Tableau6[[#Headers],[Infirmière]:[Personne 19]],0)))=TRUE,"Form","")</f>
        <v/>
      </c>
      <c r="FP32" s="136" t="str">
        <f>IF(ISTEXT(INDEX('Abs Formation'!$B$4:$T$369,MATCH(FP$9*1,Tableau6[Date],0),MATCH(Tableau3[[#This Row],[Nom Prénom]],Tableau6[[#Headers],[Infirmière]:[Personne 19]],0)))=TRUE,"Form","")</f>
        <v/>
      </c>
      <c r="FQ32" s="136" t="str">
        <f>IF(ISTEXT(INDEX('Abs Formation'!$B$4:$T$369,MATCH(FQ$9*1,Tableau6[Date],0),MATCH(Tableau3[[#This Row],[Nom Prénom]],Tableau6[[#Headers],[Infirmière]:[Personne 19]],0)))=TRUE,"Form","")</f>
        <v/>
      </c>
      <c r="FR32" s="136" t="str">
        <f>IF(ISTEXT(INDEX('Abs Formation'!$B$4:$T$369,MATCH(FR$9*1,Tableau6[Date],0),MATCH(Tableau3[[#This Row],[Nom Prénom]],Tableau6[[#Headers],[Infirmière]:[Personne 19]],0)))=TRUE,"Form","")</f>
        <v/>
      </c>
      <c r="FS32" s="136" t="str">
        <f>IF(ISTEXT(INDEX('Abs Formation'!$B$4:$T$369,MATCH(FS$9*1,Tableau6[Date],0),MATCH(Tableau3[[#This Row],[Nom Prénom]],Tableau6[[#Headers],[Infirmière]:[Personne 19]],0)))=TRUE,"Form","")</f>
        <v/>
      </c>
      <c r="FT32" s="136" t="str">
        <f>IF(ISTEXT(INDEX('Abs Formation'!$B$4:$T$369,MATCH(FT$9*1,Tableau6[Date],0),MATCH(Tableau3[[#This Row],[Nom Prénom]],Tableau6[[#Headers],[Infirmière]:[Personne 19]],0)))=TRUE,"Form","")</f>
        <v/>
      </c>
      <c r="FU32" s="136" t="str">
        <f>IF(ISTEXT(INDEX('Abs Formation'!$B$4:$T$369,MATCH(FU$9*1,Tableau6[Date],0),MATCH(Tableau3[[#This Row],[Nom Prénom]],Tableau6[[#Headers],[Infirmière]:[Personne 19]],0)))=TRUE,"Form","")</f>
        <v/>
      </c>
      <c r="FV32" s="136" t="str">
        <f>IF(ISTEXT(INDEX('Abs Formation'!$B$4:$T$369,MATCH(FV$9*1,Tableau6[Date],0),MATCH(Tableau3[[#This Row],[Nom Prénom]],Tableau6[[#Headers],[Infirmière]:[Personne 19]],0)))=TRUE,"Form","")</f>
        <v/>
      </c>
      <c r="FW32" s="136" t="str">
        <f>IF(ISTEXT(INDEX('Abs Formation'!$B$4:$T$369,MATCH(FW$9*1,Tableau6[Date],0),MATCH(Tableau3[[#This Row],[Nom Prénom]],Tableau6[[#Headers],[Infirmière]:[Personne 19]],0)))=TRUE,"Form","")</f>
        <v/>
      </c>
      <c r="FX32" s="136" t="str">
        <f>IF(ISTEXT(INDEX('Abs Formation'!$B$4:$T$369,MATCH(FX$9*1,Tableau6[Date],0),MATCH(Tableau3[[#This Row],[Nom Prénom]],Tableau6[[#Headers],[Infirmière]:[Personne 19]],0)))=TRUE,"Form","")</f>
        <v/>
      </c>
      <c r="FY32" s="136" t="str">
        <f>IF(ISTEXT(INDEX('Abs Formation'!$B$4:$T$369,MATCH(FY$9*1,Tableau6[Date],0),MATCH(Tableau3[[#This Row],[Nom Prénom]],Tableau6[[#Headers],[Infirmière]:[Personne 19]],0)))=TRUE,"Form","")</f>
        <v/>
      </c>
      <c r="FZ32" s="136" t="str">
        <f>IF(ISTEXT(INDEX('Abs Formation'!$B$4:$T$369,MATCH(FZ$9*1,Tableau6[Date],0),MATCH(Tableau3[[#This Row],[Nom Prénom]],Tableau6[[#Headers],[Infirmière]:[Personne 19]],0)))=TRUE,"Form","")</f>
        <v/>
      </c>
      <c r="GA32" s="136" t="str">
        <f>IF(ISTEXT(INDEX('Abs Formation'!$B$4:$T$369,MATCH(GA$9*1,Tableau6[Date],0),MATCH(Tableau3[[#This Row],[Nom Prénom]],Tableau6[[#Headers],[Infirmière]:[Personne 19]],0)))=TRUE,"Form","")</f>
        <v/>
      </c>
      <c r="GB32" s="136" t="str">
        <f>IF(ISTEXT(INDEX('Abs Formation'!$B$4:$T$369,MATCH(GB$9*1,Tableau6[Date],0),MATCH(Tableau3[[#This Row],[Nom Prénom]],Tableau6[[#Headers],[Infirmière]:[Personne 19]],0)))=TRUE,"Form","")</f>
        <v/>
      </c>
      <c r="GC32" s="136" t="str">
        <f>IF(ISTEXT(INDEX('Abs Formation'!$B$4:$T$369,MATCH(GC$9*1,Tableau6[Date],0),MATCH(Tableau3[[#This Row],[Nom Prénom]],Tableau6[[#Headers],[Infirmière]:[Personne 19]],0)))=TRUE,"Form","")</f>
        <v/>
      </c>
      <c r="GD32" s="136" t="str">
        <f>IF(ISTEXT(INDEX('Abs Formation'!$B$4:$T$369,MATCH(GD$9*1,Tableau6[Date],0),MATCH(Tableau3[[#This Row],[Nom Prénom]],Tableau6[[#Headers],[Infirmière]:[Personne 19]],0)))=TRUE,"Form","")</f>
        <v/>
      </c>
      <c r="GE32" s="136" t="str">
        <f>IF(ISTEXT(INDEX('Abs Formation'!$B$4:$T$369,MATCH(GE$9*1,Tableau6[Date],0),MATCH(Tableau3[[#This Row],[Nom Prénom]],Tableau6[[#Headers],[Infirmière]:[Personne 19]],0)))=TRUE,"Form","")</f>
        <v/>
      </c>
      <c r="GF32" s="136" t="str">
        <f>IF(ISTEXT(INDEX('Abs Formation'!$B$4:$T$369,MATCH(GF$9*1,Tableau6[Date],0),MATCH(Tableau3[[#This Row],[Nom Prénom]],Tableau6[[#Headers],[Infirmière]:[Personne 19]],0)))=TRUE,"Form","")</f>
        <v/>
      </c>
      <c r="GG32" s="136" t="str">
        <f>IF(ISTEXT(INDEX('Abs Formation'!$B$4:$T$369,MATCH(GG$9*1,Tableau6[Date],0),MATCH(Tableau3[[#This Row],[Nom Prénom]],Tableau6[[#Headers],[Infirmière]:[Personne 19]],0)))=TRUE,"Form","")</f>
        <v/>
      </c>
      <c r="GH32" s="136" t="str">
        <f>IF(ISTEXT(INDEX('Abs Formation'!$B$4:$T$369,MATCH(GH$9*1,Tableau6[Date],0),MATCH(Tableau3[[#This Row],[Nom Prénom]],Tableau6[[#Headers],[Infirmière]:[Personne 19]],0)))=TRUE,"Form","")</f>
        <v/>
      </c>
      <c r="GI32" s="136" t="str">
        <f>IF(ISTEXT(INDEX('Abs Formation'!$B$4:$T$369,MATCH(GI$9*1,Tableau6[Date],0),MATCH(Tableau3[[#This Row],[Nom Prénom]],Tableau6[[#Headers],[Infirmière]:[Personne 19]],0)))=TRUE,"Form","")</f>
        <v/>
      </c>
      <c r="GJ32" s="136" t="str">
        <f>IF(ISTEXT(INDEX('Abs Formation'!$B$4:$T$369,MATCH(GJ$9*1,Tableau6[Date],0),MATCH(Tableau3[[#This Row],[Nom Prénom]],Tableau6[[#Headers],[Infirmière]:[Personne 19]],0)))=TRUE,"Form","")</f>
        <v/>
      </c>
      <c r="GK32" s="136" t="str">
        <f>IF(ISTEXT(INDEX('Abs Formation'!$B$4:$T$369,MATCH(GK$9*1,Tableau6[Date],0),MATCH(Tableau3[[#This Row],[Nom Prénom]],Tableau6[[#Headers],[Infirmière]:[Personne 19]],0)))=TRUE,"Form","")</f>
        <v/>
      </c>
      <c r="GL32" s="136" t="str">
        <f>IF(ISTEXT(INDEX('Abs Formation'!$B$4:$T$369,MATCH(GL$9*1,Tableau6[Date],0),MATCH(Tableau3[[#This Row],[Nom Prénom]],Tableau6[[#Headers],[Infirmière]:[Personne 19]],0)))=TRUE,"Form","")</f>
        <v/>
      </c>
      <c r="GM32" s="136" t="str">
        <f>IF(ISTEXT(INDEX('Abs Formation'!$B$4:$T$369,MATCH(GM$9*1,Tableau6[Date],0),MATCH(Tableau3[[#This Row],[Nom Prénom]],Tableau6[[#Headers],[Infirmière]:[Personne 19]],0)))=TRUE,"Form","")</f>
        <v/>
      </c>
      <c r="GN32" s="136" t="str">
        <f>IF(ISTEXT(INDEX('Abs Formation'!$B$4:$T$369,MATCH(GN$9*1,Tableau6[Date],0),MATCH(Tableau3[[#This Row],[Nom Prénom]],Tableau6[[#Headers],[Infirmière]:[Personne 19]],0)))=TRUE,"Form","")</f>
        <v/>
      </c>
      <c r="GO32" s="137" t="str">
        <f>IF(ISTEXT(INDEX('Abs Formation'!$B$4:$T$369,MATCH(GO$9*1,Tableau6[Date],0),MATCH(Tableau3[[#This Row],[Nom Prénom]],Tableau6[[#Headers],[Infirmière]:[Personne 19]],0)))=TRUE,"Form","")</f>
        <v/>
      </c>
      <c r="GP32" s="137" t="str">
        <f>IF(ISTEXT(INDEX('Abs Formation'!$B$4:$T$369,MATCH(GP$9*1,Tableau6[Date],0),MATCH(Tableau3[[#This Row],[Nom Prénom]],Tableau6[[#Headers],[Infirmière]:[Personne 19]],0)))=TRUE,"Form","")</f>
        <v/>
      </c>
      <c r="GQ32" s="137" t="str">
        <f>IF(ISTEXT(INDEX('Abs Formation'!$B$4:$T$369,MATCH(GQ$9*1,Tableau6[Date],0),MATCH(Tableau3[[#This Row],[Nom Prénom]],Tableau6[[#Headers],[Infirmière]:[Personne 19]],0)))=TRUE,"Form","")</f>
        <v/>
      </c>
      <c r="GR32" s="137" t="str">
        <f>IF(ISTEXT(INDEX('Abs Formation'!$B$4:$T$369,MATCH(GR$9*1,Tableau6[Date],0),MATCH(Tableau3[[#This Row],[Nom Prénom]],Tableau6[[#Headers],[Infirmière]:[Personne 19]],0)))=TRUE,"Form","")</f>
        <v/>
      </c>
      <c r="GS32" s="137" t="str">
        <f>IF(ISTEXT(INDEX('Abs Formation'!$B$4:$T$369,MATCH(GS$9*1,Tableau6[Date],0),MATCH(Tableau3[[#This Row],[Nom Prénom]],Tableau6[[#Headers],[Infirmière]:[Personne 19]],0)))=TRUE,"Form","")</f>
        <v/>
      </c>
      <c r="GT32" s="137" t="str">
        <f>IF(ISTEXT(INDEX('Abs Formation'!$B$4:$T$369,MATCH(GT$9*1,Tableau6[Date],0),MATCH(Tableau3[[#This Row],[Nom Prénom]],Tableau6[[#Headers],[Infirmière]:[Personne 19]],0)))=TRUE,"Form","")</f>
        <v/>
      </c>
      <c r="GU32" s="137" t="str">
        <f>IF(ISTEXT(INDEX('Abs Formation'!$B$4:$T$369,MATCH(GU$9*1,Tableau6[Date],0),MATCH(Tableau3[[#This Row],[Nom Prénom]],Tableau6[[#Headers],[Infirmière]:[Personne 19]],0)))=TRUE,"Form","")</f>
        <v/>
      </c>
      <c r="GV32" s="137" t="str">
        <f>IF(ISTEXT(INDEX('Abs Formation'!$B$4:$T$369,MATCH(GV$9*1,Tableau6[Date],0),MATCH(Tableau3[[#This Row],[Nom Prénom]],Tableau6[[#Headers],[Infirmière]:[Personne 19]],0)))=TRUE,"Form","")</f>
        <v/>
      </c>
      <c r="GW32" s="137" t="str">
        <f>IF(ISTEXT(INDEX('Abs Formation'!$B$4:$T$369,MATCH(GW$9*1,Tableau6[Date],0),MATCH(Tableau3[[#This Row],[Nom Prénom]],Tableau6[[#Headers],[Infirmière]:[Personne 19]],0)))=TRUE,"Form","")</f>
        <v/>
      </c>
      <c r="GX32" s="137" t="str">
        <f>IF(ISTEXT(INDEX('Abs Formation'!$B$4:$T$369,MATCH(GX$9*1,Tableau6[Date],0),MATCH(Tableau3[[#This Row],[Nom Prénom]],Tableau6[[#Headers],[Infirmière]:[Personne 19]],0)))=TRUE,"Form","")</f>
        <v/>
      </c>
      <c r="GY32" s="137" t="str">
        <f>IF(ISTEXT(INDEX('Abs Formation'!$B$4:$T$369,MATCH(GY$9*1,Tableau6[Date],0),MATCH(Tableau3[[#This Row],[Nom Prénom]],Tableau6[[#Headers],[Infirmière]:[Personne 19]],0)))=TRUE,"Form","")</f>
        <v/>
      </c>
      <c r="GZ32" s="137" t="str">
        <f>IF(ISTEXT(INDEX('Abs Formation'!$B$4:$T$369,MATCH(GZ$9*1,Tableau6[Date],0),MATCH(Tableau3[[#This Row],[Nom Prénom]],Tableau6[[#Headers],[Infirmière]:[Personne 19]],0)))=TRUE,"Form","")</f>
        <v/>
      </c>
      <c r="HA32" s="137" t="str">
        <f>IF(ISTEXT(INDEX('Abs Formation'!$B$4:$T$369,MATCH(HA$9*1,Tableau6[Date],0),MATCH(Tableau3[[#This Row],[Nom Prénom]],Tableau6[[#Headers],[Infirmière]:[Personne 19]],0)))=TRUE,"Form","")</f>
        <v/>
      </c>
      <c r="HB32" s="137" t="str">
        <f>IF(ISTEXT(INDEX('Abs Formation'!$B$4:$T$369,MATCH(HB$9*1,Tableau6[Date],0),MATCH(Tableau3[[#This Row],[Nom Prénom]],Tableau6[[#Headers],[Infirmière]:[Personne 19]],0)))=TRUE,"Form","")</f>
        <v/>
      </c>
      <c r="HC32" s="137" t="str">
        <f>IF(ISTEXT(INDEX('Abs Formation'!$B$4:$T$369,MATCH(HC$9*1,Tableau6[Date],0),MATCH(Tableau3[[#This Row],[Nom Prénom]],Tableau6[[#Headers],[Infirmière]:[Personne 19]],0)))=TRUE,"Form","")</f>
        <v/>
      </c>
      <c r="HD32" s="137" t="str">
        <f>IF(ISTEXT(INDEX('Abs Formation'!$B$4:$T$369,MATCH(HD$9*1,Tableau6[Date],0),MATCH(Tableau3[[#This Row],[Nom Prénom]],Tableau6[[#Headers],[Infirmière]:[Personne 19]],0)))=TRUE,"Form","")</f>
        <v/>
      </c>
      <c r="HE32" s="137" t="str">
        <f>IF(ISTEXT(INDEX('Abs Formation'!$B$4:$T$369,MATCH(HE$9*1,Tableau6[Date],0),MATCH(Tableau3[[#This Row],[Nom Prénom]],Tableau6[[#Headers],[Infirmière]:[Personne 19]],0)))=TRUE,"Form","")</f>
        <v/>
      </c>
      <c r="HF32" s="137" t="str">
        <f>IF(ISTEXT(INDEX('Abs Formation'!$B$4:$T$369,MATCH(HF$9*1,Tableau6[Date],0),MATCH(Tableau3[[#This Row],[Nom Prénom]],Tableau6[[#Headers],[Infirmière]:[Personne 19]],0)))=TRUE,"Form","")</f>
        <v/>
      </c>
      <c r="HG32" s="137" t="str">
        <f>IF(ISTEXT(INDEX('Abs Formation'!$B$4:$T$369,MATCH(HG$9*1,Tableau6[Date],0),MATCH(Tableau3[[#This Row],[Nom Prénom]],Tableau6[[#Headers],[Infirmière]:[Personne 19]],0)))=TRUE,"Form","")</f>
        <v/>
      </c>
      <c r="HH32" s="137" t="str">
        <f>IF(ISTEXT(INDEX('Abs Formation'!$B$4:$T$369,MATCH(HH$9*1,Tableau6[Date],0),MATCH(Tableau3[[#This Row],[Nom Prénom]],Tableau6[[#Headers],[Infirmière]:[Personne 19]],0)))=TRUE,"Form","")</f>
        <v/>
      </c>
      <c r="HI32" s="137" t="str">
        <f>IF(ISTEXT(INDEX('Abs Formation'!$B$4:$T$369,MATCH(HI$9*1,Tableau6[Date],0),MATCH(Tableau3[[#This Row],[Nom Prénom]],Tableau6[[#Headers],[Infirmière]:[Personne 19]],0)))=TRUE,"Form","")</f>
        <v/>
      </c>
      <c r="HJ32" s="137" t="str">
        <f>IF(ISTEXT(INDEX('Abs Formation'!$B$4:$T$369,MATCH(HJ$9*1,Tableau6[Date],0),MATCH(Tableau3[[#This Row],[Nom Prénom]],Tableau6[[#Headers],[Infirmière]:[Personne 19]],0)))=TRUE,"Form","")</f>
        <v/>
      </c>
      <c r="HK32" s="137" t="str">
        <f>IF(ISTEXT(INDEX('Abs Formation'!$B$4:$T$369,MATCH(HK$9*1,Tableau6[Date],0),MATCH(Tableau3[[#This Row],[Nom Prénom]],Tableau6[[#Headers],[Infirmière]:[Personne 19]],0)))=TRUE,"Form","")</f>
        <v/>
      </c>
      <c r="HL32" s="137" t="str">
        <f>IF(ISTEXT(INDEX('Abs Formation'!$B$4:$T$369,MATCH(HL$9*1,Tableau6[Date],0),MATCH(Tableau3[[#This Row],[Nom Prénom]],Tableau6[[#Headers],[Infirmière]:[Personne 19]],0)))=TRUE,"Form","")</f>
        <v/>
      </c>
      <c r="HM32" s="137" t="str">
        <f>IF(ISTEXT(INDEX('Abs Formation'!$B$4:$T$369,MATCH(HM$9*1,Tableau6[Date],0),MATCH(Tableau3[[#This Row],[Nom Prénom]],Tableau6[[#Headers],[Infirmière]:[Personne 19]],0)))=TRUE,"Form","")</f>
        <v/>
      </c>
      <c r="HN32" s="137" t="str">
        <f>IF(ISTEXT(INDEX('Abs Formation'!$B$4:$T$369,MATCH(HN$9*1,Tableau6[Date],0),MATCH(Tableau3[[#This Row],[Nom Prénom]],Tableau6[[#Headers],[Infirmière]:[Personne 19]],0)))=TRUE,"Form","")</f>
        <v/>
      </c>
      <c r="HO32" s="137" t="str">
        <f>IF(ISTEXT(INDEX('Abs Formation'!$B$4:$T$369,MATCH(HO$9*1,Tableau6[Date],0),MATCH(Tableau3[[#This Row],[Nom Prénom]],Tableau6[[#Headers],[Infirmière]:[Personne 19]],0)))=TRUE,"Form","")</f>
        <v/>
      </c>
      <c r="HP32" s="137" t="str">
        <f>IF(ISTEXT(INDEX('Abs Formation'!$B$4:$T$369,MATCH(HP$9*1,Tableau6[Date],0),MATCH(Tableau3[[#This Row],[Nom Prénom]],Tableau6[[#Headers],[Infirmière]:[Personne 19]],0)))=TRUE,"Form","")</f>
        <v/>
      </c>
      <c r="HQ32" s="137" t="str">
        <f>IF(ISTEXT(INDEX('Abs Formation'!$B$4:$T$369,MATCH(HQ$9*1,Tableau6[Date],0),MATCH(Tableau3[[#This Row],[Nom Prénom]],Tableau6[[#Headers],[Infirmière]:[Personne 19]],0)))=TRUE,"Form","")</f>
        <v/>
      </c>
      <c r="HR32" s="137" t="str">
        <f>IF(ISTEXT(INDEX('Abs Formation'!$B$4:$T$369,MATCH(HR$9*1,Tableau6[Date],0),MATCH(Tableau3[[#This Row],[Nom Prénom]],Tableau6[[#Headers],[Infirmière]:[Personne 19]],0)))=TRUE,"Form","")</f>
        <v/>
      </c>
      <c r="HS32" s="137" t="str">
        <f>IF(ISTEXT(INDEX('Abs Formation'!$B$4:$T$369,MATCH(HS$9*1,Tableau6[Date],0),MATCH(Tableau3[[#This Row],[Nom Prénom]],Tableau6[[#Headers],[Infirmière]:[Personne 19]],0)))=TRUE,"Form","")</f>
        <v/>
      </c>
      <c r="HT32" s="131" t="str">
        <f>IF(ISTEXT(INDEX('Abs Formation'!$B$4:$T$369,MATCH(HT$9*1,Tableau6[Date],0),MATCH(Tableau3[[#This Row],[Nom Prénom]],Tableau6[[#Headers],[Infirmière]:[Personne 19]],0)))=TRUE,"Form","")</f>
        <v/>
      </c>
      <c r="HU32" s="131" t="str">
        <f>IF(ISTEXT(INDEX('Abs Formation'!$B$4:$T$369,MATCH(HU$9*1,Tableau6[Date],0),MATCH(Tableau3[[#This Row],[Nom Prénom]],Tableau6[[#Headers],[Infirmière]:[Personne 19]],0)))=TRUE,"Form","")</f>
        <v/>
      </c>
      <c r="HV32" s="131" t="str">
        <f>IF(ISTEXT(INDEX('Abs Formation'!$B$4:$T$369,MATCH(HV$9*1,Tableau6[Date],0),MATCH(Tableau3[[#This Row],[Nom Prénom]],Tableau6[[#Headers],[Infirmière]:[Personne 19]],0)))=TRUE,"Form","")</f>
        <v/>
      </c>
      <c r="HW32" s="131" t="str">
        <f>IF(ISTEXT(INDEX('Abs Formation'!$B$4:$T$369,MATCH(HW$9*1,Tableau6[Date],0),MATCH(Tableau3[[#This Row],[Nom Prénom]],Tableau6[[#Headers],[Infirmière]:[Personne 19]],0)))=TRUE,"Form","")</f>
        <v/>
      </c>
      <c r="HX32" s="131" t="str">
        <f>IF(ISTEXT(INDEX('Abs Formation'!$B$4:$T$369,MATCH(HX$9*1,Tableau6[Date],0),MATCH(Tableau3[[#This Row],[Nom Prénom]],Tableau6[[#Headers],[Infirmière]:[Personne 19]],0)))=TRUE,"Form","")</f>
        <v/>
      </c>
      <c r="HY32" s="131" t="str">
        <f>IF(ISTEXT(INDEX('Abs Formation'!$B$4:$T$369,MATCH(HY$9*1,Tableau6[Date],0),MATCH(Tableau3[[#This Row],[Nom Prénom]],Tableau6[[#Headers],[Infirmière]:[Personne 19]],0)))=TRUE,"Form","")</f>
        <v/>
      </c>
      <c r="HZ32" s="131" t="str">
        <f>IF(ISTEXT(INDEX('Abs Formation'!$B$4:$T$369,MATCH(HZ$9*1,Tableau6[Date],0),MATCH(Tableau3[[#This Row],[Nom Prénom]],Tableau6[[#Headers],[Infirmière]:[Personne 19]],0)))=TRUE,"Form","")</f>
        <v/>
      </c>
      <c r="IA32" s="131" t="str">
        <f>IF(ISTEXT(INDEX('Abs Formation'!$B$4:$T$369,MATCH(IA$9*1,Tableau6[Date],0),MATCH(Tableau3[[#This Row],[Nom Prénom]],Tableau6[[#Headers],[Infirmière]:[Personne 19]],0)))=TRUE,"Form","")</f>
        <v/>
      </c>
      <c r="IB32" s="131" t="str">
        <f>IF(ISTEXT(INDEX('Abs Formation'!$B$4:$T$369,MATCH(IB$9*1,Tableau6[Date],0),MATCH(Tableau3[[#This Row],[Nom Prénom]],Tableau6[[#Headers],[Infirmière]:[Personne 19]],0)))=TRUE,"Form","")</f>
        <v/>
      </c>
      <c r="IC32" s="131" t="str">
        <f>IF(ISTEXT(INDEX('Abs Formation'!$B$4:$T$369,MATCH(IC$9*1,Tableau6[Date],0),MATCH(Tableau3[[#This Row],[Nom Prénom]],Tableau6[[#Headers],[Infirmière]:[Personne 19]],0)))=TRUE,"Form","")</f>
        <v/>
      </c>
      <c r="ID32" s="131" t="str">
        <f>IF(ISTEXT(INDEX('Abs Formation'!$B$4:$T$369,MATCH(ID$9*1,Tableau6[Date],0),MATCH(Tableau3[[#This Row],[Nom Prénom]],Tableau6[[#Headers],[Infirmière]:[Personne 19]],0)))=TRUE,"Form","")</f>
        <v/>
      </c>
      <c r="IE32" s="131" t="str">
        <f>IF(ISTEXT(INDEX('Abs Formation'!$B$4:$T$369,MATCH(IE$9*1,Tableau6[Date],0),MATCH(Tableau3[[#This Row],[Nom Prénom]],Tableau6[[#Headers],[Infirmière]:[Personne 19]],0)))=TRUE,"Form","")</f>
        <v/>
      </c>
      <c r="IF32" s="131" t="str">
        <f>IF(ISTEXT(INDEX('Abs Formation'!$B$4:$T$369,MATCH(IF$9*1,Tableau6[Date],0),MATCH(Tableau3[[#This Row],[Nom Prénom]],Tableau6[[#Headers],[Infirmière]:[Personne 19]],0)))=TRUE,"Form","")</f>
        <v/>
      </c>
      <c r="IG32" s="131" t="str">
        <f>IF(ISTEXT(INDEX('Abs Formation'!$B$4:$T$369,MATCH(IG$9*1,Tableau6[Date],0),MATCH(Tableau3[[#This Row],[Nom Prénom]],Tableau6[[#Headers],[Infirmière]:[Personne 19]],0)))=TRUE,"Form","")</f>
        <v/>
      </c>
      <c r="IH32" s="131" t="str">
        <f>IF(ISTEXT(INDEX('Abs Formation'!$B$4:$T$369,MATCH(IH$9*1,Tableau6[Date],0),MATCH(Tableau3[[#This Row],[Nom Prénom]],Tableau6[[#Headers],[Infirmière]:[Personne 19]],0)))=TRUE,"Form","")</f>
        <v/>
      </c>
      <c r="II32" s="131" t="str">
        <f>IF(ISTEXT(INDEX('Abs Formation'!$B$4:$T$369,MATCH(II$9*1,Tableau6[Date],0),MATCH(Tableau3[[#This Row],[Nom Prénom]],Tableau6[[#Headers],[Infirmière]:[Personne 19]],0)))=TRUE,"Form","")</f>
        <v/>
      </c>
      <c r="IJ32" s="131" t="str">
        <f>IF(ISTEXT(INDEX('Abs Formation'!$B$4:$T$369,MATCH(IJ$9*1,Tableau6[Date],0),MATCH(Tableau3[[#This Row],[Nom Prénom]],Tableau6[[#Headers],[Infirmière]:[Personne 19]],0)))=TRUE,"Form","")</f>
        <v/>
      </c>
      <c r="IK32" s="131" t="str">
        <f>IF(ISTEXT(INDEX('Abs Formation'!$B$4:$T$369,MATCH(IK$9*1,Tableau6[Date],0),MATCH(Tableau3[[#This Row],[Nom Prénom]],Tableau6[[#Headers],[Infirmière]:[Personne 19]],0)))=TRUE,"Form","")</f>
        <v/>
      </c>
      <c r="IL32" s="131" t="str">
        <f>IF(ISTEXT(INDEX('Abs Formation'!$B$4:$T$369,MATCH(IL$9*1,Tableau6[Date],0),MATCH(Tableau3[[#This Row],[Nom Prénom]],Tableau6[[#Headers],[Infirmière]:[Personne 19]],0)))=TRUE,"Form","")</f>
        <v/>
      </c>
      <c r="IM32" s="131" t="str">
        <f>IF(ISTEXT(INDEX('Abs Formation'!$B$4:$T$369,MATCH(IM$9*1,Tableau6[Date],0),MATCH(Tableau3[[#This Row],[Nom Prénom]],Tableau6[[#Headers],[Infirmière]:[Personne 19]],0)))=TRUE,"Form","")</f>
        <v/>
      </c>
      <c r="IN32" s="131" t="str">
        <f>IF(ISTEXT(INDEX('Abs Formation'!$B$4:$T$369,MATCH(IN$9*1,Tableau6[Date],0),MATCH(Tableau3[[#This Row],[Nom Prénom]],Tableau6[[#Headers],[Infirmière]:[Personne 19]],0)))=TRUE,"Form","")</f>
        <v/>
      </c>
      <c r="IO32" s="131" t="str">
        <f>IF(ISTEXT(INDEX('Abs Formation'!$B$4:$T$369,MATCH(IO$9*1,Tableau6[Date],0),MATCH(Tableau3[[#This Row],[Nom Prénom]],Tableau6[[#Headers],[Infirmière]:[Personne 19]],0)))=TRUE,"Form","")</f>
        <v/>
      </c>
      <c r="IP32" s="131" t="str">
        <f>IF(ISTEXT(INDEX('Abs Formation'!$B$4:$T$369,MATCH(IP$9*1,Tableau6[Date],0),MATCH(Tableau3[[#This Row],[Nom Prénom]],Tableau6[[#Headers],[Infirmière]:[Personne 19]],0)))=TRUE,"Form","")</f>
        <v/>
      </c>
      <c r="IQ32" s="131" t="str">
        <f>IF(ISTEXT(INDEX('Abs Formation'!$B$4:$T$369,MATCH(IQ$9*1,Tableau6[Date],0),MATCH(Tableau3[[#This Row],[Nom Prénom]],Tableau6[[#Headers],[Infirmière]:[Personne 19]],0)))=TRUE,"Form","")</f>
        <v/>
      </c>
      <c r="IR32" s="131" t="str">
        <f>IF(ISTEXT(INDEX('Abs Formation'!$B$4:$T$369,MATCH(IR$9*1,Tableau6[Date],0),MATCH(Tableau3[[#This Row],[Nom Prénom]],Tableau6[[#Headers],[Infirmière]:[Personne 19]],0)))=TRUE,"Form","")</f>
        <v/>
      </c>
      <c r="IS32" s="131" t="str">
        <f>IF(ISTEXT(INDEX('Abs Formation'!$B$4:$T$369,MATCH(IS$9*1,Tableau6[Date],0),MATCH(Tableau3[[#This Row],[Nom Prénom]],Tableau6[[#Headers],[Infirmière]:[Personne 19]],0)))=TRUE,"Form","")</f>
        <v/>
      </c>
      <c r="IT32" s="131" t="str">
        <f>IF(ISTEXT(INDEX('Abs Formation'!$B$4:$T$369,MATCH(IT$9*1,Tableau6[Date],0),MATCH(Tableau3[[#This Row],[Nom Prénom]],Tableau6[[#Headers],[Infirmière]:[Personne 19]],0)))=TRUE,"Form","")</f>
        <v/>
      </c>
      <c r="IU32" s="131" t="str">
        <f>IF(ISTEXT(INDEX('Abs Formation'!$B$4:$T$369,MATCH(IU$9*1,Tableau6[Date],0),MATCH(Tableau3[[#This Row],[Nom Prénom]],Tableau6[[#Headers],[Infirmière]:[Personne 19]],0)))=TRUE,"Form","")</f>
        <v/>
      </c>
      <c r="IV32" s="131" t="str">
        <f>IF(ISTEXT(INDEX('Abs Formation'!$B$4:$T$369,MATCH(IV$9*1,Tableau6[Date],0),MATCH(Tableau3[[#This Row],[Nom Prénom]],Tableau6[[#Headers],[Infirmière]:[Personne 19]],0)))=TRUE,"Form","")</f>
        <v/>
      </c>
      <c r="IW32" s="131" t="str">
        <f>IF(ISTEXT(INDEX('Abs Formation'!$B$4:$T$369,MATCH(IW$9*1,Tableau6[Date],0),MATCH(Tableau3[[#This Row],[Nom Prénom]],Tableau6[[#Headers],[Infirmière]:[Personne 19]],0)))=TRUE,"Form","")</f>
        <v/>
      </c>
      <c r="IX32" s="131" t="str">
        <f>IF(ISTEXT(INDEX('Abs Formation'!$B$4:$T$369,MATCH(IX$9*1,Tableau6[Date],0),MATCH(Tableau3[[#This Row],[Nom Prénom]],Tableau6[[#Headers],[Infirmière]:[Personne 19]],0)))=TRUE,"Form","")</f>
        <v/>
      </c>
      <c r="IY32" s="138" t="str">
        <f>IF(ISTEXT(INDEX('Abs Formation'!$B$4:$T$369,MATCH(IY$9*1,Tableau6[Date],0),MATCH(Tableau3[[#This Row],[Nom Prénom]],Tableau6[[#Headers],[Infirmière]:[Personne 19]],0)))=TRUE,"Form","")</f>
        <v/>
      </c>
      <c r="IZ32" s="138" t="str">
        <f>IF(ISTEXT(INDEX('Abs Formation'!$B$4:$T$369,MATCH(IZ$9*1,Tableau6[Date],0),MATCH(Tableau3[[#This Row],[Nom Prénom]],Tableau6[[#Headers],[Infirmière]:[Personne 19]],0)))=TRUE,"Form","")</f>
        <v/>
      </c>
      <c r="JA32" s="138" t="str">
        <f>IF(ISTEXT(INDEX('Abs Formation'!$B$4:$T$369,MATCH(JA$9*1,Tableau6[Date],0),MATCH(Tableau3[[#This Row],[Nom Prénom]],Tableau6[[#Headers],[Infirmière]:[Personne 19]],0)))=TRUE,"Form","")</f>
        <v/>
      </c>
      <c r="JB32" s="138" t="str">
        <f>IF(ISTEXT(INDEX('Abs Formation'!$B$4:$T$369,MATCH(JB$9*1,Tableau6[Date],0),MATCH(Tableau3[[#This Row],[Nom Prénom]],Tableau6[[#Headers],[Infirmière]:[Personne 19]],0)))=TRUE,"Form","")</f>
        <v/>
      </c>
      <c r="JC32" s="138" t="str">
        <f>IF(ISTEXT(INDEX('Abs Formation'!$B$4:$T$369,MATCH(JC$9*1,Tableau6[Date],0),MATCH(Tableau3[[#This Row],[Nom Prénom]],Tableau6[[#Headers],[Infirmière]:[Personne 19]],0)))=TRUE,"Form","")</f>
        <v/>
      </c>
      <c r="JD32" s="138" t="str">
        <f>IF(ISTEXT(INDEX('Abs Formation'!$B$4:$T$369,MATCH(JD$9*1,Tableau6[Date],0),MATCH(Tableau3[[#This Row],[Nom Prénom]],Tableau6[[#Headers],[Infirmière]:[Personne 19]],0)))=TRUE,"Form","")</f>
        <v/>
      </c>
      <c r="JE32" s="138" t="str">
        <f>IF(ISTEXT(INDEX('Abs Formation'!$B$4:$T$369,MATCH(JE$9*1,Tableau6[Date],0),MATCH(Tableau3[[#This Row],[Nom Prénom]],Tableau6[[#Headers],[Infirmière]:[Personne 19]],0)))=TRUE,"Form","")</f>
        <v/>
      </c>
      <c r="JF32" s="138" t="str">
        <f>IF(ISTEXT(INDEX('Abs Formation'!$B$4:$T$369,MATCH(JF$9*1,Tableau6[Date],0),MATCH(Tableau3[[#This Row],[Nom Prénom]],Tableau6[[#Headers],[Infirmière]:[Personne 19]],0)))=TRUE,"Form","")</f>
        <v/>
      </c>
      <c r="JG32" s="138" t="str">
        <f>IF(ISTEXT(INDEX('Abs Formation'!$B$4:$T$369,MATCH(JG$9*1,Tableau6[Date],0),MATCH(Tableau3[[#This Row],[Nom Prénom]],Tableau6[[#Headers],[Infirmière]:[Personne 19]],0)))=TRUE,"Form","")</f>
        <v/>
      </c>
      <c r="JH32" s="138" t="str">
        <f>IF(ISTEXT(INDEX('Abs Formation'!$B$4:$T$369,MATCH(JH$9*1,Tableau6[Date],0),MATCH(Tableau3[[#This Row],[Nom Prénom]],Tableau6[[#Headers],[Infirmière]:[Personne 19]],0)))=TRUE,"Form","")</f>
        <v/>
      </c>
      <c r="JI32" s="138" t="str">
        <f>IF(ISTEXT(INDEX('Abs Formation'!$B$4:$T$369,MATCH(JI$9*1,Tableau6[Date],0),MATCH(Tableau3[[#This Row],[Nom Prénom]],Tableau6[[#Headers],[Infirmière]:[Personne 19]],0)))=TRUE,"Form","")</f>
        <v/>
      </c>
      <c r="JJ32" s="138" t="str">
        <f>IF(ISTEXT(INDEX('Abs Formation'!$B$4:$T$369,MATCH(JJ$9*1,Tableau6[Date],0),MATCH(Tableau3[[#This Row],[Nom Prénom]],Tableau6[[#Headers],[Infirmière]:[Personne 19]],0)))=TRUE,"Form","")</f>
        <v/>
      </c>
      <c r="JK32" s="138" t="str">
        <f>IF(ISTEXT(INDEX('Abs Formation'!$B$4:$T$369,MATCH(JK$9*1,Tableau6[Date],0),MATCH(Tableau3[[#This Row],[Nom Prénom]],Tableau6[[#Headers],[Infirmière]:[Personne 19]],0)))=TRUE,"Form","")</f>
        <v/>
      </c>
      <c r="JL32" s="138" t="str">
        <f>IF(ISTEXT(INDEX('Abs Formation'!$B$4:$T$369,MATCH(JL$9*1,Tableau6[Date],0),MATCH(Tableau3[[#This Row],[Nom Prénom]],Tableau6[[#Headers],[Infirmière]:[Personne 19]],0)))=TRUE,"Form","")</f>
        <v/>
      </c>
      <c r="JM32" s="138" t="str">
        <f>IF(ISTEXT(INDEX('Abs Formation'!$B$4:$T$369,MATCH(JM$9*1,Tableau6[Date],0),MATCH(Tableau3[[#This Row],[Nom Prénom]],Tableau6[[#Headers],[Infirmière]:[Personne 19]],0)))=TRUE,"Form","")</f>
        <v/>
      </c>
      <c r="JN32" s="138" t="str">
        <f>IF(ISTEXT(INDEX('Abs Formation'!$B$4:$T$369,MATCH(JN$9*1,Tableau6[Date],0),MATCH(Tableau3[[#This Row],[Nom Prénom]],Tableau6[[#Headers],[Infirmière]:[Personne 19]],0)))=TRUE,"Form","")</f>
        <v/>
      </c>
      <c r="JO32" s="138" t="str">
        <f>IF(ISTEXT(INDEX('Abs Formation'!$B$4:$T$369,MATCH(JO$9*1,Tableau6[Date],0),MATCH(Tableau3[[#This Row],[Nom Prénom]],Tableau6[[#Headers],[Infirmière]:[Personne 19]],0)))=TRUE,"Form","")</f>
        <v/>
      </c>
      <c r="JP32" s="138" t="str">
        <f>IF(ISTEXT(INDEX('Abs Formation'!$B$4:$T$369,MATCH(JP$9*1,Tableau6[Date],0),MATCH(Tableau3[[#This Row],[Nom Prénom]],Tableau6[[#Headers],[Infirmière]:[Personne 19]],0)))=TRUE,"Form","")</f>
        <v/>
      </c>
      <c r="JQ32" s="138" t="str">
        <f>IF(ISTEXT(INDEX('Abs Formation'!$B$4:$T$369,MATCH(JQ$9*1,Tableau6[Date],0),MATCH(Tableau3[[#This Row],[Nom Prénom]],Tableau6[[#Headers],[Infirmière]:[Personne 19]],0)))=TRUE,"Form","")</f>
        <v/>
      </c>
      <c r="JR32" s="138" t="str">
        <f>IF(ISTEXT(INDEX('Abs Formation'!$B$4:$T$369,MATCH(JR$9*1,Tableau6[Date],0),MATCH(Tableau3[[#This Row],[Nom Prénom]],Tableau6[[#Headers],[Infirmière]:[Personne 19]],0)))=TRUE,"Form","")</f>
        <v/>
      </c>
      <c r="JS32" s="138" t="str">
        <f>IF(ISTEXT(INDEX('Abs Formation'!$B$4:$T$369,MATCH(JS$9*1,Tableau6[Date],0),MATCH(Tableau3[[#This Row],[Nom Prénom]],Tableau6[[#Headers],[Infirmière]:[Personne 19]],0)))=TRUE,"Form","")</f>
        <v/>
      </c>
      <c r="JT32" s="138" t="str">
        <f>IF(ISTEXT(INDEX('Abs Formation'!$B$4:$T$369,MATCH(JT$9*1,Tableau6[Date],0),MATCH(Tableau3[[#This Row],[Nom Prénom]],Tableau6[[#Headers],[Infirmière]:[Personne 19]],0)))=TRUE,"Form","")</f>
        <v/>
      </c>
      <c r="JU32" s="138" t="str">
        <f>IF(ISTEXT(INDEX('Abs Formation'!$B$4:$T$369,MATCH(JU$9*1,Tableau6[Date],0),MATCH(Tableau3[[#This Row],[Nom Prénom]],Tableau6[[#Headers],[Infirmière]:[Personne 19]],0)))=TRUE,"Form","")</f>
        <v/>
      </c>
      <c r="JV32" s="138" t="str">
        <f>IF(ISTEXT(INDEX('Abs Formation'!$B$4:$T$369,MATCH(JV$9*1,Tableau6[Date],0),MATCH(Tableau3[[#This Row],[Nom Prénom]],Tableau6[[#Headers],[Infirmière]:[Personne 19]],0)))=TRUE,"Form","")</f>
        <v/>
      </c>
      <c r="JW32" s="138" t="str">
        <f>IF(ISTEXT(INDEX('Abs Formation'!$B$4:$T$369,MATCH(JW$9*1,Tableau6[Date],0),MATCH(Tableau3[[#This Row],[Nom Prénom]],Tableau6[[#Headers],[Infirmière]:[Personne 19]],0)))=TRUE,"Form","")</f>
        <v/>
      </c>
      <c r="JX32" s="138" t="str">
        <f>IF(ISTEXT(INDEX('Abs Formation'!$B$4:$T$369,MATCH(JX$9*1,Tableau6[Date],0),MATCH(Tableau3[[#This Row],[Nom Prénom]],Tableau6[[#Headers],[Infirmière]:[Personne 19]],0)))=TRUE,"Form","")</f>
        <v/>
      </c>
      <c r="JY32" s="138" t="str">
        <f>IF(ISTEXT(INDEX('Abs Formation'!$B$4:$T$369,MATCH(JY$9*1,Tableau6[Date],0),MATCH(Tableau3[[#This Row],[Nom Prénom]],Tableau6[[#Headers],[Infirmière]:[Personne 19]],0)))=TRUE,"Form","")</f>
        <v/>
      </c>
      <c r="JZ32" s="138" t="str">
        <f>IF(ISTEXT(INDEX('Abs Formation'!$B$4:$T$369,MATCH(JZ$9*1,Tableau6[Date],0),MATCH(Tableau3[[#This Row],[Nom Prénom]],Tableau6[[#Headers],[Infirmière]:[Personne 19]],0)))=TRUE,"Form","")</f>
        <v/>
      </c>
      <c r="KA32" s="138" t="str">
        <f>IF(ISTEXT(INDEX('Abs Formation'!$B$4:$T$369,MATCH(KA$9*1,Tableau6[Date],0),MATCH(Tableau3[[#This Row],[Nom Prénom]],Tableau6[[#Headers],[Infirmière]:[Personne 19]],0)))=TRUE,"Form","")</f>
        <v/>
      </c>
      <c r="KB32" s="138" t="str">
        <f>IF(ISTEXT(INDEX('Abs Formation'!$B$4:$T$369,MATCH(KB$9*1,Tableau6[Date],0),MATCH(Tableau3[[#This Row],[Nom Prénom]],Tableau6[[#Headers],[Infirmière]:[Personne 19]],0)))=TRUE,"Form","")</f>
        <v/>
      </c>
      <c r="KC32" s="139" t="str">
        <f>IF(ISTEXT(INDEX('Abs Formation'!$B$4:$T$369,MATCH(KC$9*1,Tableau6[Date],0),MATCH(Tableau3[[#This Row],[Nom Prénom]],Tableau6[[#Headers],[Infirmière]:[Personne 19]],0)))=TRUE,"Form","")</f>
        <v/>
      </c>
      <c r="KD32" s="139" t="str">
        <f>IF(ISTEXT(INDEX('Abs Formation'!$B$4:$T$369,MATCH(KD$9*1,Tableau6[Date],0),MATCH(Tableau3[[#This Row],[Nom Prénom]],Tableau6[[#Headers],[Infirmière]:[Personne 19]],0)))=TRUE,"Form","")</f>
        <v/>
      </c>
      <c r="KE32" s="139" t="str">
        <f>IF(ISTEXT(INDEX('Abs Formation'!$B$4:$T$369,MATCH(KE$9*1,Tableau6[Date],0),MATCH(Tableau3[[#This Row],[Nom Prénom]],Tableau6[[#Headers],[Infirmière]:[Personne 19]],0)))=TRUE,"Form","")</f>
        <v/>
      </c>
      <c r="KF32" s="139" t="str">
        <f>IF(ISTEXT(INDEX('Abs Formation'!$B$4:$T$369,MATCH(KF$9*1,Tableau6[Date],0),MATCH(Tableau3[[#This Row],[Nom Prénom]],Tableau6[[#Headers],[Infirmière]:[Personne 19]],0)))=TRUE,"Form","")</f>
        <v/>
      </c>
      <c r="KG32" s="139" t="str">
        <f>IF(ISTEXT(INDEX('Abs Formation'!$B$4:$T$369,MATCH(KG$9*1,Tableau6[Date],0),MATCH(Tableau3[[#This Row],[Nom Prénom]],Tableau6[[#Headers],[Infirmière]:[Personne 19]],0)))=TRUE,"Form","")</f>
        <v/>
      </c>
      <c r="KH32" s="139" t="str">
        <f>IF(ISTEXT(INDEX('Abs Formation'!$B$4:$T$369,MATCH(KH$9*1,Tableau6[Date],0),MATCH(Tableau3[[#This Row],[Nom Prénom]],Tableau6[[#Headers],[Infirmière]:[Personne 19]],0)))=TRUE,"Form","")</f>
        <v/>
      </c>
      <c r="KI32" s="139" t="str">
        <f>IF(ISTEXT(INDEX('Abs Formation'!$B$4:$T$369,MATCH(KI$9*1,Tableau6[Date],0),MATCH(Tableau3[[#This Row],[Nom Prénom]],Tableau6[[#Headers],[Infirmière]:[Personne 19]],0)))=TRUE,"Form","")</f>
        <v/>
      </c>
      <c r="KJ32" s="139" t="str">
        <f>IF(ISTEXT(INDEX('Abs Formation'!$B$4:$T$369,MATCH(KJ$9*1,Tableau6[Date],0),MATCH(Tableau3[[#This Row],[Nom Prénom]],Tableau6[[#Headers],[Infirmière]:[Personne 19]],0)))=TRUE,"Form","")</f>
        <v/>
      </c>
      <c r="KK32" s="139" t="str">
        <f>IF(ISTEXT(INDEX('Abs Formation'!$B$4:$T$369,MATCH(KK$9*1,Tableau6[Date],0),MATCH(Tableau3[[#This Row],[Nom Prénom]],Tableau6[[#Headers],[Infirmière]:[Personne 19]],0)))=TRUE,"Form","")</f>
        <v/>
      </c>
      <c r="KL32" s="139" t="str">
        <f>IF(ISTEXT(INDEX('Abs Formation'!$B$4:$T$369,MATCH(KL$9*1,Tableau6[Date],0),MATCH(Tableau3[[#This Row],[Nom Prénom]],Tableau6[[#Headers],[Infirmière]:[Personne 19]],0)))=TRUE,"Form","")</f>
        <v/>
      </c>
      <c r="KM32" s="139" t="str">
        <f>IF(ISTEXT(INDEX('Abs Formation'!$B$4:$T$369,MATCH(KM$9*1,Tableau6[Date],0),MATCH(Tableau3[[#This Row],[Nom Prénom]],Tableau6[[#Headers],[Infirmière]:[Personne 19]],0)))=TRUE,"Form","")</f>
        <v/>
      </c>
      <c r="KN32" s="139" t="str">
        <f>IF(ISTEXT(INDEX('Abs Formation'!$B$4:$T$369,MATCH(KN$9*1,Tableau6[Date],0),MATCH(Tableau3[[#This Row],[Nom Prénom]],Tableau6[[#Headers],[Infirmière]:[Personne 19]],0)))=TRUE,"Form","")</f>
        <v/>
      </c>
      <c r="KO32" s="139" t="str">
        <f>IF(ISTEXT(INDEX('Abs Formation'!$B$4:$T$369,MATCH(KO$9*1,Tableau6[Date],0),MATCH(Tableau3[[#This Row],[Nom Prénom]],Tableau6[[#Headers],[Infirmière]:[Personne 19]],0)))=TRUE,"Form","")</f>
        <v/>
      </c>
      <c r="KP32" s="139" t="str">
        <f>IF(ISTEXT(INDEX('Abs Formation'!$B$4:$T$369,MATCH(KP$9*1,Tableau6[Date],0),MATCH(Tableau3[[#This Row],[Nom Prénom]],Tableau6[[#Headers],[Infirmière]:[Personne 19]],0)))=TRUE,"Form","")</f>
        <v/>
      </c>
      <c r="KQ32" s="139" t="str">
        <f>IF(ISTEXT(INDEX('Abs Formation'!$B$4:$T$369,MATCH(KQ$9*1,Tableau6[Date],0),MATCH(Tableau3[[#This Row],[Nom Prénom]],Tableau6[[#Headers],[Infirmière]:[Personne 19]],0)))=TRUE,"Form","")</f>
        <v/>
      </c>
      <c r="KR32" s="139" t="str">
        <f>IF(ISTEXT(INDEX('Abs Formation'!$B$4:$T$369,MATCH(KR$9*1,Tableau6[Date],0),MATCH(Tableau3[[#This Row],[Nom Prénom]],Tableau6[[#Headers],[Infirmière]:[Personne 19]],0)))=TRUE,"Form","")</f>
        <v/>
      </c>
      <c r="KS32" s="139" t="str">
        <f>IF(ISTEXT(INDEX('Abs Formation'!$B$4:$T$369,MATCH(KS$9*1,Tableau6[Date],0),MATCH(Tableau3[[#This Row],[Nom Prénom]],Tableau6[[#Headers],[Infirmière]:[Personne 19]],0)))=TRUE,"Form","")</f>
        <v/>
      </c>
      <c r="KT32" s="139" t="str">
        <f>IF(ISTEXT(INDEX('Abs Formation'!$B$4:$T$369,MATCH(KT$9*1,Tableau6[Date],0),MATCH(Tableau3[[#This Row],[Nom Prénom]],Tableau6[[#Headers],[Infirmière]:[Personne 19]],0)))=TRUE,"Form","")</f>
        <v/>
      </c>
      <c r="KU32" s="139" t="str">
        <f>IF(ISTEXT(INDEX('Abs Formation'!$B$4:$T$369,MATCH(KU$9*1,Tableau6[Date],0),MATCH(Tableau3[[#This Row],[Nom Prénom]],Tableau6[[#Headers],[Infirmière]:[Personne 19]],0)))=TRUE,"Form","")</f>
        <v/>
      </c>
      <c r="KV32" s="139" t="str">
        <f>IF(ISTEXT(INDEX('Abs Formation'!$B$4:$T$369,MATCH(KV$9*1,Tableau6[Date],0),MATCH(Tableau3[[#This Row],[Nom Prénom]],Tableau6[[#Headers],[Infirmière]:[Personne 19]],0)))=TRUE,"Form","")</f>
        <v/>
      </c>
      <c r="KW32" s="139" t="str">
        <f>IF(ISTEXT(INDEX('Abs Formation'!$B$4:$T$369,MATCH(KW$9*1,Tableau6[Date],0),MATCH(Tableau3[[#This Row],[Nom Prénom]],Tableau6[[#Headers],[Infirmière]:[Personne 19]],0)))=TRUE,"Form","")</f>
        <v/>
      </c>
      <c r="KX32" s="139" t="str">
        <f>IF(ISTEXT(INDEX('Abs Formation'!$B$4:$T$369,MATCH(KX$9*1,Tableau6[Date],0),MATCH(Tableau3[[#This Row],[Nom Prénom]],Tableau6[[#Headers],[Infirmière]:[Personne 19]],0)))=TRUE,"Form","")</f>
        <v/>
      </c>
      <c r="KY32" s="139" t="str">
        <f>IF(ISTEXT(INDEX('Abs Formation'!$B$4:$T$369,MATCH(KY$9*1,Tableau6[Date],0),MATCH(Tableau3[[#This Row],[Nom Prénom]],Tableau6[[#Headers],[Infirmière]:[Personne 19]],0)))=TRUE,"Form","")</f>
        <v/>
      </c>
      <c r="KZ32" s="139" t="str">
        <f>IF(ISTEXT(INDEX('Abs Formation'!$B$4:$T$369,MATCH(KZ$9*1,Tableau6[Date],0),MATCH(Tableau3[[#This Row],[Nom Prénom]],Tableau6[[#Headers],[Infirmière]:[Personne 19]],0)))=TRUE,"Form","")</f>
        <v/>
      </c>
      <c r="LA32" s="139" t="str">
        <f>IF(ISTEXT(INDEX('Abs Formation'!$B$4:$T$369,MATCH(LA$9*1,Tableau6[Date],0),MATCH(Tableau3[[#This Row],[Nom Prénom]],Tableau6[[#Headers],[Infirmière]:[Personne 19]],0)))=TRUE,"Form","")</f>
        <v/>
      </c>
      <c r="LB32" s="139" t="str">
        <f>IF(ISTEXT(INDEX('Abs Formation'!$B$4:$T$369,MATCH(LB$9*1,Tableau6[Date],0),MATCH(Tableau3[[#This Row],[Nom Prénom]],Tableau6[[#Headers],[Infirmière]:[Personne 19]],0)))=TRUE,"Form","")</f>
        <v/>
      </c>
      <c r="LC32" s="139" t="str">
        <f>IF(ISTEXT(INDEX('Abs Formation'!$B$4:$T$369,MATCH(LC$9*1,Tableau6[Date],0),MATCH(Tableau3[[#This Row],[Nom Prénom]],Tableau6[[#Headers],[Infirmière]:[Personne 19]],0)))=TRUE,"Form","")</f>
        <v/>
      </c>
      <c r="LD32" s="139" t="str">
        <f>IF(ISTEXT(INDEX('Abs Formation'!$B$4:$T$369,MATCH(LD$9*1,Tableau6[Date],0),MATCH(Tableau3[[#This Row],[Nom Prénom]],Tableau6[[#Headers],[Infirmière]:[Personne 19]],0)))=TRUE,"Form","")</f>
        <v/>
      </c>
      <c r="LE32" s="139" t="str">
        <f>IF(ISTEXT(INDEX('Abs Formation'!$B$4:$T$369,MATCH(LE$9*1,Tableau6[Date],0),MATCH(Tableau3[[#This Row],[Nom Prénom]],Tableau6[[#Headers],[Infirmière]:[Personne 19]],0)))=TRUE,"Form","")</f>
        <v/>
      </c>
      <c r="LF32" s="139" t="str">
        <f>IF(ISTEXT(INDEX('Abs Formation'!$B$4:$T$369,MATCH(LF$9*1,Tableau6[Date],0),MATCH(Tableau3[[#This Row],[Nom Prénom]],Tableau6[[#Headers],[Infirmière]:[Personne 19]],0)))=TRUE,"Form","")</f>
        <v/>
      </c>
      <c r="LG32" s="139" t="str">
        <f>IF(ISTEXT(INDEX('Abs Formation'!$B$4:$T$369,MATCH(LG$9*1,Tableau6[Date],0),MATCH(Tableau3[[#This Row],[Nom Prénom]],Tableau6[[#Headers],[Infirmière]:[Personne 19]],0)))=TRUE,"Form","")</f>
        <v/>
      </c>
      <c r="LH32" s="140" t="str">
        <f>IF(ISTEXT(INDEX('Abs Formation'!$B$4:$T$369,MATCH(LH$9*1,Tableau6[Date],0),MATCH(Tableau3[[#This Row],[Nom Prénom]],Tableau6[[#Headers],[Infirmière]:[Personne 19]],0)))=TRUE,"Form","")</f>
        <v/>
      </c>
      <c r="LI32" s="140" t="str">
        <f>IF(ISTEXT(INDEX('Abs Formation'!$B$4:$T$369,MATCH(LI$9*1,Tableau6[Date],0),MATCH(Tableau3[[#This Row],[Nom Prénom]],Tableau6[[#Headers],[Infirmière]:[Personne 19]],0)))=TRUE,"Form","")</f>
        <v/>
      </c>
      <c r="LJ32" s="140" t="str">
        <f>IF(ISTEXT(INDEX('Abs Formation'!$B$4:$T$369,MATCH(LJ$9*1,Tableau6[Date],0),MATCH(Tableau3[[#This Row],[Nom Prénom]],Tableau6[[#Headers],[Infirmière]:[Personne 19]],0)))=TRUE,"Form","")</f>
        <v/>
      </c>
      <c r="LK32" s="140" t="str">
        <f>IF(ISTEXT(INDEX('Abs Formation'!$B$4:$T$369,MATCH(LK$9*1,Tableau6[Date],0),MATCH(Tableau3[[#This Row],[Nom Prénom]],Tableau6[[#Headers],[Infirmière]:[Personne 19]],0)))=TRUE,"Form","")</f>
        <v/>
      </c>
      <c r="LL32" s="140" t="str">
        <f>IF(ISTEXT(INDEX('Abs Formation'!$B$4:$T$369,MATCH(LL$9*1,Tableau6[Date],0),MATCH(Tableau3[[#This Row],[Nom Prénom]],Tableau6[[#Headers],[Infirmière]:[Personne 19]],0)))=TRUE,"Form","")</f>
        <v/>
      </c>
      <c r="LM32" s="140" t="str">
        <f>IF(ISTEXT(INDEX('Abs Formation'!$B$4:$T$369,MATCH(LM$9*1,Tableau6[Date],0),MATCH(Tableau3[[#This Row],[Nom Prénom]],Tableau6[[#Headers],[Infirmière]:[Personne 19]],0)))=TRUE,"Form","")</f>
        <v/>
      </c>
      <c r="LN32" s="140" t="str">
        <f>IF(ISTEXT(INDEX('Abs Formation'!$B$4:$T$369,MATCH(LN$9*1,Tableau6[Date],0),MATCH(Tableau3[[#This Row],[Nom Prénom]],Tableau6[[#Headers],[Infirmière]:[Personne 19]],0)))=TRUE,"Form","")</f>
        <v/>
      </c>
      <c r="LO32" s="140" t="str">
        <f>IF(ISTEXT(INDEX('Abs Formation'!$B$4:$T$369,MATCH(LO$9*1,Tableau6[Date],0),MATCH(Tableau3[[#This Row],[Nom Prénom]],Tableau6[[#Headers],[Infirmière]:[Personne 19]],0)))=TRUE,"Form","")</f>
        <v/>
      </c>
      <c r="LP32" s="140" t="str">
        <f>IF(ISTEXT(INDEX('Abs Formation'!$B$4:$T$369,MATCH(LP$9*1,Tableau6[Date],0),MATCH(Tableau3[[#This Row],[Nom Prénom]],Tableau6[[#Headers],[Infirmière]:[Personne 19]],0)))=TRUE,"Form","")</f>
        <v/>
      </c>
      <c r="LQ32" s="140" t="str">
        <f>IF(ISTEXT(INDEX('Abs Formation'!$B$4:$T$369,MATCH(LQ$9*1,Tableau6[Date],0),MATCH(Tableau3[[#This Row],[Nom Prénom]],Tableau6[[#Headers],[Infirmière]:[Personne 19]],0)))=TRUE,"Form","")</f>
        <v/>
      </c>
      <c r="LR32" s="140" t="str">
        <f>IF(ISTEXT(INDEX('Abs Formation'!$B$4:$T$369,MATCH(LR$9*1,Tableau6[Date],0),MATCH(Tableau3[[#This Row],[Nom Prénom]],Tableau6[[#Headers],[Infirmière]:[Personne 19]],0)))=TRUE,"Form","")</f>
        <v/>
      </c>
      <c r="LS32" s="140" t="str">
        <f>IF(ISTEXT(INDEX('Abs Formation'!$B$4:$T$369,MATCH(LS$9*1,Tableau6[Date],0),MATCH(Tableau3[[#This Row],[Nom Prénom]],Tableau6[[#Headers],[Infirmière]:[Personne 19]],0)))=TRUE,"Form","")</f>
        <v/>
      </c>
      <c r="LT32" s="140" t="str">
        <f>IF(ISTEXT(INDEX('Abs Formation'!$B$4:$T$369,MATCH(LT$9*1,Tableau6[Date],0),MATCH(Tableau3[[#This Row],[Nom Prénom]],Tableau6[[#Headers],[Infirmière]:[Personne 19]],0)))=TRUE,"Form","")</f>
        <v/>
      </c>
      <c r="LU32" s="140" t="str">
        <f>IF(ISTEXT(INDEX('Abs Formation'!$B$4:$T$369,MATCH(LU$9*1,Tableau6[Date],0),MATCH(Tableau3[[#This Row],[Nom Prénom]],Tableau6[[#Headers],[Infirmière]:[Personne 19]],0)))=TRUE,"Form","")</f>
        <v/>
      </c>
      <c r="LV32" s="140" t="str">
        <f>IF(ISTEXT(INDEX('Abs Formation'!$B$4:$T$369,MATCH(LV$9*1,Tableau6[Date],0),MATCH(Tableau3[[#This Row],[Nom Prénom]],Tableau6[[#Headers],[Infirmière]:[Personne 19]],0)))=TRUE,"Form","")</f>
        <v/>
      </c>
      <c r="LW32" s="140" t="str">
        <f>IF(ISTEXT(INDEX('Abs Formation'!$B$4:$T$369,MATCH(LW$9*1,Tableau6[Date],0),MATCH(Tableau3[[#This Row],[Nom Prénom]],Tableau6[[#Headers],[Infirmière]:[Personne 19]],0)))=TRUE,"Form","")</f>
        <v/>
      </c>
      <c r="LX32" s="140" t="str">
        <f>IF(ISTEXT(INDEX('Abs Formation'!$B$4:$T$369,MATCH(LX$9*1,Tableau6[Date],0),MATCH(Tableau3[[#This Row],[Nom Prénom]],Tableau6[[#Headers],[Infirmière]:[Personne 19]],0)))=TRUE,"Form","")</f>
        <v/>
      </c>
      <c r="LY32" s="140" t="str">
        <f>IF(ISTEXT(INDEX('Abs Formation'!$B$4:$T$369,MATCH(LY$9*1,Tableau6[Date],0),MATCH(Tableau3[[#This Row],[Nom Prénom]],Tableau6[[#Headers],[Infirmière]:[Personne 19]],0)))=TRUE,"Form","")</f>
        <v/>
      </c>
      <c r="LZ32" s="140" t="str">
        <f>IF(ISTEXT(INDEX('Abs Formation'!$B$4:$T$369,MATCH(LZ$9*1,Tableau6[Date],0),MATCH(Tableau3[[#This Row],[Nom Prénom]],Tableau6[[#Headers],[Infirmière]:[Personne 19]],0)))=TRUE,"Form","")</f>
        <v/>
      </c>
      <c r="MA32" s="140" t="str">
        <f>IF(ISTEXT(INDEX('Abs Formation'!$B$4:$T$369,MATCH(MA$9*1,Tableau6[Date],0),MATCH(Tableau3[[#This Row],[Nom Prénom]],Tableau6[[#Headers],[Infirmière]:[Personne 19]],0)))=TRUE,"Form","")</f>
        <v/>
      </c>
      <c r="MB32" s="140" t="str">
        <f>IF(ISTEXT(INDEX('Abs Formation'!$B$4:$T$369,MATCH(MB$9*1,Tableau6[Date],0),MATCH(Tableau3[[#This Row],[Nom Prénom]],Tableau6[[#Headers],[Infirmière]:[Personne 19]],0)))=TRUE,"Form","")</f>
        <v/>
      </c>
      <c r="MC32" s="140" t="str">
        <f>IF(ISTEXT(INDEX('Abs Formation'!$B$4:$T$369,MATCH(MC$9*1,Tableau6[Date],0),MATCH(Tableau3[[#This Row],[Nom Prénom]],Tableau6[[#Headers],[Infirmière]:[Personne 19]],0)))=TRUE,"Form","")</f>
        <v/>
      </c>
      <c r="MD32" s="140" t="str">
        <f>IF(ISTEXT(INDEX('Abs Formation'!$B$4:$T$369,MATCH(MD$9*1,Tableau6[Date],0),MATCH(Tableau3[[#This Row],[Nom Prénom]],Tableau6[[#Headers],[Infirmière]:[Personne 19]],0)))=TRUE,"Form","")</f>
        <v/>
      </c>
      <c r="ME32" s="140" t="str">
        <f>IF(ISTEXT(INDEX('Abs Formation'!$B$4:$T$369,MATCH(ME$9*1,Tableau6[Date],0),MATCH(Tableau3[[#This Row],[Nom Prénom]],Tableau6[[#Headers],[Infirmière]:[Personne 19]],0)))=TRUE,"Form","")</f>
        <v/>
      </c>
      <c r="MF32" s="140" t="str">
        <f>IF(ISTEXT(INDEX('Abs Formation'!$B$4:$T$369,MATCH(MF$9*1,Tableau6[Date],0),MATCH(Tableau3[[#This Row],[Nom Prénom]],Tableau6[[#Headers],[Infirmière]:[Personne 19]],0)))=TRUE,"Form","")</f>
        <v/>
      </c>
      <c r="MG32" s="140" t="str">
        <f>IF(ISTEXT(INDEX('Abs Formation'!$B$4:$T$369,MATCH(MG$9*1,Tableau6[Date],0),MATCH(Tableau3[[#This Row],[Nom Prénom]],Tableau6[[#Headers],[Infirmière]:[Personne 19]],0)))=TRUE,"Form","")</f>
        <v/>
      </c>
      <c r="MH32" s="140" t="str">
        <f>IF(ISTEXT(INDEX('Abs Formation'!$B$4:$T$369,MATCH(MH$9*1,Tableau6[Date],0),MATCH(Tableau3[[#This Row],[Nom Prénom]],Tableau6[[#Headers],[Infirmière]:[Personne 19]],0)))=TRUE,"Form","")</f>
        <v/>
      </c>
      <c r="MI32" s="140" t="str">
        <f>IF(ISTEXT(INDEX('Abs Formation'!$B$4:$T$369,MATCH(MI$9*1,Tableau6[Date],0),MATCH(Tableau3[[#This Row],[Nom Prénom]],Tableau6[[#Headers],[Infirmière]:[Personne 19]],0)))=TRUE,"Form","")</f>
        <v/>
      </c>
      <c r="MJ32" s="140" t="str">
        <f>IF(ISTEXT(INDEX('Abs Formation'!$B$4:$T$369,MATCH(MJ$9*1,Tableau6[Date],0),MATCH(Tableau3[[#This Row],[Nom Prénom]],Tableau6[[#Headers],[Infirmière]:[Personne 19]],0)))=TRUE,"Form","")</f>
        <v/>
      </c>
      <c r="MK32" s="140" t="str">
        <f>IF(ISTEXT(INDEX('Abs Formation'!$B$4:$T$369,MATCH(MK$9*1,Tableau6[Date],0),MATCH(Tableau3[[#This Row],[Nom Prénom]],Tableau6[[#Headers],[Infirmière]:[Personne 19]],0)))=TRUE,"Form","")</f>
        <v/>
      </c>
      <c r="ML32" s="141" t="str">
        <f>IF(ISTEXT(INDEX('Abs Formation'!$B$4:$T$369,MATCH(ML$9*1,Tableau6[Date],0),MATCH(Tableau3[[#This Row],[Nom Prénom]],Tableau6[[#Headers],[Infirmière]:[Personne 19]],0)))=TRUE,"Form","")</f>
        <v/>
      </c>
      <c r="MM32" s="141" t="str">
        <f>IF(ISTEXT(INDEX('Abs Formation'!$B$4:$T$369,MATCH(MM$9*1,Tableau6[Date],0),MATCH(Tableau3[[#This Row],[Nom Prénom]],Tableau6[[#Headers],[Infirmière]:[Personne 19]],0)))=TRUE,"Form","")</f>
        <v/>
      </c>
      <c r="MN32" s="141" t="str">
        <f>IF(ISTEXT(INDEX('Abs Formation'!$B$4:$T$369,MATCH(MN$9*1,Tableau6[Date],0),MATCH(Tableau3[[#This Row],[Nom Prénom]],Tableau6[[#Headers],[Infirmière]:[Personne 19]],0)))=TRUE,"Form","")</f>
        <v/>
      </c>
      <c r="MO32" s="141" t="str">
        <f>IF(ISTEXT(INDEX('Abs Formation'!$B$4:$T$369,MATCH(MO$9*1,Tableau6[Date],0),MATCH(Tableau3[[#This Row],[Nom Prénom]],Tableau6[[#Headers],[Infirmière]:[Personne 19]],0)))=TRUE,"Form","")</f>
        <v/>
      </c>
      <c r="MP32" s="141" t="str">
        <f>IF(ISTEXT(INDEX('Abs Formation'!$B$4:$T$369,MATCH(MP$9*1,Tableau6[Date],0),MATCH(Tableau3[[#This Row],[Nom Prénom]],Tableau6[[#Headers],[Infirmière]:[Personne 19]],0)))=TRUE,"Form","")</f>
        <v/>
      </c>
      <c r="MQ32" s="141" t="str">
        <f>IF(ISTEXT(INDEX('Abs Formation'!$B$4:$T$369,MATCH(MQ$9*1,Tableau6[Date],0),MATCH(Tableau3[[#This Row],[Nom Prénom]],Tableau6[[#Headers],[Infirmière]:[Personne 19]],0)))=TRUE,"Form","")</f>
        <v/>
      </c>
      <c r="MR32" s="141" t="str">
        <f>IF(ISTEXT(INDEX('Abs Formation'!$B$4:$T$369,MATCH(MR$9*1,Tableau6[Date],0),MATCH(Tableau3[[#This Row],[Nom Prénom]],Tableau6[[#Headers],[Infirmière]:[Personne 19]],0)))=TRUE,"Form","")</f>
        <v/>
      </c>
      <c r="MS32" s="141" t="str">
        <f>IF(ISTEXT(INDEX('Abs Formation'!$B$4:$T$369,MATCH(MS$9*1,Tableau6[Date],0),MATCH(Tableau3[[#This Row],[Nom Prénom]],Tableau6[[#Headers],[Infirmière]:[Personne 19]],0)))=TRUE,"Form","")</f>
        <v/>
      </c>
      <c r="MT32" s="141" t="str">
        <f>IF(ISTEXT(INDEX('Abs Formation'!$B$4:$T$369,MATCH(MT$9*1,Tableau6[Date],0),MATCH(Tableau3[[#This Row],[Nom Prénom]],Tableau6[[#Headers],[Infirmière]:[Personne 19]],0)))=TRUE,"Form","")</f>
        <v/>
      </c>
      <c r="MU32" s="141" t="str">
        <f>IF(ISTEXT(INDEX('Abs Formation'!$B$4:$T$369,MATCH(MU$9*1,Tableau6[Date],0),MATCH(Tableau3[[#This Row],[Nom Prénom]],Tableau6[[#Headers],[Infirmière]:[Personne 19]],0)))=TRUE,"Form","")</f>
        <v/>
      </c>
      <c r="MV32" s="141" t="str">
        <f>IF(ISTEXT(INDEX('Abs Formation'!$B$4:$T$369,MATCH(MV$9*1,Tableau6[Date],0),MATCH(Tableau3[[#This Row],[Nom Prénom]],Tableau6[[#Headers],[Infirmière]:[Personne 19]],0)))=TRUE,"Form","")</f>
        <v/>
      </c>
      <c r="MW32" s="141" t="str">
        <f>IF(ISTEXT(INDEX('Abs Formation'!$B$4:$T$369,MATCH(MW$9*1,Tableau6[Date],0),MATCH(Tableau3[[#This Row],[Nom Prénom]],Tableau6[[#Headers],[Infirmière]:[Personne 19]],0)))=TRUE,"Form","")</f>
        <v/>
      </c>
      <c r="MX32" s="141" t="str">
        <f>IF(ISTEXT(INDEX('Abs Formation'!$B$4:$T$369,MATCH(MX$9*1,Tableau6[Date],0),MATCH(Tableau3[[#This Row],[Nom Prénom]],Tableau6[[#Headers],[Infirmière]:[Personne 19]],0)))=TRUE,"Form","")</f>
        <v/>
      </c>
      <c r="MY32" s="141" t="str">
        <f>IF(ISTEXT(INDEX('Abs Formation'!$B$4:$T$369,MATCH(MY$9*1,Tableau6[Date],0),MATCH(Tableau3[[#This Row],[Nom Prénom]],Tableau6[[#Headers],[Infirmière]:[Personne 19]],0)))=TRUE,"Form","")</f>
        <v/>
      </c>
      <c r="MZ32" s="141" t="str">
        <f>IF(ISTEXT(INDEX('Abs Formation'!$B$4:$T$369,MATCH(MZ$9*1,Tableau6[Date],0),MATCH(Tableau3[[#This Row],[Nom Prénom]],Tableau6[[#Headers],[Infirmière]:[Personne 19]],0)))=TRUE,"Form","")</f>
        <v/>
      </c>
      <c r="NA32" s="141" t="str">
        <f>IF(ISTEXT(INDEX('Abs Formation'!$B$4:$T$369,MATCH(NA$9*1,Tableau6[Date],0),MATCH(Tableau3[[#This Row],[Nom Prénom]],Tableau6[[#Headers],[Infirmière]:[Personne 19]],0)))=TRUE,"Form","")</f>
        <v/>
      </c>
      <c r="NB32" s="141" t="str">
        <f>IF(ISTEXT(INDEX('Abs Formation'!$B$4:$T$369,MATCH(NB$9*1,Tableau6[Date],0),MATCH(Tableau3[[#This Row],[Nom Prénom]],Tableau6[[#Headers],[Infirmière]:[Personne 19]],0)))=TRUE,"Form","")</f>
        <v/>
      </c>
      <c r="NC32" s="141" t="str">
        <f>IF(ISTEXT(INDEX('Abs Formation'!$B$4:$T$369,MATCH(NC$9*1,Tableau6[Date],0),MATCH(Tableau3[[#This Row],[Nom Prénom]],Tableau6[[#Headers],[Infirmière]:[Personne 19]],0)))=TRUE,"Form","")</f>
        <v/>
      </c>
      <c r="ND32" s="141" t="str">
        <f>IF(ISTEXT(INDEX('Abs Formation'!$B$4:$T$369,MATCH(ND$9*1,Tableau6[Date],0),MATCH(Tableau3[[#This Row],[Nom Prénom]],Tableau6[[#Headers],[Infirmière]:[Personne 19]],0)))=TRUE,"Form","")</f>
        <v/>
      </c>
      <c r="NE32" s="141" t="str">
        <f>IF(ISTEXT(INDEX('Abs Formation'!$B$4:$T$369,MATCH(NE$9*1,Tableau6[Date],0),MATCH(Tableau3[[#This Row],[Nom Prénom]],Tableau6[[#Headers],[Infirmière]:[Personne 19]],0)))=TRUE,"Form","")</f>
        <v/>
      </c>
      <c r="NF32" s="141" t="str">
        <f>IF(ISTEXT(INDEX('Abs Formation'!$B$4:$T$369,MATCH(NF$9*1,Tableau6[Date],0),MATCH(Tableau3[[#This Row],[Nom Prénom]],Tableau6[[#Headers],[Infirmière]:[Personne 19]],0)))=TRUE,"Form","")</f>
        <v/>
      </c>
      <c r="NG32" s="141" t="str">
        <f>IF(ISTEXT(INDEX('Abs Formation'!$B$4:$T$369,MATCH(NG$9*1,Tableau6[Date],0),MATCH(Tableau3[[#This Row],[Nom Prénom]],Tableau6[[#Headers],[Infirmière]:[Personne 19]],0)))=TRUE,"Form","")</f>
        <v/>
      </c>
      <c r="NH32" s="141" t="str">
        <f>IF(ISTEXT(INDEX('Abs Formation'!$B$4:$T$369,MATCH(NH$9*1,Tableau6[Date],0),MATCH(Tableau3[[#This Row],[Nom Prénom]],Tableau6[[#Headers],[Infirmière]:[Personne 19]],0)))=TRUE,"Form","")</f>
        <v/>
      </c>
      <c r="NI32" s="141" t="str">
        <f>IF(ISTEXT(INDEX('Abs Formation'!$B$4:$T$369,MATCH(NI$9*1,Tableau6[Date],0),MATCH(Tableau3[[#This Row],[Nom Prénom]],Tableau6[[#Headers],[Infirmière]:[Personne 19]],0)))=TRUE,"Form","")</f>
        <v/>
      </c>
      <c r="NJ32" s="141" t="str">
        <f>IF(ISTEXT(INDEX('Abs Formation'!$B$4:$T$369,MATCH(NJ$9*1,Tableau6[Date],0),MATCH(Tableau3[[#This Row],[Nom Prénom]],Tableau6[[#Headers],[Infirmière]:[Personne 19]],0)))=TRUE,"Form","")</f>
        <v/>
      </c>
      <c r="NK32" s="141" t="str">
        <f>IF(ISTEXT(INDEX('Abs Formation'!$B$4:$T$369,MATCH(NK$9*1,Tableau6[Date],0),MATCH(Tableau3[[#This Row],[Nom Prénom]],Tableau6[[#Headers],[Infirmière]:[Personne 19]],0)))=TRUE,"Form","")</f>
        <v/>
      </c>
      <c r="NL32" s="141" t="str">
        <f>IF(ISTEXT(INDEX('Abs Formation'!$B$4:$T$369,MATCH(NL$9*1,Tableau6[Date],0),MATCH(Tableau3[[#This Row],[Nom Prénom]],Tableau6[[#Headers],[Infirmière]:[Personne 19]],0)))=TRUE,"Form","")</f>
        <v/>
      </c>
      <c r="NM32" s="141" t="str">
        <f>IF(ISTEXT(INDEX('Abs Formation'!$B$4:$T$369,MATCH(NM$9*1,Tableau6[Date],0),MATCH(Tableau3[[#This Row],[Nom Prénom]],Tableau6[[#Headers],[Infirmière]:[Personne 19]],0)))=TRUE,"Form","")</f>
        <v/>
      </c>
      <c r="NN32" s="141" t="str">
        <f>IF(ISTEXT(INDEX('Abs Formation'!$B$4:$T$369,MATCH(NN$9*1,Tableau6[Date],0),MATCH(Tableau3[[#This Row],[Nom Prénom]],Tableau6[[#Headers],[Infirmière]:[Personne 19]],0)))=TRUE,"Form","")</f>
        <v/>
      </c>
      <c r="NO32" s="141" t="str">
        <f>IF(ISTEXT(INDEX('Abs Formation'!$B$4:$T$369,MATCH(NO$9*1,Tableau6[Date],0),MATCH(Tableau3[[#This Row],[Nom Prénom]],Tableau6[[#Headers],[Infirmière]:[Personne 19]],0)))=TRUE,"Form","")</f>
        <v/>
      </c>
      <c r="NP32" s="145" t="str">
        <f>IF(ISTEXT(INDEX('Abs Formation'!$B$4:$T$369,MATCH(NP$9*1,Tableau6[Date],0),MATCH(Tableau3[[#This Row],[Nom Prénom]],Tableau6[[#Headers],[Infirmière]:[Personne 19]],0)))=TRUE,"Form","")</f>
        <v/>
      </c>
    </row>
    <row r="33" spans="1:380" ht="27" customHeight="1" x14ac:dyDescent="0.2">
      <c r="A33" s="77"/>
      <c r="B33" s="77"/>
      <c r="C33" s="77"/>
      <c r="D33" s="77">
        <f t="shared" si="12"/>
        <v>0</v>
      </c>
      <c r="E33" s="77">
        <f t="shared" si="13"/>
        <v>0</v>
      </c>
      <c r="F33" s="77">
        <f t="shared" si="14"/>
        <v>0</v>
      </c>
      <c r="G33" s="77">
        <f t="shared" si="15"/>
        <v>0</v>
      </c>
      <c r="H33" s="77">
        <f t="shared" si="16"/>
        <v>0</v>
      </c>
      <c r="I33" s="77">
        <f t="shared" si="17"/>
        <v>0</v>
      </c>
      <c r="J33" s="77">
        <f t="shared" si="18"/>
        <v>0</v>
      </c>
      <c r="K33" s="77" t="s">
        <v>142</v>
      </c>
      <c r="L33" s="77"/>
      <c r="M33" s="77"/>
      <c r="N33" s="148"/>
      <c r="O33" s="78" t="s">
        <v>613</v>
      </c>
      <c r="P33" s="131" t="str">
        <f>IF(ISTEXT(INDEX('Abs Formation'!$B$4:$T$369,MATCH(P$9*1,Tableau6[Date],0),MATCH(Tableau3[[#This Row],[Nom Prénom]],Tableau6[[#Headers],[Infirmière]:[Personne 19]],0)))=TRUE,"Form","")</f>
        <v/>
      </c>
      <c r="Q33" s="131" t="str">
        <f>IF(ISTEXT(INDEX('Abs Formation'!$B$4:$T$369,MATCH(Q$9*1,Tableau6[Date],0),MATCH(Tableau3[[#This Row],[Nom Prénom]],Tableau6[[#Headers],[Infirmière]:[Personne 19]],0)))=TRUE,"Form","")</f>
        <v/>
      </c>
      <c r="R33" s="131" t="str">
        <f>IF(ISTEXT(INDEX('Abs Formation'!$B$4:$T$369,MATCH(R$9*1,Tableau6[Date],0),MATCH(Tableau3[[#This Row],[Nom Prénom]],Tableau6[[#Headers],[Infirmière]:[Personne 19]],0)))=TRUE,"Form","")</f>
        <v/>
      </c>
      <c r="S33" s="131" t="str">
        <f>IF(ISTEXT(INDEX('Abs Formation'!$B$4:$T$369,MATCH(S$9*1,Tableau6[Date],0),MATCH(Tableau3[[#This Row],[Nom Prénom]],Tableau6[[#Headers],[Infirmière]:[Personne 19]],0)))=TRUE,"Form","")</f>
        <v/>
      </c>
      <c r="T33" s="131" t="str">
        <f>IF(ISTEXT(INDEX('Abs Formation'!$B$4:$T$369,MATCH(T$9*1,Tableau6[Date],0),MATCH(Tableau3[[#This Row],[Nom Prénom]],Tableau6[[#Headers],[Infirmière]:[Personne 19]],0)))=TRUE,"Form","")</f>
        <v/>
      </c>
      <c r="U33" s="131" t="str">
        <f>IF(ISTEXT(INDEX('Abs Formation'!$B$4:$T$369,MATCH(U$9*1,Tableau6[Date],0),MATCH(Tableau3[[#This Row],[Nom Prénom]],Tableau6[[#Headers],[Infirmière]:[Personne 19]],0)))=TRUE,"Form","")</f>
        <v/>
      </c>
      <c r="V33" s="131" t="str">
        <f>IF(ISTEXT(INDEX('Abs Formation'!$B$4:$T$369,MATCH(V$9*1,Tableau6[Date],0),MATCH(Tableau3[[#This Row],[Nom Prénom]],Tableau6[[#Headers],[Infirmière]:[Personne 19]],0)))=TRUE,"Form","")</f>
        <v/>
      </c>
      <c r="W33" s="131" t="str">
        <f>IF(ISTEXT(INDEX('Abs Formation'!$B$4:$T$369,MATCH(W$9*1,Tableau6[Date],0),MATCH(Tableau3[[#This Row],[Nom Prénom]],Tableau6[[#Headers],[Infirmière]:[Personne 19]],0)))=TRUE,"Form","")</f>
        <v/>
      </c>
      <c r="X33" s="131" t="str">
        <f>IF(ISTEXT(INDEX('Abs Formation'!$B$4:$T$369,MATCH(X$9*1,Tableau6[Date],0),MATCH(Tableau3[[#This Row],[Nom Prénom]],Tableau6[[#Headers],[Infirmière]:[Personne 19]],0)))=TRUE,"Form","")</f>
        <v/>
      </c>
      <c r="Y33" s="131" t="str">
        <f>IF(ISTEXT(INDEX('Abs Formation'!$B$4:$T$369,MATCH(Y$9*1,Tableau6[Date],0),MATCH(Tableau3[[#This Row],[Nom Prénom]],Tableau6[[#Headers],[Infirmière]:[Personne 19]],0)))=TRUE,"Form","")</f>
        <v/>
      </c>
      <c r="Z33" s="131" t="str">
        <f>IF(ISTEXT(INDEX('Abs Formation'!$B$4:$T$369,MATCH(Z$9*1,Tableau6[Date],0),MATCH(Tableau3[[#This Row],[Nom Prénom]],Tableau6[[#Headers],[Infirmière]:[Personne 19]],0)))=TRUE,"Form","")</f>
        <v/>
      </c>
      <c r="AA33" s="131" t="str">
        <f>IF(ISTEXT(INDEX('Abs Formation'!$B$4:$T$369,MATCH(AA$9*1,Tableau6[Date],0),MATCH(Tableau3[[#This Row],[Nom Prénom]],Tableau6[[#Headers],[Infirmière]:[Personne 19]],0)))=TRUE,"Form","")</f>
        <v/>
      </c>
      <c r="AB33" s="131" t="str">
        <f>IF(ISTEXT(INDEX('Abs Formation'!$B$4:$T$369,MATCH(AB$9*1,Tableau6[Date],0),MATCH(Tableau3[[#This Row],[Nom Prénom]],Tableau6[[#Headers],[Infirmière]:[Personne 19]],0)))=TRUE,"Form","")</f>
        <v/>
      </c>
      <c r="AC33" s="131" t="str">
        <f>IF(ISTEXT(INDEX('Abs Formation'!$B$4:$T$369,MATCH(AC$9*1,Tableau6[Date],0),MATCH(Tableau3[[#This Row],[Nom Prénom]],Tableau6[[#Headers],[Infirmière]:[Personne 19]],0)))=TRUE,"Form","")</f>
        <v/>
      </c>
      <c r="AD33" s="131" t="str">
        <f>IF(ISTEXT(INDEX('Abs Formation'!$B$4:$T$369,MATCH(AD$9*1,Tableau6[Date],0),MATCH(Tableau3[[#This Row],[Nom Prénom]],Tableau6[[#Headers],[Infirmière]:[Personne 19]],0)))=TRUE,"Form","")</f>
        <v/>
      </c>
      <c r="AE33" s="131" t="str">
        <f>IF(ISTEXT(INDEX('Abs Formation'!$B$4:$T$369,MATCH(AE$9*1,Tableau6[Date],0),MATCH(Tableau3[[#This Row],[Nom Prénom]],Tableau6[[#Headers],[Infirmière]:[Personne 19]],0)))=TRUE,"Form","")</f>
        <v/>
      </c>
      <c r="AF33" s="131" t="str">
        <f>IF(ISTEXT(INDEX('Abs Formation'!$B$4:$T$369,MATCH(AF$9*1,Tableau6[Date],0),MATCH(Tableau3[[#This Row],[Nom Prénom]],Tableau6[[#Headers],[Infirmière]:[Personne 19]],0)))=TRUE,"Form","")</f>
        <v/>
      </c>
      <c r="AG33" s="131" t="str">
        <f>IF(ISTEXT(INDEX('Abs Formation'!$B$4:$T$369,MATCH(AG$9*1,Tableau6[Date],0),MATCH(Tableau3[[#This Row],[Nom Prénom]],Tableau6[[#Headers],[Infirmière]:[Personne 19]],0)))=TRUE,"Form","")</f>
        <v/>
      </c>
      <c r="AH33" s="131" t="str">
        <f>IF(ISTEXT(INDEX('Abs Formation'!$B$4:$T$369,MATCH(AH$9*1,Tableau6[Date],0),MATCH(Tableau3[[#This Row],[Nom Prénom]],Tableau6[[#Headers],[Infirmière]:[Personne 19]],0)))=TRUE,"Form","")</f>
        <v/>
      </c>
      <c r="AI33" s="131" t="str">
        <f>IF(ISTEXT(INDEX('Abs Formation'!$B$4:$T$369,MATCH(AI$9*1,Tableau6[Date],0),MATCH(Tableau3[[#This Row],[Nom Prénom]],Tableau6[[#Headers],[Infirmière]:[Personne 19]],0)))=TRUE,"Form","")</f>
        <v/>
      </c>
      <c r="AJ33" s="131" t="str">
        <f>IF(ISTEXT(INDEX('Abs Formation'!$B$4:$T$369,MATCH(AJ$9*1,Tableau6[Date],0),MATCH(Tableau3[[#This Row],[Nom Prénom]],Tableau6[[#Headers],[Infirmière]:[Personne 19]],0)))=TRUE,"Form","")</f>
        <v/>
      </c>
      <c r="AK33" s="131" t="str">
        <f>IF(ISTEXT(INDEX('Abs Formation'!$B$4:$T$369,MATCH(AK$9*1,Tableau6[Date],0),MATCH(Tableau3[[#This Row],[Nom Prénom]],Tableau6[[#Headers],[Infirmière]:[Personne 19]],0)))=TRUE,"Form","")</f>
        <v/>
      </c>
      <c r="AL33" s="131" t="str">
        <f>IF(ISTEXT(INDEX('Abs Formation'!$B$4:$T$369,MATCH(AL$9*1,Tableau6[Date],0),MATCH(Tableau3[[#This Row],[Nom Prénom]],Tableau6[[#Headers],[Infirmière]:[Personne 19]],0)))=TRUE,"Form","")</f>
        <v/>
      </c>
      <c r="AM33" s="131" t="str">
        <f>IF(ISTEXT(INDEX('Abs Formation'!$B$4:$T$369,MATCH(AM$9*1,Tableau6[Date],0),MATCH(Tableau3[[#This Row],[Nom Prénom]],Tableau6[[#Headers],[Infirmière]:[Personne 19]],0)))=TRUE,"Form","")</f>
        <v/>
      </c>
      <c r="AN33" s="131" t="str">
        <f>IF(ISTEXT(INDEX('Abs Formation'!$B$4:$T$369,MATCH(AN$9*1,Tableau6[Date],0),MATCH(Tableau3[[#This Row],[Nom Prénom]],Tableau6[[#Headers],[Infirmière]:[Personne 19]],0)))=TRUE,"Form","")</f>
        <v/>
      </c>
      <c r="AO33" s="131" t="str">
        <f>IF(ISTEXT(INDEX('Abs Formation'!$B$4:$T$369,MATCH(AO$9*1,Tableau6[Date],0),MATCH(Tableau3[[#This Row],[Nom Prénom]],Tableau6[[#Headers],[Infirmière]:[Personne 19]],0)))=TRUE,"Form","")</f>
        <v/>
      </c>
      <c r="AP33" s="131" t="str">
        <f>IF(ISTEXT(INDEX('Abs Formation'!$B$4:$T$369,MATCH(AP$9*1,Tableau6[Date],0),MATCH(Tableau3[[#This Row],[Nom Prénom]],Tableau6[[#Headers],[Infirmière]:[Personne 19]],0)))=TRUE,"Form","")</f>
        <v/>
      </c>
      <c r="AQ33" s="131" t="str">
        <f>IF(ISTEXT(INDEX('Abs Formation'!$B$4:$T$369,MATCH(AQ$9*1,Tableau6[Date],0),MATCH(Tableau3[[#This Row],[Nom Prénom]],Tableau6[[#Headers],[Infirmière]:[Personne 19]],0)))=TRUE,"Form","")</f>
        <v/>
      </c>
      <c r="AR33" s="131" t="str">
        <f>IF(ISTEXT(INDEX('Abs Formation'!$B$4:$T$369,MATCH(AR$9*1,Tableau6[Date],0),MATCH(Tableau3[[#This Row],[Nom Prénom]],Tableau6[[#Headers],[Infirmière]:[Personne 19]],0)))=TRUE,"Form","")</f>
        <v/>
      </c>
      <c r="AS33" s="131" t="str">
        <f>IF(ISTEXT(INDEX('Abs Formation'!$B$4:$T$369,MATCH(AS$9*1,Tableau6[Date],0),MATCH(Tableau3[[#This Row],[Nom Prénom]],Tableau6[[#Headers],[Infirmière]:[Personne 19]],0)))=TRUE,"Form","")</f>
        <v/>
      </c>
      <c r="AT33" s="131" t="str">
        <f>IF(ISTEXT(INDEX('Abs Formation'!$B$4:$T$369,MATCH(AT$9*1,Tableau6[Date],0),MATCH(Tableau3[[#This Row],[Nom Prénom]],Tableau6[[#Headers],[Infirmière]:[Personne 19]],0)))=TRUE,"Form","")</f>
        <v/>
      </c>
      <c r="AU33" s="132" t="str">
        <f>IF(ISTEXT(INDEX('Abs Formation'!$B$4:$T$369,MATCH(AU$9*1,Tableau6[Date],0),MATCH(Tableau3[[#This Row],[Nom Prénom]],Tableau6[[#Headers],[Infirmière]:[Personne 19]],0)))=TRUE,"Form","")</f>
        <v/>
      </c>
      <c r="AV33" s="132" t="str">
        <f>IF(ISTEXT(INDEX('Abs Formation'!$B$4:$T$369,MATCH(AV$9*1,Tableau6[Date],0),MATCH(Tableau3[[#This Row],[Nom Prénom]],Tableau6[[#Headers],[Infirmière]:[Personne 19]],0)))=TRUE,"Form","")</f>
        <v/>
      </c>
      <c r="AW33" s="132" t="str">
        <f>IF(ISTEXT(INDEX('Abs Formation'!$B$4:$T$369,MATCH(AW$9*1,Tableau6[Date],0),MATCH(Tableau3[[#This Row],[Nom Prénom]],Tableau6[[#Headers],[Infirmière]:[Personne 19]],0)))=TRUE,"Form","")</f>
        <v/>
      </c>
      <c r="AX33" s="132" t="str">
        <f>IF(ISTEXT(INDEX('Abs Formation'!$B$4:$T$369,MATCH(AX$9*1,Tableau6[Date],0),MATCH(Tableau3[[#This Row],[Nom Prénom]],Tableau6[[#Headers],[Infirmière]:[Personne 19]],0)))=TRUE,"Form","")</f>
        <v/>
      </c>
      <c r="AY33" s="132" t="str">
        <f>IF(ISTEXT(INDEX('Abs Formation'!$B$4:$T$369,MATCH(AY$9*1,Tableau6[Date],0),MATCH(Tableau3[[#This Row],[Nom Prénom]],Tableau6[[#Headers],[Infirmière]:[Personne 19]],0)))=TRUE,"Form","")</f>
        <v/>
      </c>
      <c r="AZ33" s="132" t="str">
        <f>IF(ISTEXT(INDEX('Abs Formation'!$B$4:$T$369,MATCH(AZ$9*1,Tableau6[Date],0),MATCH(Tableau3[[#This Row],[Nom Prénom]],Tableau6[[#Headers],[Infirmière]:[Personne 19]],0)))=TRUE,"Form","")</f>
        <v/>
      </c>
      <c r="BA33" s="132" t="str">
        <f>IF(ISTEXT(INDEX('Abs Formation'!$B$4:$T$369,MATCH(BA$9*1,Tableau6[Date],0),MATCH(Tableau3[[#This Row],[Nom Prénom]],Tableau6[[#Headers],[Infirmière]:[Personne 19]],0)))=TRUE,"Form","")</f>
        <v/>
      </c>
      <c r="BB33" s="132" t="str">
        <f>IF(ISTEXT(INDEX('Abs Formation'!$B$4:$T$369,MATCH(BB$9*1,Tableau6[Date],0),MATCH(Tableau3[[#This Row],[Nom Prénom]],Tableau6[[#Headers],[Infirmière]:[Personne 19]],0)))=TRUE,"Form","")</f>
        <v/>
      </c>
      <c r="BC33" s="132" t="str">
        <f>IF(ISTEXT(INDEX('Abs Formation'!$B$4:$T$369,MATCH(BC$9*1,Tableau6[Date],0),MATCH(Tableau3[[#This Row],[Nom Prénom]],Tableau6[[#Headers],[Infirmière]:[Personne 19]],0)))=TRUE,"Form","")</f>
        <v/>
      </c>
      <c r="BD33" s="132" t="str">
        <f>IF(ISTEXT(INDEX('Abs Formation'!$B$4:$T$369,MATCH(BD$9*1,Tableau6[Date],0),MATCH(Tableau3[[#This Row],[Nom Prénom]],Tableau6[[#Headers],[Infirmière]:[Personne 19]],0)))=TRUE,"Form","")</f>
        <v/>
      </c>
      <c r="BE33" s="132" t="str">
        <f>IF(ISTEXT(INDEX('Abs Formation'!$B$4:$T$369,MATCH(BE$9*1,Tableau6[Date],0),MATCH(Tableau3[[#This Row],[Nom Prénom]],Tableau6[[#Headers],[Infirmière]:[Personne 19]],0)))=TRUE,"Form","")</f>
        <v/>
      </c>
      <c r="BF33" s="132" t="str">
        <f>IF(ISTEXT(INDEX('Abs Formation'!$B$4:$T$369,MATCH(BF$9*1,Tableau6[Date],0),MATCH(Tableau3[[#This Row],[Nom Prénom]],Tableau6[[#Headers],[Infirmière]:[Personne 19]],0)))=TRUE,"Form","")</f>
        <v/>
      </c>
      <c r="BG33" s="132" t="str">
        <f>IF(ISTEXT(INDEX('Abs Formation'!$B$4:$T$369,MATCH(BG$9*1,Tableau6[Date],0),MATCH(Tableau3[[#This Row],[Nom Prénom]],Tableau6[[#Headers],[Infirmière]:[Personne 19]],0)))=TRUE,"Form","")</f>
        <v/>
      </c>
      <c r="BH33" s="132" t="str">
        <f>IF(ISTEXT(INDEX('Abs Formation'!$B$4:$T$369,MATCH(BH$9*1,Tableau6[Date],0),MATCH(Tableau3[[#This Row],[Nom Prénom]],Tableau6[[#Headers],[Infirmière]:[Personne 19]],0)))=TRUE,"Form","")</f>
        <v/>
      </c>
      <c r="BI33" s="132" t="str">
        <f>IF(ISTEXT(INDEX('Abs Formation'!$B$4:$T$369,MATCH(BI$9*1,Tableau6[Date],0),MATCH(Tableau3[[#This Row],[Nom Prénom]],Tableau6[[#Headers],[Infirmière]:[Personne 19]],0)))=TRUE,"Form","")</f>
        <v/>
      </c>
      <c r="BJ33" s="132" t="str">
        <f>IF(ISTEXT(INDEX('Abs Formation'!$B$4:$T$369,MATCH(BJ$9*1,Tableau6[Date],0),MATCH(Tableau3[[#This Row],[Nom Prénom]],Tableau6[[#Headers],[Infirmière]:[Personne 19]],0)))=TRUE,"Form","")</f>
        <v/>
      </c>
      <c r="BK33" s="132" t="str">
        <f>IF(ISTEXT(INDEX('Abs Formation'!$B$4:$T$369,MATCH(BK$9*1,Tableau6[Date],0),MATCH(Tableau3[[#This Row],[Nom Prénom]],Tableau6[[#Headers],[Infirmière]:[Personne 19]],0)))=TRUE,"Form","")</f>
        <v/>
      </c>
      <c r="BL33" s="132" t="str">
        <f>IF(ISTEXT(INDEX('Abs Formation'!$B$4:$T$369,MATCH(BL$9*1,Tableau6[Date],0),MATCH(Tableau3[[#This Row],[Nom Prénom]],Tableau6[[#Headers],[Infirmière]:[Personne 19]],0)))=TRUE,"Form","")</f>
        <v/>
      </c>
      <c r="BM33" s="132" t="str">
        <f>IF(ISTEXT(INDEX('Abs Formation'!$B$4:$T$369,MATCH(BM$9*1,Tableau6[Date],0),MATCH(Tableau3[[#This Row],[Nom Prénom]],Tableau6[[#Headers],[Infirmière]:[Personne 19]],0)))=TRUE,"Form","")</f>
        <v/>
      </c>
      <c r="BN33" s="132" t="str">
        <f>IF(ISTEXT(INDEX('Abs Formation'!$B$4:$T$369,MATCH(BN$9*1,Tableau6[Date],0),MATCH(Tableau3[[#This Row],[Nom Prénom]],Tableau6[[#Headers],[Infirmière]:[Personne 19]],0)))=TRUE,"Form","")</f>
        <v/>
      </c>
      <c r="BO33" s="132" t="str">
        <f>IF(ISTEXT(INDEX('Abs Formation'!$B$4:$T$369,MATCH(BO$9*1,Tableau6[Date],0),MATCH(Tableau3[[#This Row],[Nom Prénom]],Tableau6[[#Headers],[Infirmière]:[Personne 19]],0)))=TRUE,"Form","")</f>
        <v/>
      </c>
      <c r="BP33" s="132" t="str">
        <f>IF(ISTEXT(INDEX('Abs Formation'!$B$4:$T$369,MATCH(BP$9*1,Tableau6[Date],0),MATCH(Tableau3[[#This Row],[Nom Prénom]],Tableau6[[#Headers],[Infirmière]:[Personne 19]],0)))=TRUE,"Form","")</f>
        <v/>
      </c>
      <c r="BQ33" s="132" t="str">
        <f>IF(ISTEXT(INDEX('Abs Formation'!$B$4:$T$369,MATCH(BQ$9*1,Tableau6[Date],0),MATCH(Tableau3[[#This Row],[Nom Prénom]],Tableau6[[#Headers],[Infirmière]:[Personne 19]],0)))=TRUE,"Form","")</f>
        <v/>
      </c>
      <c r="BR33" s="132" t="str">
        <f>IF(ISTEXT(INDEX('Abs Formation'!$B$4:$T$369,MATCH(BR$9*1,Tableau6[Date],0),MATCH(Tableau3[[#This Row],[Nom Prénom]],Tableau6[[#Headers],[Infirmière]:[Personne 19]],0)))=TRUE,"Form","")</f>
        <v/>
      </c>
      <c r="BS33" s="132" t="str">
        <f>IF(ISTEXT(INDEX('Abs Formation'!$B$4:$T$369,MATCH(BS$9*1,Tableau6[Date],0),MATCH(Tableau3[[#This Row],[Nom Prénom]],Tableau6[[#Headers],[Infirmière]:[Personne 19]],0)))=TRUE,"Form","")</f>
        <v/>
      </c>
      <c r="BT33" s="132" t="str">
        <f>IF(ISTEXT(INDEX('Abs Formation'!$B$4:$T$369,MATCH(BT$9*1,Tableau6[Date],0),MATCH(Tableau3[[#This Row],[Nom Prénom]],Tableau6[[#Headers],[Infirmière]:[Personne 19]],0)))=TRUE,"Form","")</f>
        <v/>
      </c>
      <c r="BU33" s="132" t="str">
        <f>IF(ISTEXT(INDEX('Abs Formation'!$B$4:$T$369,MATCH(BU$9*1,Tableau6[Date],0),MATCH(Tableau3[[#This Row],[Nom Prénom]],Tableau6[[#Headers],[Infirmière]:[Personne 19]],0)))=TRUE,"Form","")</f>
        <v/>
      </c>
      <c r="BV33" s="132" t="str">
        <f>IF(ISTEXT(INDEX('Abs Formation'!$B$4:$T$369,MATCH(BV$9*1,Tableau6[Date],0),MATCH(Tableau3[[#This Row],[Nom Prénom]],Tableau6[[#Headers],[Infirmière]:[Personne 19]],0)))=TRUE,"Form","")</f>
        <v/>
      </c>
      <c r="BW33" s="133" t="str">
        <f>IF(ISTEXT(INDEX('Abs Formation'!$B$4:$T$369,MATCH(BW$9*1,Tableau6[Date],0),MATCH(Tableau3[[#This Row],[Nom Prénom]],Tableau6[[#Headers],[Infirmière]:[Personne 19]],0)))=TRUE,"Form","")</f>
        <v/>
      </c>
      <c r="BX33" s="133" t="str">
        <f>IF(ISTEXT(INDEX('Abs Formation'!$B$4:$T$369,MATCH(BX$9*1,Tableau6[Date],0),MATCH(Tableau3[[#This Row],[Nom Prénom]],Tableau6[[#Headers],[Infirmière]:[Personne 19]],0)))=TRUE,"Form","")</f>
        <v/>
      </c>
      <c r="BY33" s="133" t="str">
        <f>IF(ISTEXT(INDEX('Abs Formation'!$B$4:$T$369,MATCH(BY$9*1,Tableau6[Date],0),MATCH(Tableau3[[#This Row],[Nom Prénom]],Tableau6[[#Headers],[Infirmière]:[Personne 19]],0)))=TRUE,"Form","")</f>
        <v/>
      </c>
      <c r="BZ33" s="133" t="str">
        <f>IF(ISTEXT(INDEX('Abs Formation'!$B$4:$T$369,MATCH(BZ$9*1,Tableau6[Date],0),MATCH(Tableau3[[#This Row],[Nom Prénom]],Tableau6[[#Headers],[Infirmière]:[Personne 19]],0)))=TRUE,"Form","")</f>
        <v/>
      </c>
      <c r="CA33" s="133" t="str">
        <f>IF(ISTEXT(INDEX('Abs Formation'!$B$4:$T$369,MATCH(CA$9*1,Tableau6[Date],0),MATCH(Tableau3[[#This Row],[Nom Prénom]],Tableau6[[#Headers],[Infirmière]:[Personne 19]],0)))=TRUE,"Form","")</f>
        <v/>
      </c>
      <c r="CB33" s="133" t="str">
        <f>IF(ISTEXT(INDEX('Abs Formation'!$B$4:$T$369,MATCH(CB$9*1,Tableau6[Date],0),MATCH(Tableau3[[#This Row],[Nom Prénom]],Tableau6[[#Headers],[Infirmière]:[Personne 19]],0)))=TRUE,"Form","")</f>
        <v/>
      </c>
      <c r="CC33" s="133" t="str">
        <f>IF(ISTEXT(INDEX('Abs Formation'!$B$4:$T$369,MATCH(CC$9*1,Tableau6[Date],0),MATCH(Tableau3[[#This Row],[Nom Prénom]],Tableau6[[#Headers],[Infirmière]:[Personne 19]],0)))=TRUE,"Form","")</f>
        <v/>
      </c>
      <c r="CD33" s="133" t="str">
        <f>IF(ISTEXT(INDEX('Abs Formation'!$B$4:$T$369,MATCH(CD$9*1,Tableau6[Date],0),MATCH(Tableau3[[#This Row],[Nom Prénom]],Tableau6[[#Headers],[Infirmière]:[Personne 19]],0)))=TRUE,"Form","")</f>
        <v/>
      </c>
      <c r="CE33" s="133" t="str">
        <f>IF(ISTEXT(INDEX('Abs Formation'!$B$4:$T$369,MATCH(CE$9*1,Tableau6[Date],0),MATCH(Tableau3[[#This Row],[Nom Prénom]],Tableau6[[#Headers],[Infirmière]:[Personne 19]],0)))=TRUE,"Form","")</f>
        <v/>
      </c>
      <c r="CF33" s="133" t="str">
        <f>IF(ISTEXT(INDEX('Abs Formation'!$B$4:$T$369,MATCH(CF$9*1,Tableau6[Date],0),MATCH(Tableau3[[#This Row],[Nom Prénom]],Tableau6[[#Headers],[Infirmière]:[Personne 19]],0)))=TRUE,"Form","")</f>
        <v/>
      </c>
      <c r="CG33" s="133" t="str">
        <f>IF(ISTEXT(INDEX('Abs Formation'!$B$4:$T$369,MATCH(CG$9*1,Tableau6[Date],0),MATCH(Tableau3[[#This Row],[Nom Prénom]],Tableau6[[#Headers],[Infirmière]:[Personne 19]],0)))=TRUE,"Form","")</f>
        <v/>
      </c>
      <c r="CH33" s="133" t="str">
        <f>IF(ISTEXT(INDEX('Abs Formation'!$B$4:$T$369,MATCH(CH$9*1,Tableau6[Date],0),MATCH(Tableau3[[#This Row],[Nom Prénom]],Tableau6[[#Headers],[Infirmière]:[Personne 19]],0)))=TRUE,"Form","")</f>
        <v/>
      </c>
      <c r="CI33" s="133" t="str">
        <f>IF(ISTEXT(INDEX('Abs Formation'!$B$4:$T$369,MATCH(CI$9*1,Tableau6[Date],0),MATCH(Tableau3[[#This Row],[Nom Prénom]],Tableau6[[#Headers],[Infirmière]:[Personne 19]],0)))=TRUE,"Form","")</f>
        <v/>
      </c>
      <c r="CJ33" s="133" t="str">
        <f>IF(ISTEXT(INDEX('Abs Formation'!$B$4:$T$369,MATCH(CJ$9*1,Tableau6[Date],0),MATCH(Tableau3[[#This Row],[Nom Prénom]],Tableau6[[#Headers],[Infirmière]:[Personne 19]],0)))=TRUE,"Form","")</f>
        <v/>
      </c>
      <c r="CK33" s="133" t="str">
        <f>IF(ISTEXT(INDEX('Abs Formation'!$B$4:$T$369,MATCH(CK$9*1,Tableau6[Date],0),MATCH(Tableau3[[#This Row],[Nom Prénom]],Tableau6[[#Headers],[Infirmière]:[Personne 19]],0)))=TRUE,"Form","")</f>
        <v/>
      </c>
      <c r="CL33" s="133" t="str">
        <f>IF(ISTEXT(INDEX('Abs Formation'!$B$4:$T$369,MATCH(CL$9*1,Tableau6[Date],0),MATCH(Tableau3[[#This Row],[Nom Prénom]],Tableau6[[#Headers],[Infirmière]:[Personne 19]],0)))=TRUE,"Form","")</f>
        <v/>
      </c>
      <c r="CM33" s="133" t="str">
        <f>IF(ISTEXT(INDEX('Abs Formation'!$B$4:$T$369,MATCH(CM$9*1,Tableau6[Date],0),MATCH(Tableau3[[#This Row],[Nom Prénom]],Tableau6[[#Headers],[Infirmière]:[Personne 19]],0)))=TRUE,"Form","")</f>
        <v/>
      </c>
      <c r="CN33" s="133" t="str">
        <f>IF(ISTEXT(INDEX('Abs Formation'!$B$4:$T$369,MATCH(CN$9*1,Tableau6[Date],0),MATCH(Tableau3[[#This Row],[Nom Prénom]],Tableau6[[#Headers],[Infirmière]:[Personne 19]],0)))=TRUE,"Form","")</f>
        <v/>
      </c>
      <c r="CO33" s="133" t="str">
        <f>IF(ISTEXT(INDEX('Abs Formation'!$B$4:$T$369,MATCH(CO$9*1,Tableau6[Date],0),MATCH(Tableau3[[#This Row],[Nom Prénom]],Tableau6[[#Headers],[Infirmière]:[Personne 19]],0)))=TRUE,"Form","")</f>
        <v/>
      </c>
      <c r="CP33" s="133" t="str">
        <f>IF(ISTEXT(INDEX('Abs Formation'!$B$4:$T$369,MATCH(CP$9*1,Tableau6[Date],0),MATCH(Tableau3[[#This Row],[Nom Prénom]],Tableau6[[#Headers],[Infirmière]:[Personne 19]],0)))=TRUE,"Form","")</f>
        <v/>
      </c>
      <c r="CQ33" s="133" t="str">
        <f>IF(ISTEXT(INDEX('Abs Formation'!$B$4:$T$369,MATCH(CQ$9*1,Tableau6[Date],0),MATCH(Tableau3[[#This Row],[Nom Prénom]],Tableau6[[#Headers],[Infirmière]:[Personne 19]],0)))=TRUE,"Form","")</f>
        <v/>
      </c>
      <c r="CR33" s="133" t="str">
        <f>IF(ISTEXT(INDEX('Abs Formation'!$B$4:$T$369,MATCH(CR$9*1,Tableau6[Date],0),MATCH(Tableau3[[#This Row],[Nom Prénom]],Tableau6[[#Headers],[Infirmière]:[Personne 19]],0)))=TRUE,"Form","")</f>
        <v/>
      </c>
      <c r="CS33" s="133" t="str">
        <f>IF(ISTEXT(INDEX('Abs Formation'!$B$4:$T$369,MATCH(CS$9*1,Tableau6[Date],0),MATCH(Tableau3[[#This Row],[Nom Prénom]],Tableau6[[#Headers],[Infirmière]:[Personne 19]],0)))=TRUE,"Form","")</f>
        <v/>
      </c>
      <c r="CT33" s="133" t="str">
        <f>IF(ISTEXT(INDEX('Abs Formation'!$B$4:$T$369,MATCH(CT$9*1,Tableau6[Date],0),MATCH(Tableau3[[#This Row],[Nom Prénom]],Tableau6[[#Headers],[Infirmière]:[Personne 19]],0)))=TRUE,"Form","")</f>
        <v/>
      </c>
      <c r="CU33" s="133" t="str">
        <f>IF(ISTEXT(INDEX('Abs Formation'!$B$4:$T$369,MATCH(CU$9*1,Tableau6[Date],0),MATCH(Tableau3[[#This Row],[Nom Prénom]],Tableau6[[#Headers],[Infirmière]:[Personne 19]],0)))=TRUE,"Form","")</f>
        <v/>
      </c>
      <c r="CV33" s="133" t="str">
        <f>IF(ISTEXT(INDEX('Abs Formation'!$B$4:$T$369,MATCH(CV$9*1,Tableau6[Date],0),MATCH(Tableau3[[#This Row],[Nom Prénom]],Tableau6[[#Headers],[Infirmière]:[Personne 19]],0)))=TRUE,"Form","")</f>
        <v/>
      </c>
      <c r="CW33" s="133" t="str">
        <f>IF(ISTEXT(INDEX('Abs Formation'!$B$4:$T$369,MATCH(CW$9*1,Tableau6[Date],0),MATCH(Tableau3[[#This Row],[Nom Prénom]],Tableau6[[#Headers],[Infirmière]:[Personne 19]],0)))=TRUE,"Form","")</f>
        <v/>
      </c>
      <c r="CX33" s="133" t="str">
        <f>IF(ISTEXT(INDEX('Abs Formation'!$B$4:$T$369,MATCH(CX$9*1,Tableau6[Date],0),MATCH(Tableau3[[#This Row],[Nom Prénom]],Tableau6[[#Headers],[Infirmière]:[Personne 19]],0)))=TRUE,"Form","")</f>
        <v/>
      </c>
      <c r="CY33" s="133" t="str">
        <f>IF(ISTEXT(INDEX('Abs Formation'!$B$4:$T$369,MATCH(CY$9*1,Tableau6[Date],0),MATCH(Tableau3[[#This Row],[Nom Prénom]],Tableau6[[#Headers],[Infirmière]:[Personne 19]],0)))=TRUE,"Form","")</f>
        <v/>
      </c>
      <c r="CZ33" s="133" t="str">
        <f>IF(ISTEXT(INDEX('Abs Formation'!$B$4:$T$369,MATCH(CZ$9*1,Tableau6[Date],0),MATCH(Tableau3[[#This Row],[Nom Prénom]],Tableau6[[#Headers],[Infirmière]:[Personne 19]],0)))=TRUE,"Form","")</f>
        <v/>
      </c>
      <c r="DA33" s="133" t="str">
        <f>IF(ISTEXT(INDEX('Abs Formation'!$B$4:$T$369,MATCH(DA$9*1,Tableau6[Date],0),MATCH(Tableau3[[#This Row],[Nom Prénom]],Tableau6[[#Headers],[Infirmière]:[Personne 19]],0)))=TRUE,"Form","")</f>
        <v/>
      </c>
      <c r="DB33" s="134" t="str">
        <f>IF(ISTEXT(INDEX('Abs Formation'!$B$4:$T$369,MATCH(DB$9*1,Tableau6[Date],0),MATCH(Tableau3[[#This Row],[Nom Prénom]],Tableau6[[#Headers],[Infirmière]:[Personne 19]],0)))=TRUE,"Form","")</f>
        <v/>
      </c>
      <c r="DC33" s="134" t="str">
        <f>IF(ISTEXT(INDEX('Abs Formation'!$B$4:$T$369,MATCH(DC$9*1,Tableau6[Date],0),MATCH(Tableau3[[#This Row],[Nom Prénom]],Tableau6[[#Headers],[Infirmière]:[Personne 19]],0)))=TRUE,"Form","")</f>
        <v/>
      </c>
      <c r="DD33" s="134" t="str">
        <f>IF(ISTEXT(INDEX('Abs Formation'!$B$4:$T$369,MATCH(DD$9*1,Tableau6[Date],0),MATCH(Tableau3[[#This Row],[Nom Prénom]],Tableau6[[#Headers],[Infirmière]:[Personne 19]],0)))=TRUE,"Form","")</f>
        <v/>
      </c>
      <c r="DE33" s="134" t="str">
        <f>IF(ISTEXT(INDEX('Abs Formation'!$B$4:$T$369,MATCH(DE$9*1,Tableau6[Date],0),MATCH(Tableau3[[#This Row],[Nom Prénom]],Tableau6[[#Headers],[Infirmière]:[Personne 19]],0)))=TRUE,"Form","")</f>
        <v/>
      </c>
      <c r="DF33" s="134" t="str">
        <f>IF(ISTEXT(INDEX('Abs Formation'!$B$4:$T$369,MATCH(DF$9*1,Tableau6[Date],0),MATCH(Tableau3[[#This Row],[Nom Prénom]],Tableau6[[#Headers],[Infirmière]:[Personne 19]],0)))=TRUE,"Form","")</f>
        <v/>
      </c>
      <c r="DG33" s="134" t="str">
        <f>IF(ISTEXT(INDEX('Abs Formation'!$B$4:$T$369,MATCH(DG$9*1,Tableau6[Date],0),MATCH(Tableau3[[#This Row],[Nom Prénom]],Tableau6[[#Headers],[Infirmière]:[Personne 19]],0)))=TRUE,"Form","")</f>
        <v/>
      </c>
      <c r="DH33" s="134" t="str">
        <f>IF(ISTEXT(INDEX('Abs Formation'!$B$4:$T$369,MATCH(DH$9*1,Tableau6[Date],0),MATCH(Tableau3[[#This Row],[Nom Prénom]],Tableau6[[#Headers],[Infirmière]:[Personne 19]],0)))=TRUE,"Form","")</f>
        <v/>
      </c>
      <c r="DI33" s="134" t="str">
        <f>IF(ISTEXT(INDEX('Abs Formation'!$B$4:$T$369,MATCH(DI$9*1,Tableau6[Date],0),MATCH(Tableau3[[#This Row],[Nom Prénom]],Tableau6[[#Headers],[Infirmière]:[Personne 19]],0)))=TRUE,"Form","")</f>
        <v/>
      </c>
      <c r="DJ33" s="134" t="str">
        <f>IF(ISTEXT(INDEX('Abs Formation'!$B$4:$T$369,MATCH(DJ$9*1,Tableau6[Date],0),MATCH(Tableau3[[#This Row],[Nom Prénom]],Tableau6[[#Headers],[Infirmière]:[Personne 19]],0)))=TRUE,"Form","")</f>
        <v/>
      </c>
      <c r="DK33" s="134" t="str">
        <f>IF(ISTEXT(INDEX('Abs Formation'!$B$4:$T$369,MATCH(DK$9*1,Tableau6[Date],0),MATCH(Tableau3[[#This Row],[Nom Prénom]],Tableau6[[#Headers],[Infirmière]:[Personne 19]],0)))=TRUE,"Form","")</f>
        <v/>
      </c>
      <c r="DL33" s="134" t="str">
        <f>IF(ISTEXT(INDEX('Abs Formation'!$B$4:$T$369,MATCH(DL$9*1,Tableau6[Date],0),MATCH(Tableau3[[#This Row],[Nom Prénom]],Tableau6[[#Headers],[Infirmière]:[Personne 19]],0)))=TRUE,"Form","")</f>
        <v/>
      </c>
      <c r="DM33" s="134" t="str">
        <f>IF(ISTEXT(INDEX('Abs Formation'!$B$4:$T$369,MATCH(DM$9*1,Tableau6[Date],0),MATCH(Tableau3[[#This Row],[Nom Prénom]],Tableau6[[#Headers],[Infirmière]:[Personne 19]],0)))=TRUE,"Form","")</f>
        <v/>
      </c>
      <c r="DN33" s="134" t="str">
        <f>IF(ISTEXT(INDEX('Abs Formation'!$B$4:$T$369,MATCH(DN$9*1,Tableau6[Date],0),MATCH(Tableau3[[#This Row],[Nom Prénom]],Tableau6[[#Headers],[Infirmière]:[Personne 19]],0)))=TRUE,"Form","")</f>
        <v/>
      </c>
      <c r="DO33" s="134" t="str">
        <f>IF(ISTEXT(INDEX('Abs Formation'!$B$4:$T$369,MATCH(DO$9*1,Tableau6[Date],0),MATCH(Tableau3[[#This Row],[Nom Prénom]],Tableau6[[#Headers],[Infirmière]:[Personne 19]],0)))=TRUE,"Form","")</f>
        <v/>
      </c>
      <c r="DP33" s="134" t="str">
        <f>IF(ISTEXT(INDEX('Abs Formation'!$B$4:$T$369,MATCH(DP$9*1,Tableau6[Date],0),MATCH(Tableau3[[#This Row],[Nom Prénom]],Tableau6[[#Headers],[Infirmière]:[Personne 19]],0)))=TRUE,"Form","")</f>
        <v/>
      </c>
      <c r="DQ33" s="134" t="str">
        <f>IF(ISTEXT(INDEX('Abs Formation'!$B$4:$T$369,MATCH(DQ$9*1,Tableau6[Date],0),MATCH(Tableau3[[#This Row],[Nom Prénom]],Tableau6[[#Headers],[Infirmière]:[Personne 19]],0)))=TRUE,"Form","")</f>
        <v/>
      </c>
      <c r="DR33" s="134" t="str">
        <f>IF(ISTEXT(INDEX('Abs Formation'!$B$4:$T$369,MATCH(DR$9*1,Tableau6[Date],0),MATCH(Tableau3[[#This Row],[Nom Prénom]],Tableau6[[#Headers],[Infirmière]:[Personne 19]],0)))=TRUE,"Form","")</f>
        <v/>
      </c>
      <c r="DS33" s="134" t="str">
        <f>IF(ISTEXT(INDEX('Abs Formation'!$B$4:$T$369,MATCH(DS$9*1,Tableau6[Date],0),MATCH(Tableau3[[#This Row],[Nom Prénom]],Tableau6[[#Headers],[Infirmière]:[Personne 19]],0)))=TRUE,"Form","")</f>
        <v/>
      </c>
      <c r="DT33" s="134" t="str">
        <f>IF(ISTEXT(INDEX('Abs Formation'!$B$4:$T$369,MATCH(DT$9*1,Tableau6[Date],0),MATCH(Tableau3[[#This Row],[Nom Prénom]],Tableau6[[#Headers],[Infirmière]:[Personne 19]],0)))=TRUE,"Form","")</f>
        <v/>
      </c>
      <c r="DU33" s="134" t="str">
        <f>IF(ISTEXT(INDEX('Abs Formation'!$B$4:$T$369,MATCH(DU$9*1,Tableau6[Date],0),MATCH(Tableau3[[#This Row],[Nom Prénom]],Tableau6[[#Headers],[Infirmière]:[Personne 19]],0)))=TRUE,"Form","")</f>
        <v/>
      </c>
      <c r="DV33" s="134" t="str">
        <f>IF(ISTEXT(INDEX('Abs Formation'!$B$4:$T$369,MATCH(DV$9*1,Tableau6[Date],0),MATCH(Tableau3[[#This Row],[Nom Prénom]],Tableau6[[#Headers],[Infirmière]:[Personne 19]],0)))=TRUE,"Form","")</f>
        <v/>
      </c>
      <c r="DW33" s="134" t="str">
        <f>IF(ISTEXT(INDEX('Abs Formation'!$B$4:$T$369,MATCH(DW$9*1,Tableau6[Date],0),MATCH(Tableau3[[#This Row],[Nom Prénom]],Tableau6[[#Headers],[Infirmière]:[Personne 19]],0)))=TRUE,"Form","")</f>
        <v/>
      </c>
      <c r="DX33" s="134" t="str">
        <f>IF(ISTEXT(INDEX('Abs Formation'!$B$4:$T$369,MATCH(DX$9*1,Tableau6[Date],0),MATCH(Tableau3[[#This Row],[Nom Prénom]],Tableau6[[#Headers],[Infirmière]:[Personne 19]],0)))=TRUE,"Form","")</f>
        <v/>
      </c>
      <c r="DY33" s="134" t="str">
        <f>IF(ISTEXT(INDEX('Abs Formation'!$B$4:$T$369,MATCH(DY$9*1,Tableau6[Date],0),MATCH(Tableau3[[#This Row],[Nom Prénom]],Tableau6[[#Headers],[Infirmière]:[Personne 19]],0)))=TRUE,"Form","")</f>
        <v/>
      </c>
      <c r="DZ33" s="134" t="str">
        <f>IF(ISTEXT(INDEX('Abs Formation'!$B$4:$T$369,MATCH(DZ$9*1,Tableau6[Date],0),MATCH(Tableau3[[#This Row],[Nom Prénom]],Tableau6[[#Headers],[Infirmière]:[Personne 19]],0)))=TRUE,"Form","")</f>
        <v/>
      </c>
      <c r="EA33" s="134" t="str">
        <f>IF(ISTEXT(INDEX('Abs Formation'!$B$4:$T$369,MATCH(EA$9*1,Tableau6[Date],0),MATCH(Tableau3[[#This Row],[Nom Prénom]],Tableau6[[#Headers],[Infirmière]:[Personne 19]],0)))=TRUE,"Form","")</f>
        <v/>
      </c>
      <c r="EB33" s="134" t="str">
        <f>IF(ISTEXT(INDEX('Abs Formation'!$B$4:$T$369,MATCH(EB$9*1,Tableau6[Date],0),MATCH(Tableau3[[#This Row],[Nom Prénom]],Tableau6[[#Headers],[Infirmière]:[Personne 19]],0)))=TRUE,"Form","")</f>
        <v/>
      </c>
      <c r="EC33" s="134" t="str">
        <f>IF(ISTEXT(INDEX('Abs Formation'!$B$4:$T$369,MATCH(EC$9*1,Tableau6[Date],0),MATCH(Tableau3[[#This Row],[Nom Prénom]],Tableau6[[#Headers],[Infirmière]:[Personne 19]],0)))=TRUE,"Form","")</f>
        <v/>
      </c>
      <c r="ED33" s="134" t="str">
        <f>IF(ISTEXT(INDEX('Abs Formation'!$B$4:$T$369,MATCH(ED$9*1,Tableau6[Date],0),MATCH(Tableau3[[#This Row],[Nom Prénom]],Tableau6[[#Headers],[Infirmière]:[Personne 19]],0)))=TRUE,"Form","")</f>
        <v/>
      </c>
      <c r="EE33" s="134" t="str">
        <f>IF(ISTEXT(INDEX('Abs Formation'!$B$4:$T$369,MATCH(EE$9*1,Tableau6[Date],0),MATCH(Tableau3[[#This Row],[Nom Prénom]],Tableau6[[#Headers],[Infirmière]:[Personne 19]],0)))=TRUE,"Form","")</f>
        <v/>
      </c>
      <c r="EF33" s="135" t="str">
        <f>IF(ISTEXT(INDEX('Abs Formation'!$B$4:$T$369,MATCH(EF$9*1,Tableau6[Date],0),MATCH(Tableau3[[#This Row],[Nom Prénom]],Tableau6[[#Headers],[Infirmière]:[Personne 19]],0)))=TRUE,"Form","")</f>
        <v/>
      </c>
      <c r="EG33" s="135" t="str">
        <f>IF(ISTEXT(INDEX('Abs Formation'!$B$4:$T$369,MATCH(EG$9*1,Tableau6[Date],0),MATCH(Tableau3[[#This Row],[Nom Prénom]],Tableau6[[#Headers],[Infirmière]:[Personne 19]],0)))=TRUE,"Form","")</f>
        <v/>
      </c>
      <c r="EH33" s="135" t="str">
        <f>IF(ISTEXT(INDEX('Abs Formation'!$B$4:$T$369,MATCH(EH$9*1,Tableau6[Date],0),MATCH(Tableau3[[#This Row],[Nom Prénom]],Tableau6[[#Headers],[Infirmière]:[Personne 19]],0)))=TRUE,"Form","")</f>
        <v/>
      </c>
      <c r="EI33" s="135" t="str">
        <f>IF(ISTEXT(INDEX('Abs Formation'!$B$4:$T$369,MATCH(EI$9*1,Tableau6[Date],0),MATCH(Tableau3[[#This Row],[Nom Prénom]],Tableau6[[#Headers],[Infirmière]:[Personne 19]],0)))=TRUE,"Form","")</f>
        <v/>
      </c>
      <c r="EJ33" s="135" t="str">
        <f>IF(ISTEXT(INDEX('Abs Formation'!$B$4:$T$369,MATCH(EJ$9*1,Tableau6[Date],0),MATCH(Tableau3[[#This Row],[Nom Prénom]],Tableau6[[#Headers],[Infirmière]:[Personne 19]],0)))=TRUE,"Form","")</f>
        <v/>
      </c>
      <c r="EK33" s="135" t="str">
        <f>IF(ISTEXT(INDEX('Abs Formation'!$B$4:$T$369,MATCH(EK$9*1,Tableau6[Date],0),MATCH(Tableau3[[#This Row],[Nom Prénom]],Tableau6[[#Headers],[Infirmière]:[Personne 19]],0)))=TRUE,"Form","")</f>
        <v/>
      </c>
      <c r="EL33" s="135" t="str">
        <f>IF(ISTEXT(INDEX('Abs Formation'!$B$4:$T$369,MATCH(EL$9*1,Tableau6[Date],0),MATCH(Tableau3[[#This Row],[Nom Prénom]],Tableau6[[#Headers],[Infirmière]:[Personne 19]],0)))=TRUE,"Form","")</f>
        <v/>
      </c>
      <c r="EM33" s="135" t="str">
        <f>IF(ISTEXT(INDEX('Abs Formation'!$B$4:$T$369,MATCH(EM$9*1,Tableau6[Date],0),MATCH(Tableau3[[#This Row],[Nom Prénom]],Tableau6[[#Headers],[Infirmière]:[Personne 19]],0)))=TRUE,"Form","")</f>
        <v/>
      </c>
      <c r="EN33" s="135" t="str">
        <f>IF(ISTEXT(INDEX('Abs Formation'!$B$4:$T$369,MATCH(EN$9*1,Tableau6[Date],0),MATCH(Tableau3[[#This Row],[Nom Prénom]],Tableau6[[#Headers],[Infirmière]:[Personne 19]],0)))=TRUE,"Form","")</f>
        <v/>
      </c>
      <c r="EO33" s="135" t="str">
        <f>IF(ISTEXT(INDEX('Abs Formation'!$B$4:$T$369,MATCH(EO$9*1,Tableau6[Date],0),MATCH(Tableau3[[#This Row],[Nom Prénom]],Tableau6[[#Headers],[Infirmière]:[Personne 19]],0)))=TRUE,"Form","")</f>
        <v/>
      </c>
      <c r="EP33" s="135" t="str">
        <f>IF(ISTEXT(INDEX('Abs Formation'!$B$4:$T$369,MATCH(EP$9*1,Tableau6[Date],0),MATCH(Tableau3[[#This Row],[Nom Prénom]],Tableau6[[#Headers],[Infirmière]:[Personne 19]],0)))=TRUE,"Form","")</f>
        <v/>
      </c>
      <c r="EQ33" s="135" t="str">
        <f>IF(ISTEXT(INDEX('Abs Formation'!$B$4:$T$369,MATCH(EQ$9*1,Tableau6[Date],0),MATCH(Tableau3[[#This Row],[Nom Prénom]],Tableau6[[#Headers],[Infirmière]:[Personne 19]],0)))=TRUE,"Form","")</f>
        <v/>
      </c>
      <c r="ER33" s="135" t="str">
        <f>IF(ISTEXT(INDEX('Abs Formation'!$B$4:$T$369,MATCH(ER$9*1,Tableau6[Date],0),MATCH(Tableau3[[#This Row],[Nom Prénom]],Tableau6[[#Headers],[Infirmière]:[Personne 19]],0)))=TRUE,"Form","")</f>
        <v/>
      </c>
      <c r="ES33" s="135" t="str">
        <f>IF(ISTEXT(INDEX('Abs Formation'!$B$4:$T$369,MATCH(ES$9*1,Tableau6[Date],0),MATCH(Tableau3[[#This Row],[Nom Prénom]],Tableau6[[#Headers],[Infirmière]:[Personne 19]],0)))=TRUE,"Form","")</f>
        <v/>
      </c>
      <c r="ET33" s="135" t="str">
        <f>IF(ISTEXT(INDEX('Abs Formation'!$B$4:$T$369,MATCH(ET$9*1,Tableau6[Date],0),MATCH(Tableau3[[#This Row],[Nom Prénom]],Tableau6[[#Headers],[Infirmière]:[Personne 19]],0)))=TRUE,"Form","")</f>
        <v/>
      </c>
      <c r="EU33" s="135" t="str">
        <f>IF(ISTEXT(INDEX('Abs Formation'!$B$4:$T$369,MATCH(EU$9*1,Tableau6[Date],0),MATCH(Tableau3[[#This Row],[Nom Prénom]],Tableau6[[#Headers],[Infirmière]:[Personne 19]],0)))=TRUE,"Form","")</f>
        <v/>
      </c>
      <c r="EV33" s="135" t="str">
        <f>IF(ISTEXT(INDEX('Abs Formation'!$B$4:$T$369,MATCH(EV$9*1,Tableau6[Date],0),MATCH(Tableau3[[#This Row],[Nom Prénom]],Tableau6[[#Headers],[Infirmière]:[Personne 19]],0)))=TRUE,"Form","")</f>
        <v/>
      </c>
      <c r="EW33" s="135" t="str">
        <f>IF(ISTEXT(INDEX('Abs Formation'!$B$4:$T$369,MATCH(EW$9*1,Tableau6[Date],0),MATCH(Tableau3[[#This Row],[Nom Prénom]],Tableau6[[#Headers],[Infirmière]:[Personne 19]],0)))=TRUE,"Form","")</f>
        <v/>
      </c>
      <c r="EX33" s="135" t="str">
        <f>IF(ISTEXT(INDEX('Abs Formation'!$B$4:$T$369,MATCH(EX$9*1,Tableau6[Date],0),MATCH(Tableau3[[#This Row],[Nom Prénom]],Tableau6[[#Headers],[Infirmière]:[Personne 19]],0)))=TRUE,"Form","")</f>
        <v/>
      </c>
      <c r="EY33" s="135" t="str">
        <f>IF(ISTEXT(INDEX('Abs Formation'!$B$4:$T$369,MATCH(EY$9*1,Tableau6[Date],0),MATCH(Tableau3[[#This Row],[Nom Prénom]],Tableau6[[#Headers],[Infirmière]:[Personne 19]],0)))=TRUE,"Form","")</f>
        <v/>
      </c>
      <c r="EZ33" s="135" t="str">
        <f>IF(ISTEXT(INDEX('Abs Formation'!$B$4:$T$369,MATCH(EZ$9*1,Tableau6[Date],0),MATCH(Tableau3[[#This Row],[Nom Prénom]],Tableau6[[#Headers],[Infirmière]:[Personne 19]],0)))=TRUE,"Form","")</f>
        <v/>
      </c>
      <c r="FA33" s="135" t="str">
        <f>IF(ISTEXT(INDEX('Abs Formation'!$B$4:$T$369,MATCH(FA$9*1,Tableau6[Date],0),MATCH(Tableau3[[#This Row],[Nom Prénom]],Tableau6[[#Headers],[Infirmière]:[Personne 19]],0)))=TRUE,"Form","")</f>
        <v/>
      </c>
      <c r="FB33" s="135" t="str">
        <f>IF(ISTEXT(INDEX('Abs Formation'!$B$4:$T$369,MATCH(FB$9*1,Tableau6[Date],0),MATCH(Tableau3[[#This Row],[Nom Prénom]],Tableau6[[#Headers],[Infirmière]:[Personne 19]],0)))=TRUE,"Form","")</f>
        <v/>
      </c>
      <c r="FC33" s="135" t="str">
        <f>IF(ISTEXT(INDEX('Abs Formation'!$B$4:$T$369,MATCH(FC$9*1,Tableau6[Date],0),MATCH(Tableau3[[#This Row],[Nom Prénom]],Tableau6[[#Headers],[Infirmière]:[Personne 19]],0)))=TRUE,"Form","")</f>
        <v/>
      </c>
      <c r="FD33" s="135" t="str">
        <f>IF(ISTEXT(INDEX('Abs Formation'!$B$4:$T$369,MATCH(FD$9*1,Tableau6[Date],0),MATCH(Tableau3[[#This Row],[Nom Prénom]],Tableau6[[#Headers],[Infirmière]:[Personne 19]],0)))=TRUE,"Form","")</f>
        <v/>
      </c>
      <c r="FE33" s="135" t="str">
        <f>IF(ISTEXT(INDEX('Abs Formation'!$B$4:$T$369,MATCH(FE$9*1,Tableau6[Date],0),MATCH(Tableau3[[#This Row],[Nom Prénom]],Tableau6[[#Headers],[Infirmière]:[Personne 19]],0)))=TRUE,"Form","")</f>
        <v/>
      </c>
      <c r="FF33" s="135" t="str">
        <f>IF(ISTEXT(INDEX('Abs Formation'!$B$4:$T$369,MATCH(FF$9*1,Tableau6[Date],0),MATCH(Tableau3[[#This Row],[Nom Prénom]],Tableau6[[#Headers],[Infirmière]:[Personne 19]],0)))=TRUE,"Form","")</f>
        <v/>
      </c>
      <c r="FG33" s="135" t="str">
        <f>IF(ISTEXT(INDEX('Abs Formation'!$B$4:$T$369,MATCH(FG$9*1,Tableau6[Date],0),MATCH(Tableau3[[#This Row],[Nom Prénom]],Tableau6[[#Headers],[Infirmière]:[Personne 19]],0)))=TRUE,"Form","")</f>
        <v/>
      </c>
      <c r="FH33" s="135" t="str">
        <f>IF(ISTEXT(INDEX('Abs Formation'!$B$4:$T$369,MATCH(FH$9*1,Tableau6[Date],0),MATCH(Tableau3[[#This Row],[Nom Prénom]],Tableau6[[#Headers],[Infirmière]:[Personne 19]],0)))=TRUE,"Form","")</f>
        <v/>
      </c>
      <c r="FI33" s="135" t="str">
        <f>IF(ISTEXT(INDEX('Abs Formation'!$B$4:$T$369,MATCH(FI$9*1,Tableau6[Date],0),MATCH(Tableau3[[#This Row],[Nom Prénom]],Tableau6[[#Headers],[Infirmière]:[Personne 19]],0)))=TRUE,"Form","")</f>
        <v/>
      </c>
      <c r="FJ33" s="135" t="str">
        <f>IF(ISTEXT(INDEX('Abs Formation'!$B$4:$T$369,MATCH(FJ$9*1,Tableau6[Date],0),MATCH(Tableau3[[#This Row],[Nom Prénom]],Tableau6[[#Headers],[Infirmière]:[Personne 19]],0)))=TRUE,"Form","")</f>
        <v/>
      </c>
      <c r="FK33" s="136" t="str">
        <f>IF(ISTEXT(INDEX('Abs Formation'!$B$4:$T$369,MATCH(FK$9*1,Tableau6[Date],0),MATCH(Tableau3[[#This Row],[Nom Prénom]],Tableau6[[#Headers],[Infirmière]:[Personne 19]],0)))=TRUE,"Form","")</f>
        <v/>
      </c>
      <c r="FL33" s="136" t="str">
        <f>IF(ISTEXT(INDEX('Abs Formation'!$B$4:$T$369,MATCH(FL$9*1,Tableau6[Date],0),MATCH(Tableau3[[#This Row],[Nom Prénom]],Tableau6[[#Headers],[Infirmière]:[Personne 19]],0)))=TRUE,"Form","")</f>
        <v/>
      </c>
      <c r="FM33" s="136" t="str">
        <f>IF(ISTEXT(INDEX('Abs Formation'!$B$4:$T$369,MATCH(FM$9*1,Tableau6[Date],0),MATCH(Tableau3[[#This Row],[Nom Prénom]],Tableau6[[#Headers],[Infirmière]:[Personne 19]],0)))=TRUE,"Form","")</f>
        <v/>
      </c>
      <c r="FN33" s="136" t="str">
        <f>IF(ISTEXT(INDEX('Abs Formation'!$B$4:$T$369,MATCH(FN$9*1,Tableau6[Date],0),MATCH(Tableau3[[#This Row],[Nom Prénom]],Tableau6[[#Headers],[Infirmière]:[Personne 19]],0)))=TRUE,"Form","")</f>
        <v/>
      </c>
      <c r="FO33" s="136" t="str">
        <f>IF(ISTEXT(INDEX('Abs Formation'!$B$4:$T$369,MATCH(FO$9*1,Tableau6[Date],0),MATCH(Tableau3[[#This Row],[Nom Prénom]],Tableau6[[#Headers],[Infirmière]:[Personne 19]],0)))=TRUE,"Form","")</f>
        <v/>
      </c>
      <c r="FP33" s="136" t="str">
        <f>IF(ISTEXT(INDEX('Abs Formation'!$B$4:$T$369,MATCH(FP$9*1,Tableau6[Date],0),MATCH(Tableau3[[#This Row],[Nom Prénom]],Tableau6[[#Headers],[Infirmière]:[Personne 19]],0)))=TRUE,"Form","")</f>
        <v/>
      </c>
      <c r="FQ33" s="136" t="str">
        <f>IF(ISTEXT(INDEX('Abs Formation'!$B$4:$T$369,MATCH(FQ$9*1,Tableau6[Date],0),MATCH(Tableau3[[#This Row],[Nom Prénom]],Tableau6[[#Headers],[Infirmière]:[Personne 19]],0)))=TRUE,"Form","")</f>
        <v/>
      </c>
      <c r="FR33" s="136" t="str">
        <f>IF(ISTEXT(INDEX('Abs Formation'!$B$4:$T$369,MATCH(FR$9*1,Tableau6[Date],0),MATCH(Tableau3[[#This Row],[Nom Prénom]],Tableau6[[#Headers],[Infirmière]:[Personne 19]],0)))=TRUE,"Form","")</f>
        <v/>
      </c>
      <c r="FS33" s="136" t="str">
        <f>IF(ISTEXT(INDEX('Abs Formation'!$B$4:$T$369,MATCH(FS$9*1,Tableau6[Date],0),MATCH(Tableau3[[#This Row],[Nom Prénom]],Tableau6[[#Headers],[Infirmière]:[Personne 19]],0)))=TRUE,"Form","")</f>
        <v/>
      </c>
      <c r="FT33" s="136" t="str">
        <f>IF(ISTEXT(INDEX('Abs Formation'!$B$4:$T$369,MATCH(FT$9*1,Tableau6[Date],0),MATCH(Tableau3[[#This Row],[Nom Prénom]],Tableau6[[#Headers],[Infirmière]:[Personne 19]],0)))=TRUE,"Form","")</f>
        <v/>
      </c>
      <c r="FU33" s="136" t="str">
        <f>IF(ISTEXT(INDEX('Abs Formation'!$B$4:$T$369,MATCH(FU$9*1,Tableau6[Date],0),MATCH(Tableau3[[#This Row],[Nom Prénom]],Tableau6[[#Headers],[Infirmière]:[Personne 19]],0)))=TRUE,"Form","")</f>
        <v/>
      </c>
      <c r="FV33" s="136" t="str">
        <f>IF(ISTEXT(INDEX('Abs Formation'!$B$4:$T$369,MATCH(FV$9*1,Tableau6[Date],0),MATCH(Tableau3[[#This Row],[Nom Prénom]],Tableau6[[#Headers],[Infirmière]:[Personne 19]],0)))=TRUE,"Form","")</f>
        <v/>
      </c>
      <c r="FW33" s="136" t="str">
        <f>IF(ISTEXT(INDEX('Abs Formation'!$B$4:$T$369,MATCH(FW$9*1,Tableau6[Date],0),MATCH(Tableau3[[#This Row],[Nom Prénom]],Tableau6[[#Headers],[Infirmière]:[Personne 19]],0)))=TRUE,"Form","")</f>
        <v/>
      </c>
      <c r="FX33" s="136" t="str">
        <f>IF(ISTEXT(INDEX('Abs Formation'!$B$4:$T$369,MATCH(FX$9*1,Tableau6[Date],0),MATCH(Tableau3[[#This Row],[Nom Prénom]],Tableau6[[#Headers],[Infirmière]:[Personne 19]],0)))=TRUE,"Form","")</f>
        <v/>
      </c>
      <c r="FY33" s="136" t="str">
        <f>IF(ISTEXT(INDEX('Abs Formation'!$B$4:$T$369,MATCH(FY$9*1,Tableau6[Date],0),MATCH(Tableau3[[#This Row],[Nom Prénom]],Tableau6[[#Headers],[Infirmière]:[Personne 19]],0)))=TRUE,"Form","")</f>
        <v/>
      </c>
      <c r="FZ33" s="136" t="str">
        <f>IF(ISTEXT(INDEX('Abs Formation'!$B$4:$T$369,MATCH(FZ$9*1,Tableau6[Date],0),MATCH(Tableau3[[#This Row],[Nom Prénom]],Tableau6[[#Headers],[Infirmière]:[Personne 19]],0)))=TRUE,"Form","")</f>
        <v/>
      </c>
      <c r="GA33" s="136" t="str">
        <f>IF(ISTEXT(INDEX('Abs Formation'!$B$4:$T$369,MATCH(GA$9*1,Tableau6[Date],0),MATCH(Tableau3[[#This Row],[Nom Prénom]],Tableau6[[#Headers],[Infirmière]:[Personne 19]],0)))=TRUE,"Form","")</f>
        <v/>
      </c>
      <c r="GB33" s="136" t="str">
        <f>IF(ISTEXT(INDEX('Abs Formation'!$B$4:$T$369,MATCH(GB$9*1,Tableau6[Date],0),MATCH(Tableau3[[#This Row],[Nom Prénom]],Tableau6[[#Headers],[Infirmière]:[Personne 19]],0)))=TRUE,"Form","")</f>
        <v/>
      </c>
      <c r="GC33" s="136" t="str">
        <f>IF(ISTEXT(INDEX('Abs Formation'!$B$4:$T$369,MATCH(GC$9*1,Tableau6[Date],0),MATCH(Tableau3[[#This Row],[Nom Prénom]],Tableau6[[#Headers],[Infirmière]:[Personne 19]],0)))=TRUE,"Form","")</f>
        <v/>
      </c>
      <c r="GD33" s="136" t="str">
        <f>IF(ISTEXT(INDEX('Abs Formation'!$B$4:$T$369,MATCH(GD$9*1,Tableau6[Date],0),MATCH(Tableau3[[#This Row],[Nom Prénom]],Tableau6[[#Headers],[Infirmière]:[Personne 19]],0)))=TRUE,"Form","")</f>
        <v/>
      </c>
      <c r="GE33" s="136" t="str">
        <f>IF(ISTEXT(INDEX('Abs Formation'!$B$4:$T$369,MATCH(GE$9*1,Tableau6[Date],0),MATCH(Tableau3[[#This Row],[Nom Prénom]],Tableau6[[#Headers],[Infirmière]:[Personne 19]],0)))=TRUE,"Form","")</f>
        <v/>
      </c>
      <c r="GF33" s="136" t="str">
        <f>IF(ISTEXT(INDEX('Abs Formation'!$B$4:$T$369,MATCH(GF$9*1,Tableau6[Date],0),MATCH(Tableau3[[#This Row],[Nom Prénom]],Tableau6[[#Headers],[Infirmière]:[Personne 19]],0)))=TRUE,"Form","")</f>
        <v/>
      </c>
      <c r="GG33" s="136" t="str">
        <f>IF(ISTEXT(INDEX('Abs Formation'!$B$4:$T$369,MATCH(GG$9*1,Tableau6[Date],0),MATCH(Tableau3[[#This Row],[Nom Prénom]],Tableau6[[#Headers],[Infirmière]:[Personne 19]],0)))=TRUE,"Form","")</f>
        <v/>
      </c>
      <c r="GH33" s="136" t="str">
        <f>IF(ISTEXT(INDEX('Abs Formation'!$B$4:$T$369,MATCH(GH$9*1,Tableau6[Date],0),MATCH(Tableau3[[#This Row],[Nom Prénom]],Tableau6[[#Headers],[Infirmière]:[Personne 19]],0)))=TRUE,"Form","")</f>
        <v/>
      </c>
      <c r="GI33" s="136" t="str">
        <f>IF(ISTEXT(INDEX('Abs Formation'!$B$4:$T$369,MATCH(GI$9*1,Tableau6[Date],0),MATCH(Tableau3[[#This Row],[Nom Prénom]],Tableau6[[#Headers],[Infirmière]:[Personne 19]],0)))=TRUE,"Form","")</f>
        <v/>
      </c>
      <c r="GJ33" s="136" t="str">
        <f>IF(ISTEXT(INDEX('Abs Formation'!$B$4:$T$369,MATCH(GJ$9*1,Tableau6[Date],0),MATCH(Tableau3[[#This Row],[Nom Prénom]],Tableau6[[#Headers],[Infirmière]:[Personne 19]],0)))=TRUE,"Form","")</f>
        <v/>
      </c>
      <c r="GK33" s="136" t="str">
        <f>IF(ISTEXT(INDEX('Abs Formation'!$B$4:$T$369,MATCH(GK$9*1,Tableau6[Date],0),MATCH(Tableau3[[#This Row],[Nom Prénom]],Tableau6[[#Headers],[Infirmière]:[Personne 19]],0)))=TRUE,"Form","")</f>
        <v/>
      </c>
      <c r="GL33" s="136" t="str">
        <f>IF(ISTEXT(INDEX('Abs Formation'!$B$4:$T$369,MATCH(GL$9*1,Tableau6[Date],0),MATCH(Tableau3[[#This Row],[Nom Prénom]],Tableau6[[#Headers],[Infirmière]:[Personne 19]],0)))=TRUE,"Form","")</f>
        <v/>
      </c>
      <c r="GM33" s="136" t="str">
        <f>IF(ISTEXT(INDEX('Abs Formation'!$B$4:$T$369,MATCH(GM$9*1,Tableau6[Date],0),MATCH(Tableau3[[#This Row],[Nom Prénom]],Tableau6[[#Headers],[Infirmière]:[Personne 19]],0)))=TRUE,"Form","")</f>
        <v/>
      </c>
      <c r="GN33" s="136" t="str">
        <f>IF(ISTEXT(INDEX('Abs Formation'!$B$4:$T$369,MATCH(GN$9*1,Tableau6[Date],0),MATCH(Tableau3[[#This Row],[Nom Prénom]],Tableau6[[#Headers],[Infirmière]:[Personne 19]],0)))=TRUE,"Form","")</f>
        <v/>
      </c>
      <c r="GO33" s="137" t="str">
        <f>IF(ISTEXT(INDEX('Abs Formation'!$B$4:$T$369,MATCH(GO$9*1,Tableau6[Date],0),MATCH(Tableau3[[#This Row],[Nom Prénom]],Tableau6[[#Headers],[Infirmière]:[Personne 19]],0)))=TRUE,"Form","")</f>
        <v/>
      </c>
      <c r="GP33" s="137" t="str">
        <f>IF(ISTEXT(INDEX('Abs Formation'!$B$4:$T$369,MATCH(GP$9*1,Tableau6[Date],0),MATCH(Tableau3[[#This Row],[Nom Prénom]],Tableau6[[#Headers],[Infirmière]:[Personne 19]],0)))=TRUE,"Form","")</f>
        <v/>
      </c>
      <c r="GQ33" s="137" t="str">
        <f>IF(ISTEXT(INDEX('Abs Formation'!$B$4:$T$369,MATCH(GQ$9*1,Tableau6[Date],0),MATCH(Tableau3[[#This Row],[Nom Prénom]],Tableau6[[#Headers],[Infirmière]:[Personne 19]],0)))=TRUE,"Form","")</f>
        <v/>
      </c>
      <c r="GR33" s="137" t="str">
        <f>IF(ISTEXT(INDEX('Abs Formation'!$B$4:$T$369,MATCH(GR$9*1,Tableau6[Date],0),MATCH(Tableau3[[#This Row],[Nom Prénom]],Tableau6[[#Headers],[Infirmière]:[Personne 19]],0)))=TRUE,"Form","")</f>
        <v/>
      </c>
      <c r="GS33" s="137" t="str">
        <f>IF(ISTEXT(INDEX('Abs Formation'!$B$4:$T$369,MATCH(GS$9*1,Tableau6[Date],0),MATCH(Tableau3[[#This Row],[Nom Prénom]],Tableau6[[#Headers],[Infirmière]:[Personne 19]],0)))=TRUE,"Form","")</f>
        <v/>
      </c>
      <c r="GT33" s="137" t="str">
        <f>IF(ISTEXT(INDEX('Abs Formation'!$B$4:$T$369,MATCH(GT$9*1,Tableau6[Date],0),MATCH(Tableau3[[#This Row],[Nom Prénom]],Tableau6[[#Headers],[Infirmière]:[Personne 19]],0)))=TRUE,"Form","")</f>
        <v/>
      </c>
      <c r="GU33" s="137" t="str">
        <f>IF(ISTEXT(INDEX('Abs Formation'!$B$4:$T$369,MATCH(GU$9*1,Tableau6[Date],0),MATCH(Tableau3[[#This Row],[Nom Prénom]],Tableau6[[#Headers],[Infirmière]:[Personne 19]],0)))=TRUE,"Form","")</f>
        <v/>
      </c>
      <c r="GV33" s="137" t="str">
        <f>IF(ISTEXT(INDEX('Abs Formation'!$B$4:$T$369,MATCH(GV$9*1,Tableau6[Date],0),MATCH(Tableau3[[#This Row],[Nom Prénom]],Tableau6[[#Headers],[Infirmière]:[Personne 19]],0)))=TRUE,"Form","")</f>
        <v/>
      </c>
      <c r="GW33" s="137" t="str">
        <f>IF(ISTEXT(INDEX('Abs Formation'!$B$4:$T$369,MATCH(GW$9*1,Tableau6[Date],0),MATCH(Tableau3[[#This Row],[Nom Prénom]],Tableau6[[#Headers],[Infirmière]:[Personne 19]],0)))=TRUE,"Form","")</f>
        <v/>
      </c>
      <c r="GX33" s="137" t="str">
        <f>IF(ISTEXT(INDEX('Abs Formation'!$B$4:$T$369,MATCH(GX$9*1,Tableau6[Date],0),MATCH(Tableau3[[#This Row],[Nom Prénom]],Tableau6[[#Headers],[Infirmière]:[Personne 19]],0)))=TRUE,"Form","")</f>
        <v/>
      </c>
      <c r="GY33" s="137" t="str">
        <f>IF(ISTEXT(INDEX('Abs Formation'!$B$4:$T$369,MATCH(GY$9*1,Tableau6[Date],0),MATCH(Tableau3[[#This Row],[Nom Prénom]],Tableau6[[#Headers],[Infirmière]:[Personne 19]],0)))=TRUE,"Form","")</f>
        <v/>
      </c>
      <c r="GZ33" s="137" t="str">
        <f>IF(ISTEXT(INDEX('Abs Formation'!$B$4:$T$369,MATCH(GZ$9*1,Tableau6[Date],0),MATCH(Tableau3[[#This Row],[Nom Prénom]],Tableau6[[#Headers],[Infirmière]:[Personne 19]],0)))=TRUE,"Form","")</f>
        <v/>
      </c>
      <c r="HA33" s="137" t="str">
        <f>IF(ISTEXT(INDEX('Abs Formation'!$B$4:$T$369,MATCH(HA$9*1,Tableau6[Date],0),MATCH(Tableau3[[#This Row],[Nom Prénom]],Tableau6[[#Headers],[Infirmière]:[Personne 19]],0)))=TRUE,"Form","")</f>
        <v/>
      </c>
      <c r="HB33" s="137" t="str">
        <f>IF(ISTEXT(INDEX('Abs Formation'!$B$4:$T$369,MATCH(HB$9*1,Tableau6[Date],0),MATCH(Tableau3[[#This Row],[Nom Prénom]],Tableau6[[#Headers],[Infirmière]:[Personne 19]],0)))=TRUE,"Form","")</f>
        <v/>
      </c>
      <c r="HC33" s="137" t="str">
        <f>IF(ISTEXT(INDEX('Abs Formation'!$B$4:$T$369,MATCH(HC$9*1,Tableau6[Date],0),MATCH(Tableau3[[#This Row],[Nom Prénom]],Tableau6[[#Headers],[Infirmière]:[Personne 19]],0)))=TRUE,"Form","")</f>
        <v/>
      </c>
      <c r="HD33" s="137" t="str">
        <f>IF(ISTEXT(INDEX('Abs Formation'!$B$4:$T$369,MATCH(HD$9*1,Tableau6[Date],0),MATCH(Tableau3[[#This Row],[Nom Prénom]],Tableau6[[#Headers],[Infirmière]:[Personne 19]],0)))=TRUE,"Form","")</f>
        <v/>
      </c>
      <c r="HE33" s="137" t="str">
        <f>IF(ISTEXT(INDEX('Abs Formation'!$B$4:$T$369,MATCH(HE$9*1,Tableau6[Date],0),MATCH(Tableau3[[#This Row],[Nom Prénom]],Tableau6[[#Headers],[Infirmière]:[Personne 19]],0)))=TRUE,"Form","")</f>
        <v/>
      </c>
      <c r="HF33" s="137" t="str">
        <f>IF(ISTEXT(INDEX('Abs Formation'!$B$4:$T$369,MATCH(HF$9*1,Tableau6[Date],0),MATCH(Tableau3[[#This Row],[Nom Prénom]],Tableau6[[#Headers],[Infirmière]:[Personne 19]],0)))=TRUE,"Form","")</f>
        <v/>
      </c>
      <c r="HG33" s="137" t="str">
        <f>IF(ISTEXT(INDEX('Abs Formation'!$B$4:$T$369,MATCH(HG$9*1,Tableau6[Date],0),MATCH(Tableau3[[#This Row],[Nom Prénom]],Tableau6[[#Headers],[Infirmière]:[Personne 19]],0)))=TRUE,"Form","")</f>
        <v/>
      </c>
      <c r="HH33" s="137" t="str">
        <f>IF(ISTEXT(INDEX('Abs Formation'!$B$4:$T$369,MATCH(HH$9*1,Tableau6[Date],0),MATCH(Tableau3[[#This Row],[Nom Prénom]],Tableau6[[#Headers],[Infirmière]:[Personne 19]],0)))=TRUE,"Form","")</f>
        <v/>
      </c>
      <c r="HI33" s="137" t="str">
        <f>IF(ISTEXT(INDEX('Abs Formation'!$B$4:$T$369,MATCH(HI$9*1,Tableau6[Date],0),MATCH(Tableau3[[#This Row],[Nom Prénom]],Tableau6[[#Headers],[Infirmière]:[Personne 19]],0)))=TRUE,"Form","")</f>
        <v/>
      </c>
      <c r="HJ33" s="137" t="str">
        <f>IF(ISTEXT(INDEX('Abs Formation'!$B$4:$T$369,MATCH(HJ$9*1,Tableau6[Date],0),MATCH(Tableau3[[#This Row],[Nom Prénom]],Tableau6[[#Headers],[Infirmière]:[Personne 19]],0)))=TRUE,"Form","")</f>
        <v/>
      </c>
      <c r="HK33" s="137" t="str">
        <f>IF(ISTEXT(INDEX('Abs Formation'!$B$4:$T$369,MATCH(HK$9*1,Tableau6[Date],0),MATCH(Tableau3[[#This Row],[Nom Prénom]],Tableau6[[#Headers],[Infirmière]:[Personne 19]],0)))=TRUE,"Form","")</f>
        <v/>
      </c>
      <c r="HL33" s="137" t="str">
        <f>IF(ISTEXT(INDEX('Abs Formation'!$B$4:$T$369,MATCH(HL$9*1,Tableau6[Date],0),MATCH(Tableau3[[#This Row],[Nom Prénom]],Tableau6[[#Headers],[Infirmière]:[Personne 19]],0)))=TRUE,"Form","")</f>
        <v/>
      </c>
      <c r="HM33" s="137" t="str">
        <f>IF(ISTEXT(INDEX('Abs Formation'!$B$4:$T$369,MATCH(HM$9*1,Tableau6[Date],0),MATCH(Tableau3[[#This Row],[Nom Prénom]],Tableau6[[#Headers],[Infirmière]:[Personne 19]],0)))=TRUE,"Form","")</f>
        <v/>
      </c>
      <c r="HN33" s="137" t="str">
        <f>IF(ISTEXT(INDEX('Abs Formation'!$B$4:$T$369,MATCH(HN$9*1,Tableau6[Date],0),MATCH(Tableau3[[#This Row],[Nom Prénom]],Tableau6[[#Headers],[Infirmière]:[Personne 19]],0)))=TRUE,"Form","")</f>
        <v/>
      </c>
      <c r="HO33" s="137" t="str">
        <f>IF(ISTEXT(INDEX('Abs Formation'!$B$4:$T$369,MATCH(HO$9*1,Tableau6[Date],0),MATCH(Tableau3[[#This Row],[Nom Prénom]],Tableau6[[#Headers],[Infirmière]:[Personne 19]],0)))=TRUE,"Form","")</f>
        <v/>
      </c>
      <c r="HP33" s="137" t="str">
        <f>IF(ISTEXT(INDEX('Abs Formation'!$B$4:$T$369,MATCH(HP$9*1,Tableau6[Date],0),MATCH(Tableau3[[#This Row],[Nom Prénom]],Tableau6[[#Headers],[Infirmière]:[Personne 19]],0)))=TRUE,"Form","")</f>
        <v/>
      </c>
      <c r="HQ33" s="137" t="str">
        <f>IF(ISTEXT(INDEX('Abs Formation'!$B$4:$T$369,MATCH(HQ$9*1,Tableau6[Date],0),MATCH(Tableau3[[#This Row],[Nom Prénom]],Tableau6[[#Headers],[Infirmière]:[Personne 19]],0)))=TRUE,"Form","")</f>
        <v/>
      </c>
      <c r="HR33" s="137" t="str">
        <f>IF(ISTEXT(INDEX('Abs Formation'!$B$4:$T$369,MATCH(HR$9*1,Tableau6[Date],0),MATCH(Tableau3[[#This Row],[Nom Prénom]],Tableau6[[#Headers],[Infirmière]:[Personne 19]],0)))=TRUE,"Form","")</f>
        <v/>
      </c>
      <c r="HS33" s="137" t="str">
        <f>IF(ISTEXT(INDEX('Abs Formation'!$B$4:$T$369,MATCH(HS$9*1,Tableau6[Date],0),MATCH(Tableau3[[#This Row],[Nom Prénom]],Tableau6[[#Headers],[Infirmière]:[Personne 19]],0)))=TRUE,"Form","")</f>
        <v/>
      </c>
      <c r="HT33" s="131" t="str">
        <f>IF(ISTEXT(INDEX('Abs Formation'!$B$4:$T$369,MATCH(HT$9*1,Tableau6[Date],0),MATCH(Tableau3[[#This Row],[Nom Prénom]],Tableau6[[#Headers],[Infirmière]:[Personne 19]],0)))=TRUE,"Form","")</f>
        <v/>
      </c>
      <c r="HU33" s="131" t="str">
        <f>IF(ISTEXT(INDEX('Abs Formation'!$B$4:$T$369,MATCH(HU$9*1,Tableau6[Date],0),MATCH(Tableau3[[#This Row],[Nom Prénom]],Tableau6[[#Headers],[Infirmière]:[Personne 19]],0)))=TRUE,"Form","")</f>
        <v/>
      </c>
      <c r="HV33" s="131" t="str">
        <f>IF(ISTEXT(INDEX('Abs Formation'!$B$4:$T$369,MATCH(HV$9*1,Tableau6[Date],0),MATCH(Tableau3[[#This Row],[Nom Prénom]],Tableau6[[#Headers],[Infirmière]:[Personne 19]],0)))=TRUE,"Form","")</f>
        <v/>
      </c>
      <c r="HW33" s="131" t="str">
        <f>IF(ISTEXT(INDEX('Abs Formation'!$B$4:$T$369,MATCH(HW$9*1,Tableau6[Date],0),MATCH(Tableau3[[#This Row],[Nom Prénom]],Tableau6[[#Headers],[Infirmière]:[Personne 19]],0)))=TRUE,"Form","")</f>
        <v/>
      </c>
      <c r="HX33" s="131" t="str">
        <f>IF(ISTEXT(INDEX('Abs Formation'!$B$4:$T$369,MATCH(HX$9*1,Tableau6[Date],0),MATCH(Tableau3[[#This Row],[Nom Prénom]],Tableau6[[#Headers],[Infirmière]:[Personne 19]],0)))=TRUE,"Form","")</f>
        <v/>
      </c>
      <c r="HY33" s="131" t="str">
        <f>IF(ISTEXT(INDEX('Abs Formation'!$B$4:$T$369,MATCH(HY$9*1,Tableau6[Date],0),MATCH(Tableau3[[#This Row],[Nom Prénom]],Tableau6[[#Headers],[Infirmière]:[Personne 19]],0)))=TRUE,"Form","")</f>
        <v/>
      </c>
      <c r="HZ33" s="131" t="str">
        <f>IF(ISTEXT(INDEX('Abs Formation'!$B$4:$T$369,MATCH(HZ$9*1,Tableau6[Date],0),MATCH(Tableau3[[#This Row],[Nom Prénom]],Tableau6[[#Headers],[Infirmière]:[Personne 19]],0)))=TRUE,"Form","")</f>
        <v/>
      </c>
      <c r="IA33" s="131" t="str">
        <f>IF(ISTEXT(INDEX('Abs Formation'!$B$4:$T$369,MATCH(IA$9*1,Tableau6[Date],0),MATCH(Tableau3[[#This Row],[Nom Prénom]],Tableau6[[#Headers],[Infirmière]:[Personne 19]],0)))=TRUE,"Form","")</f>
        <v/>
      </c>
      <c r="IB33" s="131" t="str">
        <f>IF(ISTEXT(INDEX('Abs Formation'!$B$4:$T$369,MATCH(IB$9*1,Tableau6[Date],0),MATCH(Tableau3[[#This Row],[Nom Prénom]],Tableau6[[#Headers],[Infirmière]:[Personne 19]],0)))=TRUE,"Form","")</f>
        <v/>
      </c>
      <c r="IC33" s="131" t="str">
        <f>IF(ISTEXT(INDEX('Abs Formation'!$B$4:$T$369,MATCH(IC$9*1,Tableau6[Date],0),MATCH(Tableau3[[#This Row],[Nom Prénom]],Tableau6[[#Headers],[Infirmière]:[Personne 19]],0)))=TRUE,"Form","")</f>
        <v/>
      </c>
      <c r="ID33" s="131" t="str">
        <f>IF(ISTEXT(INDEX('Abs Formation'!$B$4:$T$369,MATCH(ID$9*1,Tableau6[Date],0),MATCH(Tableau3[[#This Row],[Nom Prénom]],Tableau6[[#Headers],[Infirmière]:[Personne 19]],0)))=TRUE,"Form","")</f>
        <v/>
      </c>
      <c r="IE33" s="131" t="str">
        <f>IF(ISTEXT(INDEX('Abs Formation'!$B$4:$T$369,MATCH(IE$9*1,Tableau6[Date],0),MATCH(Tableau3[[#This Row],[Nom Prénom]],Tableau6[[#Headers],[Infirmière]:[Personne 19]],0)))=TRUE,"Form","")</f>
        <v/>
      </c>
      <c r="IF33" s="131" t="str">
        <f>IF(ISTEXT(INDEX('Abs Formation'!$B$4:$T$369,MATCH(IF$9*1,Tableau6[Date],0),MATCH(Tableau3[[#This Row],[Nom Prénom]],Tableau6[[#Headers],[Infirmière]:[Personne 19]],0)))=TRUE,"Form","")</f>
        <v/>
      </c>
      <c r="IG33" s="131" t="str">
        <f>IF(ISTEXT(INDEX('Abs Formation'!$B$4:$T$369,MATCH(IG$9*1,Tableau6[Date],0),MATCH(Tableau3[[#This Row],[Nom Prénom]],Tableau6[[#Headers],[Infirmière]:[Personne 19]],0)))=TRUE,"Form","")</f>
        <v/>
      </c>
      <c r="IH33" s="131" t="str">
        <f>IF(ISTEXT(INDEX('Abs Formation'!$B$4:$T$369,MATCH(IH$9*1,Tableau6[Date],0),MATCH(Tableau3[[#This Row],[Nom Prénom]],Tableau6[[#Headers],[Infirmière]:[Personne 19]],0)))=TRUE,"Form","")</f>
        <v/>
      </c>
      <c r="II33" s="131" t="str">
        <f>IF(ISTEXT(INDEX('Abs Formation'!$B$4:$T$369,MATCH(II$9*1,Tableau6[Date],0),MATCH(Tableau3[[#This Row],[Nom Prénom]],Tableau6[[#Headers],[Infirmière]:[Personne 19]],0)))=TRUE,"Form","")</f>
        <v/>
      </c>
      <c r="IJ33" s="131" t="str">
        <f>IF(ISTEXT(INDEX('Abs Formation'!$B$4:$T$369,MATCH(IJ$9*1,Tableau6[Date],0),MATCH(Tableau3[[#This Row],[Nom Prénom]],Tableau6[[#Headers],[Infirmière]:[Personne 19]],0)))=TRUE,"Form","")</f>
        <v/>
      </c>
      <c r="IK33" s="131" t="str">
        <f>IF(ISTEXT(INDEX('Abs Formation'!$B$4:$T$369,MATCH(IK$9*1,Tableau6[Date],0),MATCH(Tableau3[[#This Row],[Nom Prénom]],Tableau6[[#Headers],[Infirmière]:[Personne 19]],0)))=TRUE,"Form","")</f>
        <v/>
      </c>
      <c r="IL33" s="131" t="str">
        <f>IF(ISTEXT(INDEX('Abs Formation'!$B$4:$T$369,MATCH(IL$9*1,Tableau6[Date],0),MATCH(Tableau3[[#This Row],[Nom Prénom]],Tableau6[[#Headers],[Infirmière]:[Personne 19]],0)))=TRUE,"Form","")</f>
        <v/>
      </c>
      <c r="IM33" s="131" t="str">
        <f>IF(ISTEXT(INDEX('Abs Formation'!$B$4:$T$369,MATCH(IM$9*1,Tableau6[Date],0),MATCH(Tableau3[[#This Row],[Nom Prénom]],Tableau6[[#Headers],[Infirmière]:[Personne 19]],0)))=TRUE,"Form","")</f>
        <v/>
      </c>
      <c r="IN33" s="131" t="str">
        <f>IF(ISTEXT(INDEX('Abs Formation'!$B$4:$T$369,MATCH(IN$9*1,Tableau6[Date],0),MATCH(Tableau3[[#This Row],[Nom Prénom]],Tableau6[[#Headers],[Infirmière]:[Personne 19]],0)))=TRUE,"Form","")</f>
        <v/>
      </c>
      <c r="IO33" s="131" t="str">
        <f>IF(ISTEXT(INDEX('Abs Formation'!$B$4:$T$369,MATCH(IO$9*1,Tableau6[Date],0),MATCH(Tableau3[[#This Row],[Nom Prénom]],Tableau6[[#Headers],[Infirmière]:[Personne 19]],0)))=TRUE,"Form","")</f>
        <v/>
      </c>
      <c r="IP33" s="131" t="str">
        <f>IF(ISTEXT(INDEX('Abs Formation'!$B$4:$T$369,MATCH(IP$9*1,Tableau6[Date],0),MATCH(Tableau3[[#This Row],[Nom Prénom]],Tableau6[[#Headers],[Infirmière]:[Personne 19]],0)))=TRUE,"Form","")</f>
        <v/>
      </c>
      <c r="IQ33" s="131" t="str">
        <f>IF(ISTEXT(INDEX('Abs Formation'!$B$4:$T$369,MATCH(IQ$9*1,Tableau6[Date],0),MATCH(Tableau3[[#This Row],[Nom Prénom]],Tableau6[[#Headers],[Infirmière]:[Personne 19]],0)))=TRUE,"Form","")</f>
        <v/>
      </c>
      <c r="IR33" s="131" t="str">
        <f>IF(ISTEXT(INDEX('Abs Formation'!$B$4:$T$369,MATCH(IR$9*1,Tableau6[Date],0),MATCH(Tableau3[[#This Row],[Nom Prénom]],Tableau6[[#Headers],[Infirmière]:[Personne 19]],0)))=TRUE,"Form","")</f>
        <v/>
      </c>
      <c r="IS33" s="131" t="str">
        <f>IF(ISTEXT(INDEX('Abs Formation'!$B$4:$T$369,MATCH(IS$9*1,Tableau6[Date],0),MATCH(Tableau3[[#This Row],[Nom Prénom]],Tableau6[[#Headers],[Infirmière]:[Personne 19]],0)))=TRUE,"Form","")</f>
        <v/>
      </c>
      <c r="IT33" s="131" t="str">
        <f>IF(ISTEXT(INDEX('Abs Formation'!$B$4:$T$369,MATCH(IT$9*1,Tableau6[Date],0),MATCH(Tableau3[[#This Row],[Nom Prénom]],Tableau6[[#Headers],[Infirmière]:[Personne 19]],0)))=TRUE,"Form","")</f>
        <v/>
      </c>
      <c r="IU33" s="131" t="str">
        <f>IF(ISTEXT(INDEX('Abs Formation'!$B$4:$T$369,MATCH(IU$9*1,Tableau6[Date],0),MATCH(Tableau3[[#This Row],[Nom Prénom]],Tableau6[[#Headers],[Infirmière]:[Personne 19]],0)))=TRUE,"Form","")</f>
        <v/>
      </c>
      <c r="IV33" s="131" t="str">
        <f>IF(ISTEXT(INDEX('Abs Formation'!$B$4:$T$369,MATCH(IV$9*1,Tableau6[Date],0),MATCH(Tableau3[[#This Row],[Nom Prénom]],Tableau6[[#Headers],[Infirmière]:[Personne 19]],0)))=TRUE,"Form","")</f>
        <v/>
      </c>
      <c r="IW33" s="131" t="str">
        <f>IF(ISTEXT(INDEX('Abs Formation'!$B$4:$T$369,MATCH(IW$9*1,Tableau6[Date],0),MATCH(Tableau3[[#This Row],[Nom Prénom]],Tableau6[[#Headers],[Infirmière]:[Personne 19]],0)))=TRUE,"Form","")</f>
        <v/>
      </c>
      <c r="IX33" s="131" t="str">
        <f>IF(ISTEXT(INDEX('Abs Formation'!$B$4:$T$369,MATCH(IX$9*1,Tableau6[Date],0),MATCH(Tableau3[[#This Row],[Nom Prénom]],Tableau6[[#Headers],[Infirmière]:[Personne 19]],0)))=TRUE,"Form","")</f>
        <v/>
      </c>
      <c r="IY33" s="138" t="str">
        <f>IF(ISTEXT(INDEX('Abs Formation'!$B$4:$T$369,MATCH(IY$9*1,Tableau6[Date],0),MATCH(Tableau3[[#This Row],[Nom Prénom]],Tableau6[[#Headers],[Infirmière]:[Personne 19]],0)))=TRUE,"Form","")</f>
        <v/>
      </c>
      <c r="IZ33" s="138" t="str">
        <f>IF(ISTEXT(INDEX('Abs Formation'!$B$4:$T$369,MATCH(IZ$9*1,Tableau6[Date],0),MATCH(Tableau3[[#This Row],[Nom Prénom]],Tableau6[[#Headers],[Infirmière]:[Personne 19]],0)))=TRUE,"Form","")</f>
        <v/>
      </c>
      <c r="JA33" s="138" t="str">
        <f>IF(ISTEXT(INDEX('Abs Formation'!$B$4:$T$369,MATCH(JA$9*1,Tableau6[Date],0),MATCH(Tableau3[[#This Row],[Nom Prénom]],Tableau6[[#Headers],[Infirmière]:[Personne 19]],0)))=TRUE,"Form","")</f>
        <v/>
      </c>
      <c r="JB33" s="138" t="str">
        <f>IF(ISTEXT(INDEX('Abs Formation'!$B$4:$T$369,MATCH(JB$9*1,Tableau6[Date],0),MATCH(Tableau3[[#This Row],[Nom Prénom]],Tableau6[[#Headers],[Infirmière]:[Personne 19]],0)))=TRUE,"Form","")</f>
        <v/>
      </c>
      <c r="JC33" s="138" t="str">
        <f>IF(ISTEXT(INDEX('Abs Formation'!$B$4:$T$369,MATCH(JC$9*1,Tableau6[Date],0),MATCH(Tableau3[[#This Row],[Nom Prénom]],Tableau6[[#Headers],[Infirmière]:[Personne 19]],0)))=TRUE,"Form","")</f>
        <v/>
      </c>
      <c r="JD33" s="138" t="str">
        <f>IF(ISTEXT(INDEX('Abs Formation'!$B$4:$T$369,MATCH(JD$9*1,Tableau6[Date],0),MATCH(Tableau3[[#This Row],[Nom Prénom]],Tableau6[[#Headers],[Infirmière]:[Personne 19]],0)))=TRUE,"Form","")</f>
        <v/>
      </c>
      <c r="JE33" s="138" t="str">
        <f>IF(ISTEXT(INDEX('Abs Formation'!$B$4:$T$369,MATCH(JE$9*1,Tableau6[Date],0),MATCH(Tableau3[[#This Row],[Nom Prénom]],Tableau6[[#Headers],[Infirmière]:[Personne 19]],0)))=TRUE,"Form","")</f>
        <v/>
      </c>
      <c r="JF33" s="138" t="str">
        <f>IF(ISTEXT(INDEX('Abs Formation'!$B$4:$T$369,MATCH(JF$9*1,Tableau6[Date],0),MATCH(Tableau3[[#This Row],[Nom Prénom]],Tableau6[[#Headers],[Infirmière]:[Personne 19]],0)))=TRUE,"Form","")</f>
        <v/>
      </c>
      <c r="JG33" s="138" t="str">
        <f>IF(ISTEXT(INDEX('Abs Formation'!$B$4:$T$369,MATCH(JG$9*1,Tableau6[Date],0),MATCH(Tableau3[[#This Row],[Nom Prénom]],Tableau6[[#Headers],[Infirmière]:[Personne 19]],0)))=TRUE,"Form","")</f>
        <v/>
      </c>
      <c r="JH33" s="138" t="str">
        <f>IF(ISTEXT(INDEX('Abs Formation'!$B$4:$T$369,MATCH(JH$9*1,Tableau6[Date],0),MATCH(Tableau3[[#This Row],[Nom Prénom]],Tableau6[[#Headers],[Infirmière]:[Personne 19]],0)))=TRUE,"Form","")</f>
        <v/>
      </c>
      <c r="JI33" s="138" t="str">
        <f>IF(ISTEXT(INDEX('Abs Formation'!$B$4:$T$369,MATCH(JI$9*1,Tableau6[Date],0),MATCH(Tableau3[[#This Row],[Nom Prénom]],Tableau6[[#Headers],[Infirmière]:[Personne 19]],0)))=TRUE,"Form","")</f>
        <v/>
      </c>
      <c r="JJ33" s="138" t="str">
        <f>IF(ISTEXT(INDEX('Abs Formation'!$B$4:$T$369,MATCH(JJ$9*1,Tableau6[Date],0),MATCH(Tableau3[[#This Row],[Nom Prénom]],Tableau6[[#Headers],[Infirmière]:[Personne 19]],0)))=TRUE,"Form","")</f>
        <v/>
      </c>
      <c r="JK33" s="138" t="str">
        <f>IF(ISTEXT(INDEX('Abs Formation'!$B$4:$T$369,MATCH(JK$9*1,Tableau6[Date],0),MATCH(Tableau3[[#This Row],[Nom Prénom]],Tableau6[[#Headers],[Infirmière]:[Personne 19]],0)))=TRUE,"Form","")</f>
        <v/>
      </c>
      <c r="JL33" s="138" t="str">
        <f>IF(ISTEXT(INDEX('Abs Formation'!$B$4:$T$369,MATCH(JL$9*1,Tableau6[Date],0),MATCH(Tableau3[[#This Row],[Nom Prénom]],Tableau6[[#Headers],[Infirmière]:[Personne 19]],0)))=TRUE,"Form","")</f>
        <v/>
      </c>
      <c r="JM33" s="138" t="str">
        <f>IF(ISTEXT(INDEX('Abs Formation'!$B$4:$T$369,MATCH(JM$9*1,Tableau6[Date],0),MATCH(Tableau3[[#This Row],[Nom Prénom]],Tableau6[[#Headers],[Infirmière]:[Personne 19]],0)))=TRUE,"Form","")</f>
        <v/>
      </c>
      <c r="JN33" s="138" t="str">
        <f>IF(ISTEXT(INDEX('Abs Formation'!$B$4:$T$369,MATCH(JN$9*1,Tableau6[Date],0),MATCH(Tableau3[[#This Row],[Nom Prénom]],Tableau6[[#Headers],[Infirmière]:[Personne 19]],0)))=TRUE,"Form","")</f>
        <v/>
      </c>
      <c r="JO33" s="138" t="str">
        <f>IF(ISTEXT(INDEX('Abs Formation'!$B$4:$T$369,MATCH(JO$9*1,Tableau6[Date],0),MATCH(Tableau3[[#This Row],[Nom Prénom]],Tableau6[[#Headers],[Infirmière]:[Personne 19]],0)))=TRUE,"Form","")</f>
        <v/>
      </c>
      <c r="JP33" s="138" t="str">
        <f>IF(ISTEXT(INDEX('Abs Formation'!$B$4:$T$369,MATCH(JP$9*1,Tableau6[Date],0),MATCH(Tableau3[[#This Row],[Nom Prénom]],Tableau6[[#Headers],[Infirmière]:[Personne 19]],0)))=TRUE,"Form","")</f>
        <v/>
      </c>
      <c r="JQ33" s="138" t="str">
        <f>IF(ISTEXT(INDEX('Abs Formation'!$B$4:$T$369,MATCH(JQ$9*1,Tableau6[Date],0),MATCH(Tableau3[[#This Row],[Nom Prénom]],Tableau6[[#Headers],[Infirmière]:[Personne 19]],0)))=TRUE,"Form","")</f>
        <v/>
      </c>
      <c r="JR33" s="138" t="str">
        <f>IF(ISTEXT(INDEX('Abs Formation'!$B$4:$T$369,MATCH(JR$9*1,Tableau6[Date],0),MATCH(Tableau3[[#This Row],[Nom Prénom]],Tableau6[[#Headers],[Infirmière]:[Personne 19]],0)))=TRUE,"Form","")</f>
        <v/>
      </c>
      <c r="JS33" s="138" t="str">
        <f>IF(ISTEXT(INDEX('Abs Formation'!$B$4:$T$369,MATCH(JS$9*1,Tableau6[Date],0),MATCH(Tableau3[[#This Row],[Nom Prénom]],Tableau6[[#Headers],[Infirmière]:[Personne 19]],0)))=TRUE,"Form","")</f>
        <v/>
      </c>
      <c r="JT33" s="138" t="str">
        <f>IF(ISTEXT(INDEX('Abs Formation'!$B$4:$T$369,MATCH(JT$9*1,Tableau6[Date],0),MATCH(Tableau3[[#This Row],[Nom Prénom]],Tableau6[[#Headers],[Infirmière]:[Personne 19]],0)))=TRUE,"Form","")</f>
        <v/>
      </c>
      <c r="JU33" s="138" t="str">
        <f>IF(ISTEXT(INDEX('Abs Formation'!$B$4:$T$369,MATCH(JU$9*1,Tableau6[Date],0),MATCH(Tableau3[[#This Row],[Nom Prénom]],Tableau6[[#Headers],[Infirmière]:[Personne 19]],0)))=TRUE,"Form","")</f>
        <v/>
      </c>
      <c r="JV33" s="138" t="str">
        <f>IF(ISTEXT(INDEX('Abs Formation'!$B$4:$T$369,MATCH(JV$9*1,Tableau6[Date],0),MATCH(Tableau3[[#This Row],[Nom Prénom]],Tableau6[[#Headers],[Infirmière]:[Personne 19]],0)))=TRUE,"Form","")</f>
        <v/>
      </c>
      <c r="JW33" s="138" t="str">
        <f>IF(ISTEXT(INDEX('Abs Formation'!$B$4:$T$369,MATCH(JW$9*1,Tableau6[Date],0),MATCH(Tableau3[[#This Row],[Nom Prénom]],Tableau6[[#Headers],[Infirmière]:[Personne 19]],0)))=TRUE,"Form","")</f>
        <v/>
      </c>
      <c r="JX33" s="138" t="str">
        <f>IF(ISTEXT(INDEX('Abs Formation'!$B$4:$T$369,MATCH(JX$9*1,Tableau6[Date],0),MATCH(Tableau3[[#This Row],[Nom Prénom]],Tableau6[[#Headers],[Infirmière]:[Personne 19]],0)))=TRUE,"Form","")</f>
        <v/>
      </c>
      <c r="JY33" s="138" t="str">
        <f>IF(ISTEXT(INDEX('Abs Formation'!$B$4:$T$369,MATCH(JY$9*1,Tableau6[Date],0),MATCH(Tableau3[[#This Row],[Nom Prénom]],Tableau6[[#Headers],[Infirmière]:[Personne 19]],0)))=TRUE,"Form","")</f>
        <v/>
      </c>
      <c r="JZ33" s="138" t="str">
        <f>IF(ISTEXT(INDEX('Abs Formation'!$B$4:$T$369,MATCH(JZ$9*1,Tableau6[Date],0),MATCH(Tableau3[[#This Row],[Nom Prénom]],Tableau6[[#Headers],[Infirmière]:[Personne 19]],0)))=TRUE,"Form","")</f>
        <v/>
      </c>
      <c r="KA33" s="138" t="str">
        <f>IF(ISTEXT(INDEX('Abs Formation'!$B$4:$T$369,MATCH(KA$9*1,Tableau6[Date],0),MATCH(Tableau3[[#This Row],[Nom Prénom]],Tableau6[[#Headers],[Infirmière]:[Personne 19]],0)))=TRUE,"Form","")</f>
        <v/>
      </c>
      <c r="KB33" s="138" t="str">
        <f>IF(ISTEXT(INDEX('Abs Formation'!$B$4:$T$369,MATCH(KB$9*1,Tableau6[Date],0),MATCH(Tableau3[[#This Row],[Nom Prénom]],Tableau6[[#Headers],[Infirmière]:[Personne 19]],0)))=TRUE,"Form","")</f>
        <v/>
      </c>
      <c r="KC33" s="139" t="str">
        <f>IF(ISTEXT(INDEX('Abs Formation'!$B$4:$T$369,MATCH(KC$9*1,Tableau6[Date],0),MATCH(Tableau3[[#This Row],[Nom Prénom]],Tableau6[[#Headers],[Infirmière]:[Personne 19]],0)))=TRUE,"Form","")</f>
        <v/>
      </c>
      <c r="KD33" s="139" t="str">
        <f>IF(ISTEXT(INDEX('Abs Formation'!$B$4:$T$369,MATCH(KD$9*1,Tableau6[Date],0),MATCH(Tableau3[[#This Row],[Nom Prénom]],Tableau6[[#Headers],[Infirmière]:[Personne 19]],0)))=TRUE,"Form","")</f>
        <v/>
      </c>
      <c r="KE33" s="139" t="str">
        <f>IF(ISTEXT(INDEX('Abs Formation'!$B$4:$T$369,MATCH(KE$9*1,Tableau6[Date],0),MATCH(Tableau3[[#This Row],[Nom Prénom]],Tableau6[[#Headers],[Infirmière]:[Personne 19]],0)))=TRUE,"Form","")</f>
        <v/>
      </c>
      <c r="KF33" s="139" t="str">
        <f>IF(ISTEXT(INDEX('Abs Formation'!$B$4:$T$369,MATCH(KF$9*1,Tableau6[Date],0),MATCH(Tableau3[[#This Row],[Nom Prénom]],Tableau6[[#Headers],[Infirmière]:[Personne 19]],0)))=TRUE,"Form","")</f>
        <v/>
      </c>
      <c r="KG33" s="139" t="str">
        <f>IF(ISTEXT(INDEX('Abs Formation'!$B$4:$T$369,MATCH(KG$9*1,Tableau6[Date],0),MATCH(Tableau3[[#This Row],[Nom Prénom]],Tableau6[[#Headers],[Infirmière]:[Personne 19]],0)))=TRUE,"Form","")</f>
        <v/>
      </c>
      <c r="KH33" s="139" t="str">
        <f>IF(ISTEXT(INDEX('Abs Formation'!$B$4:$T$369,MATCH(KH$9*1,Tableau6[Date],0),MATCH(Tableau3[[#This Row],[Nom Prénom]],Tableau6[[#Headers],[Infirmière]:[Personne 19]],0)))=TRUE,"Form","")</f>
        <v/>
      </c>
      <c r="KI33" s="139" t="str">
        <f>IF(ISTEXT(INDEX('Abs Formation'!$B$4:$T$369,MATCH(KI$9*1,Tableau6[Date],0),MATCH(Tableau3[[#This Row],[Nom Prénom]],Tableau6[[#Headers],[Infirmière]:[Personne 19]],0)))=TRUE,"Form","")</f>
        <v/>
      </c>
      <c r="KJ33" s="139" t="str">
        <f>IF(ISTEXT(INDEX('Abs Formation'!$B$4:$T$369,MATCH(KJ$9*1,Tableau6[Date],0),MATCH(Tableau3[[#This Row],[Nom Prénom]],Tableau6[[#Headers],[Infirmière]:[Personne 19]],0)))=TRUE,"Form","")</f>
        <v/>
      </c>
      <c r="KK33" s="139" t="str">
        <f>IF(ISTEXT(INDEX('Abs Formation'!$B$4:$T$369,MATCH(KK$9*1,Tableau6[Date],0),MATCH(Tableau3[[#This Row],[Nom Prénom]],Tableau6[[#Headers],[Infirmière]:[Personne 19]],0)))=TRUE,"Form","")</f>
        <v/>
      </c>
      <c r="KL33" s="139" t="str">
        <f>IF(ISTEXT(INDEX('Abs Formation'!$B$4:$T$369,MATCH(KL$9*1,Tableau6[Date],0),MATCH(Tableau3[[#This Row],[Nom Prénom]],Tableau6[[#Headers],[Infirmière]:[Personne 19]],0)))=TRUE,"Form","")</f>
        <v/>
      </c>
      <c r="KM33" s="139" t="str">
        <f>IF(ISTEXT(INDEX('Abs Formation'!$B$4:$T$369,MATCH(KM$9*1,Tableau6[Date],0),MATCH(Tableau3[[#This Row],[Nom Prénom]],Tableau6[[#Headers],[Infirmière]:[Personne 19]],0)))=TRUE,"Form","")</f>
        <v/>
      </c>
      <c r="KN33" s="139" t="str">
        <f>IF(ISTEXT(INDEX('Abs Formation'!$B$4:$T$369,MATCH(KN$9*1,Tableau6[Date],0),MATCH(Tableau3[[#This Row],[Nom Prénom]],Tableau6[[#Headers],[Infirmière]:[Personne 19]],0)))=TRUE,"Form","")</f>
        <v/>
      </c>
      <c r="KO33" s="139" t="str">
        <f>IF(ISTEXT(INDEX('Abs Formation'!$B$4:$T$369,MATCH(KO$9*1,Tableau6[Date],0),MATCH(Tableau3[[#This Row],[Nom Prénom]],Tableau6[[#Headers],[Infirmière]:[Personne 19]],0)))=TRUE,"Form","")</f>
        <v/>
      </c>
      <c r="KP33" s="139" t="str">
        <f>IF(ISTEXT(INDEX('Abs Formation'!$B$4:$T$369,MATCH(KP$9*1,Tableau6[Date],0),MATCH(Tableau3[[#This Row],[Nom Prénom]],Tableau6[[#Headers],[Infirmière]:[Personne 19]],0)))=TRUE,"Form","")</f>
        <v/>
      </c>
      <c r="KQ33" s="139" t="str">
        <f>IF(ISTEXT(INDEX('Abs Formation'!$B$4:$T$369,MATCH(KQ$9*1,Tableau6[Date],0),MATCH(Tableau3[[#This Row],[Nom Prénom]],Tableau6[[#Headers],[Infirmière]:[Personne 19]],0)))=TRUE,"Form","")</f>
        <v/>
      </c>
      <c r="KR33" s="139" t="str">
        <f>IF(ISTEXT(INDEX('Abs Formation'!$B$4:$T$369,MATCH(KR$9*1,Tableau6[Date],0),MATCH(Tableau3[[#This Row],[Nom Prénom]],Tableau6[[#Headers],[Infirmière]:[Personne 19]],0)))=TRUE,"Form","")</f>
        <v/>
      </c>
      <c r="KS33" s="139" t="str">
        <f>IF(ISTEXT(INDEX('Abs Formation'!$B$4:$T$369,MATCH(KS$9*1,Tableau6[Date],0),MATCH(Tableau3[[#This Row],[Nom Prénom]],Tableau6[[#Headers],[Infirmière]:[Personne 19]],0)))=TRUE,"Form","")</f>
        <v/>
      </c>
      <c r="KT33" s="139" t="str">
        <f>IF(ISTEXT(INDEX('Abs Formation'!$B$4:$T$369,MATCH(KT$9*1,Tableau6[Date],0),MATCH(Tableau3[[#This Row],[Nom Prénom]],Tableau6[[#Headers],[Infirmière]:[Personne 19]],0)))=TRUE,"Form","")</f>
        <v/>
      </c>
      <c r="KU33" s="139" t="str">
        <f>IF(ISTEXT(INDEX('Abs Formation'!$B$4:$T$369,MATCH(KU$9*1,Tableau6[Date],0),MATCH(Tableau3[[#This Row],[Nom Prénom]],Tableau6[[#Headers],[Infirmière]:[Personne 19]],0)))=TRUE,"Form","")</f>
        <v/>
      </c>
      <c r="KV33" s="139" t="str">
        <f>IF(ISTEXT(INDEX('Abs Formation'!$B$4:$T$369,MATCH(KV$9*1,Tableau6[Date],0),MATCH(Tableau3[[#This Row],[Nom Prénom]],Tableau6[[#Headers],[Infirmière]:[Personne 19]],0)))=TRUE,"Form","")</f>
        <v/>
      </c>
      <c r="KW33" s="139" t="str">
        <f>IF(ISTEXT(INDEX('Abs Formation'!$B$4:$T$369,MATCH(KW$9*1,Tableau6[Date],0),MATCH(Tableau3[[#This Row],[Nom Prénom]],Tableau6[[#Headers],[Infirmière]:[Personne 19]],0)))=TRUE,"Form","")</f>
        <v/>
      </c>
      <c r="KX33" s="139" t="str">
        <f>IF(ISTEXT(INDEX('Abs Formation'!$B$4:$T$369,MATCH(KX$9*1,Tableau6[Date],0),MATCH(Tableau3[[#This Row],[Nom Prénom]],Tableau6[[#Headers],[Infirmière]:[Personne 19]],0)))=TRUE,"Form","")</f>
        <v/>
      </c>
      <c r="KY33" s="139" t="str">
        <f>IF(ISTEXT(INDEX('Abs Formation'!$B$4:$T$369,MATCH(KY$9*1,Tableau6[Date],0),MATCH(Tableau3[[#This Row],[Nom Prénom]],Tableau6[[#Headers],[Infirmière]:[Personne 19]],0)))=TRUE,"Form","")</f>
        <v/>
      </c>
      <c r="KZ33" s="139" t="str">
        <f>IF(ISTEXT(INDEX('Abs Formation'!$B$4:$T$369,MATCH(KZ$9*1,Tableau6[Date],0),MATCH(Tableau3[[#This Row],[Nom Prénom]],Tableau6[[#Headers],[Infirmière]:[Personne 19]],0)))=TRUE,"Form","")</f>
        <v/>
      </c>
      <c r="LA33" s="139" t="str">
        <f>IF(ISTEXT(INDEX('Abs Formation'!$B$4:$T$369,MATCH(LA$9*1,Tableau6[Date],0),MATCH(Tableau3[[#This Row],[Nom Prénom]],Tableau6[[#Headers],[Infirmière]:[Personne 19]],0)))=TRUE,"Form","")</f>
        <v/>
      </c>
      <c r="LB33" s="139" t="str">
        <f>IF(ISTEXT(INDEX('Abs Formation'!$B$4:$T$369,MATCH(LB$9*1,Tableau6[Date],0),MATCH(Tableau3[[#This Row],[Nom Prénom]],Tableau6[[#Headers],[Infirmière]:[Personne 19]],0)))=TRUE,"Form","")</f>
        <v/>
      </c>
      <c r="LC33" s="139" t="str">
        <f>IF(ISTEXT(INDEX('Abs Formation'!$B$4:$T$369,MATCH(LC$9*1,Tableau6[Date],0),MATCH(Tableau3[[#This Row],[Nom Prénom]],Tableau6[[#Headers],[Infirmière]:[Personne 19]],0)))=TRUE,"Form","")</f>
        <v/>
      </c>
      <c r="LD33" s="139" t="str">
        <f>IF(ISTEXT(INDEX('Abs Formation'!$B$4:$T$369,MATCH(LD$9*1,Tableau6[Date],0),MATCH(Tableau3[[#This Row],[Nom Prénom]],Tableau6[[#Headers],[Infirmière]:[Personne 19]],0)))=TRUE,"Form","")</f>
        <v/>
      </c>
      <c r="LE33" s="139" t="str">
        <f>IF(ISTEXT(INDEX('Abs Formation'!$B$4:$T$369,MATCH(LE$9*1,Tableau6[Date],0),MATCH(Tableau3[[#This Row],[Nom Prénom]],Tableau6[[#Headers],[Infirmière]:[Personne 19]],0)))=TRUE,"Form","")</f>
        <v/>
      </c>
      <c r="LF33" s="139" t="str">
        <f>IF(ISTEXT(INDEX('Abs Formation'!$B$4:$T$369,MATCH(LF$9*1,Tableau6[Date],0),MATCH(Tableau3[[#This Row],[Nom Prénom]],Tableau6[[#Headers],[Infirmière]:[Personne 19]],0)))=TRUE,"Form","")</f>
        <v/>
      </c>
      <c r="LG33" s="139" t="str">
        <f>IF(ISTEXT(INDEX('Abs Formation'!$B$4:$T$369,MATCH(LG$9*1,Tableau6[Date],0),MATCH(Tableau3[[#This Row],[Nom Prénom]],Tableau6[[#Headers],[Infirmière]:[Personne 19]],0)))=TRUE,"Form","")</f>
        <v/>
      </c>
      <c r="LH33" s="140" t="str">
        <f>IF(ISTEXT(INDEX('Abs Formation'!$B$4:$T$369,MATCH(LH$9*1,Tableau6[Date],0),MATCH(Tableau3[[#This Row],[Nom Prénom]],Tableau6[[#Headers],[Infirmière]:[Personne 19]],0)))=TRUE,"Form","")</f>
        <v/>
      </c>
      <c r="LI33" s="140" t="str">
        <f>IF(ISTEXT(INDEX('Abs Formation'!$B$4:$T$369,MATCH(LI$9*1,Tableau6[Date],0),MATCH(Tableau3[[#This Row],[Nom Prénom]],Tableau6[[#Headers],[Infirmière]:[Personne 19]],0)))=TRUE,"Form","")</f>
        <v/>
      </c>
      <c r="LJ33" s="140" t="str">
        <f>IF(ISTEXT(INDEX('Abs Formation'!$B$4:$T$369,MATCH(LJ$9*1,Tableau6[Date],0),MATCH(Tableau3[[#This Row],[Nom Prénom]],Tableau6[[#Headers],[Infirmière]:[Personne 19]],0)))=TRUE,"Form","")</f>
        <v/>
      </c>
      <c r="LK33" s="140" t="str">
        <f>IF(ISTEXT(INDEX('Abs Formation'!$B$4:$T$369,MATCH(LK$9*1,Tableau6[Date],0),MATCH(Tableau3[[#This Row],[Nom Prénom]],Tableau6[[#Headers],[Infirmière]:[Personne 19]],0)))=TRUE,"Form","")</f>
        <v/>
      </c>
      <c r="LL33" s="140" t="str">
        <f>IF(ISTEXT(INDEX('Abs Formation'!$B$4:$T$369,MATCH(LL$9*1,Tableau6[Date],0),MATCH(Tableau3[[#This Row],[Nom Prénom]],Tableau6[[#Headers],[Infirmière]:[Personne 19]],0)))=TRUE,"Form","")</f>
        <v/>
      </c>
      <c r="LM33" s="140" t="str">
        <f>IF(ISTEXT(INDEX('Abs Formation'!$B$4:$T$369,MATCH(LM$9*1,Tableau6[Date],0),MATCH(Tableau3[[#This Row],[Nom Prénom]],Tableau6[[#Headers],[Infirmière]:[Personne 19]],0)))=TRUE,"Form","")</f>
        <v/>
      </c>
      <c r="LN33" s="140" t="str">
        <f>IF(ISTEXT(INDEX('Abs Formation'!$B$4:$T$369,MATCH(LN$9*1,Tableau6[Date],0),MATCH(Tableau3[[#This Row],[Nom Prénom]],Tableau6[[#Headers],[Infirmière]:[Personne 19]],0)))=TRUE,"Form","")</f>
        <v/>
      </c>
      <c r="LO33" s="140" t="str">
        <f>IF(ISTEXT(INDEX('Abs Formation'!$B$4:$T$369,MATCH(LO$9*1,Tableau6[Date],0),MATCH(Tableau3[[#This Row],[Nom Prénom]],Tableau6[[#Headers],[Infirmière]:[Personne 19]],0)))=TRUE,"Form","")</f>
        <v/>
      </c>
      <c r="LP33" s="140" t="str">
        <f>IF(ISTEXT(INDEX('Abs Formation'!$B$4:$T$369,MATCH(LP$9*1,Tableau6[Date],0),MATCH(Tableau3[[#This Row],[Nom Prénom]],Tableau6[[#Headers],[Infirmière]:[Personne 19]],0)))=TRUE,"Form","")</f>
        <v/>
      </c>
      <c r="LQ33" s="140" t="str">
        <f>IF(ISTEXT(INDEX('Abs Formation'!$B$4:$T$369,MATCH(LQ$9*1,Tableau6[Date],0),MATCH(Tableau3[[#This Row],[Nom Prénom]],Tableau6[[#Headers],[Infirmière]:[Personne 19]],0)))=TRUE,"Form","")</f>
        <v/>
      </c>
      <c r="LR33" s="140" t="str">
        <f>IF(ISTEXT(INDEX('Abs Formation'!$B$4:$T$369,MATCH(LR$9*1,Tableau6[Date],0),MATCH(Tableau3[[#This Row],[Nom Prénom]],Tableau6[[#Headers],[Infirmière]:[Personne 19]],0)))=TRUE,"Form","")</f>
        <v/>
      </c>
      <c r="LS33" s="140" t="str">
        <f>IF(ISTEXT(INDEX('Abs Formation'!$B$4:$T$369,MATCH(LS$9*1,Tableau6[Date],0),MATCH(Tableau3[[#This Row],[Nom Prénom]],Tableau6[[#Headers],[Infirmière]:[Personne 19]],0)))=TRUE,"Form","")</f>
        <v/>
      </c>
      <c r="LT33" s="140" t="str">
        <f>IF(ISTEXT(INDEX('Abs Formation'!$B$4:$T$369,MATCH(LT$9*1,Tableau6[Date],0),MATCH(Tableau3[[#This Row],[Nom Prénom]],Tableau6[[#Headers],[Infirmière]:[Personne 19]],0)))=TRUE,"Form","")</f>
        <v/>
      </c>
      <c r="LU33" s="140" t="str">
        <f>IF(ISTEXT(INDEX('Abs Formation'!$B$4:$T$369,MATCH(LU$9*1,Tableau6[Date],0),MATCH(Tableau3[[#This Row],[Nom Prénom]],Tableau6[[#Headers],[Infirmière]:[Personne 19]],0)))=TRUE,"Form","")</f>
        <v/>
      </c>
      <c r="LV33" s="140" t="str">
        <f>IF(ISTEXT(INDEX('Abs Formation'!$B$4:$T$369,MATCH(LV$9*1,Tableau6[Date],0),MATCH(Tableau3[[#This Row],[Nom Prénom]],Tableau6[[#Headers],[Infirmière]:[Personne 19]],0)))=TRUE,"Form","")</f>
        <v/>
      </c>
      <c r="LW33" s="140" t="str">
        <f>IF(ISTEXT(INDEX('Abs Formation'!$B$4:$T$369,MATCH(LW$9*1,Tableau6[Date],0),MATCH(Tableau3[[#This Row],[Nom Prénom]],Tableau6[[#Headers],[Infirmière]:[Personne 19]],0)))=TRUE,"Form","")</f>
        <v/>
      </c>
      <c r="LX33" s="140" t="str">
        <f>IF(ISTEXT(INDEX('Abs Formation'!$B$4:$T$369,MATCH(LX$9*1,Tableau6[Date],0),MATCH(Tableau3[[#This Row],[Nom Prénom]],Tableau6[[#Headers],[Infirmière]:[Personne 19]],0)))=TRUE,"Form","")</f>
        <v/>
      </c>
      <c r="LY33" s="140" t="str">
        <f>IF(ISTEXT(INDEX('Abs Formation'!$B$4:$T$369,MATCH(LY$9*1,Tableau6[Date],0),MATCH(Tableau3[[#This Row],[Nom Prénom]],Tableau6[[#Headers],[Infirmière]:[Personne 19]],0)))=TRUE,"Form","")</f>
        <v/>
      </c>
      <c r="LZ33" s="140" t="str">
        <f>IF(ISTEXT(INDEX('Abs Formation'!$B$4:$T$369,MATCH(LZ$9*1,Tableau6[Date],0),MATCH(Tableau3[[#This Row],[Nom Prénom]],Tableau6[[#Headers],[Infirmière]:[Personne 19]],0)))=TRUE,"Form","")</f>
        <v/>
      </c>
      <c r="MA33" s="140" t="str">
        <f>IF(ISTEXT(INDEX('Abs Formation'!$B$4:$T$369,MATCH(MA$9*1,Tableau6[Date],0),MATCH(Tableau3[[#This Row],[Nom Prénom]],Tableau6[[#Headers],[Infirmière]:[Personne 19]],0)))=TRUE,"Form","")</f>
        <v/>
      </c>
      <c r="MB33" s="140" t="str">
        <f>IF(ISTEXT(INDEX('Abs Formation'!$B$4:$T$369,MATCH(MB$9*1,Tableau6[Date],0),MATCH(Tableau3[[#This Row],[Nom Prénom]],Tableau6[[#Headers],[Infirmière]:[Personne 19]],0)))=TRUE,"Form","")</f>
        <v/>
      </c>
      <c r="MC33" s="140" t="str">
        <f>IF(ISTEXT(INDEX('Abs Formation'!$B$4:$T$369,MATCH(MC$9*1,Tableau6[Date],0),MATCH(Tableau3[[#This Row],[Nom Prénom]],Tableau6[[#Headers],[Infirmière]:[Personne 19]],0)))=TRUE,"Form","")</f>
        <v/>
      </c>
      <c r="MD33" s="140" t="str">
        <f>IF(ISTEXT(INDEX('Abs Formation'!$B$4:$T$369,MATCH(MD$9*1,Tableau6[Date],0),MATCH(Tableau3[[#This Row],[Nom Prénom]],Tableau6[[#Headers],[Infirmière]:[Personne 19]],0)))=TRUE,"Form","")</f>
        <v/>
      </c>
      <c r="ME33" s="140" t="str">
        <f>IF(ISTEXT(INDEX('Abs Formation'!$B$4:$T$369,MATCH(ME$9*1,Tableau6[Date],0),MATCH(Tableau3[[#This Row],[Nom Prénom]],Tableau6[[#Headers],[Infirmière]:[Personne 19]],0)))=TRUE,"Form","")</f>
        <v/>
      </c>
      <c r="MF33" s="140" t="str">
        <f>IF(ISTEXT(INDEX('Abs Formation'!$B$4:$T$369,MATCH(MF$9*1,Tableau6[Date],0),MATCH(Tableau3[[#This Row],[Nom Prénom]],Tableau6[[#Headers],[Infirmière]:[Personne 19]],0)))=TRUE,"Form","")</f>
        <v/>
      </c>
      <c r="MG33" s="140" t="str">
        <f>IF(ISTEXT(INDEX('Abs Formation'!$B$4:$T$369,MATCH(MG$9*1,Tableau6[Date],0),MATCH(Tableau3[[#This Row],[Nom Prénom]],Tableau6[[#Headers],[Infirmière]:[Personne 19]],0)))=TRUE,"Form","")</f>
        <v/>
      </c>
      <c r="MH33" s="140" t="str">
        <f>IF(ISTEXT(INDEX('Abs Formation'!$B$4:$T$369,MATCH(MH$9*1,Tableau6[Date],0),MATCH(Tableau3[[#This Row],[Nom Prénom]],Tableau6[[#Headers],[Infirmière]:[Personne 19]],0)))=TRUE,"Form","")</f>
        <v/>
      </c>
      <c r="MI33" s="140" t="str">
        <f>IF(ISTEXT(INDEX('Abs Formation'!$B$4:$T$369,MATCH(MI$9*1,Tableau6[Date],0),MATCH(Tableau3[[#This Row],[Nom Prénom]],Tableau6[[#Headers],[Infirmière]:[Personne 19]],0)))=TRUE,"Form","")</f>
        <v/>
      </c>
      <c r="MJ33" s="140" t="str">
        <f>IF(ISTEXT(INDEX('Abs Formation'!$B$4:$T$369,MATCH(MJ$9*1,Tableau6[Date],0),MATCH(Tableau3[[#This Row],[Nom Prénom]],Tableau6[[#Headers],[Infirmière]:[Personne 19]],0)))=TRUE,"Form","")</f>
        <v/>
      </c>
      <c r="MK33" s="140" t="str">
        <f>IF(ISTEXT(INDEX('Abs Formation'!$B$4:$T$369,MATCH(MK$9*1,Tableau6[Date],0),MATCH(Tableau3[[#This Row],[Nom Prénom]],Tableau6[[#Headers],[Infirmière]:[Personne 19]],0)))=TRUE,"Form","")</f>
        <v/>
      </c>
      <c r="ML33" s="141" t="str">
        <f>IF(ISTEXT(INDEX('Abs Formation'!$B$4:$T$369,MATCH(ML$9*1,Tableau6[Date],0),MATCH(Tableau3[[#This Row],[Nom Prénom]],Tableau6[[#Headers],[Infirmière]:[Personne 19]],0)))=TRUE,"Form","")</f>
        <v/>
      </c>
      <c r="MM33" s="141" t="str">
        <f>IF(ISTEXT(INDEX('Abs Formation'!$B$4:$T$369,MATCH(MM$9*1,Tableau6[Date],0),MATCH(Tableau3[[#This Row],[Nom Prénom]],Tableau6[[#Headers],[Infirmière]:[Personne 19]],0)))=TRUE,"Form","")</f>
        <v/>
      </c>
      <c r="MN33" s="141" t="str">
        <f>IF(ISTEXT(INDEX('Abs Formation'!$B$4:$T$369,MATCH(MN$9*1,Tableau6[Date],0),MATCH(Tableau3[[#This Row],[Nom Prénom]],Tableau6[[#Headers],[Infirmière]:[Personne 19]],0)))=TRUE,"Form","")</f>
        <v/>
      </c>
      <c r="MO33" s="141" t="str">
        <f>IF(ISTEXT(INDEX('Abs Formation'!$B$4:$T$369,MATCH(MO$9*1,Tableau6[Date],0),MATCH(Tableau3[[#This Row],[Nom Prénom]],Tableau6[[#Headers],[Infirmière]:[Personne 19]],0)))=TRUE,"Form","")</f>
        <v/>
      </c>
      <c r="MP33" s="141" t="str">
        <f>IF(ISTEXT(INDEX('Abs Formation'!$B$4:$T$369,MATCH(MP$9*1,Tableau6[Date],0),MATCH(Tableau3[[#This Row],[Nom Prénom]],Tableau6[[#Headers],[Infirmière]:[Personne 19]],0)))=TRUE,"Form","")</f>
        <v/>
      </c>
      <c r="MQ33" s="141" t="str">
        <f>IF(ISTEXT(INDEX('Abs Formation'!$B$4:$T$369,MATCH(MQ$9*1,Tableau6[Date],0),MATCH(Tableau3[[#This Row],[Nom Prénom]],Tableau6[[#Headers],[Infirmière]:[Personne 19]],0)))=TRUE,"Form","")</f>
        <v/>
      </c>
      <c r="MR33" s="141" t="str">
        <f>IF(ISTEXT(INDEX('Abs Formation'!$B$4:$T$369,MATCH(MR$9*1,Tableau6[Date],0),MATCH(Tableau3[[#This Row],[Nom Prénom]],Tableau6[[#Headers],[Infirmière]:[Personne 19]],0)))=TRUE,"Form","")</f>
        <v/>
      </c>
      <c r="MS33" s="141" t="str">
        <f>IF(ISTEXT(INDEX('Abs Formation'!$B$4:$T$369,MATCH(MS$9*1,Tableau6[Date],0),MATCH(Tableau3[[#This Row],[Nom Prénom]],Tableau6[[#Headers],[Infirmière]:[Personne 19]],0)))=TRUE,"Form","")</f>
        <v/>
      </c>
      <c r="MT33" s="141" t="str">
        <f>IF(ISTEXT(INDEX('Abs Formation'!$B$4:$T$369,MATCH(MT$9*1,Tableau6[Date],0),MATCH(Tableau3[[#This Row],[Nom Prénom]],Tableau6[[#Headers],[Infirmière]:[Personne 19]],0)))=TRUE,"Form","")</f>
        <v/>
      </c>
      <c r="MU33" s="141" t="str">
        <f>IF(ISTEXT(INDEX('Abs Formation'!$B$4:$T$369,MATCH(MU$9*1,Tableau6[Date],0),MATCH(Tableau3[[#This Row],[Nom Prénom]],Tableau6[[#Headers],[Infirmière]:[Personne 19]],0)))=TRUE,"Form","")</f>
        <v/>
      </c>
      <c r="MV33" s="141" t="str">
        <f>IF(ISTEXT(INDEX('Abs Formation'!$B$4:$T$369,MATCH(MV$9*1,Tableau6[Date],0),MATCH(Tableau3[[#This Row],[Nom Prénom]],Tableau6[[#Headers],[Infirmière]:[Personne 19]],0)))=TRUE,"Form","")</f>
        <v/>
      </c>
      <c r="MW33" s="141" t="str">
        <f>IF(ISTEXT(INDEX('Abs Formation'!$B$4:$T$369,MATCH(MW$9*1,Tableau6[Date],0),MATCH(Tableau3[[#This Row],[Nom Prénom]],Tableau6[[#Headers],[Infirmière]:[Personne 19]],0)))=TRUE,"Form","")</f>
        <v/>
      </c>
      <c r="MX33" s="141" t="str">
        <f>IF(ISTEXT(INDEX('Abs Formation'!$B$4:$T$369,MATCH(MX$9*1,Tableau6[Date],0),MATCH(Tableau3[[#This Row],[Nom Prénom]],Tableau6[[#Headers],[Infirmière]:[Personne 19]],0)))=TRUE,"Form","")</f>
        <v/>
      </c>
      <c r="MY33" s="141" t="str">
        <f>IF(ISTEXT(INDEX('Abs Formation'!$B$4:$T$369,MATCH(MY$9*1,Tableau6[Date],0),MATCH(Tableau3[[#This Row],[Nom Prénom]],Tableau6[[#Headers],[Infirmière]:[Personne 19]],0)))=TRUE,"Form","")</f>
        <v/>
      </c>
      <c r="MZ33" s="141" t="str">
        <f>IF(ISTEXT(INDEX('Abs Formation'!$B$4:$T$369,MATCH(MZ$9*1,Tableau6[Date],0),MATCH(Tableau3[[#This Row],[Nom Prénom]],Tableau6[[#Headers],[Infirmière]:[Personne 19]],0)))=TRUE,"Form","")</f>
        <v/>
      </c>
      <c r="NA33" s="141" t="str">
        <f>IF(ISTEXT(INDEX('Abs Formation'!$B$4:$T$369,MATCH(NA$9*1,Tableau6[Date],0),MATCH(Tableau3[[#This Row],[Nom Prénom]],Tableau6[[#Headers],[Infirmière]:[Personne 19]],0)))=TRUE,"Form","")</f>
        <v/>
      </c>
      <c r="NB33" s="141" t="str">
        <f>IF(ISTEXT(INDEX('Abs Formation'!$B$4:$T$369,MATCH(NB$9*1,Tableau6[Date],0),MATCH(Tableau3[[#This Row],[Nom Prénom]],Tableau6[[#Headers],[Infirmière]:[Personne 19]],0)))=TRUE,"Form","")</f>
        <v/>
      </c>
      <c r="NC33" s="141" t="str">
        <f>IF(ISTEXT(INDEX('Abs Formation'!$B$4:$T$369,MATCH(NC$9*1,Tableau6[Date],0),MATCH(Tableau3[[#This Row],[Nom Prénom]],Tableau6[[#Headers],[Infirmière]:[Personne 19]],0)))=TRUE,"Form","")</f>
        <v/>
      </c>
      <c r="ND33" s="141" t="str">
        <f>IF(ISTEXT(INDEX('Abs Formation'!$B$4:$T$369,MATCH(ND$9*1,Tableau6[Date],0),MATCH(Tableau3[[#This Row],[Nom Prénom]],Tableau6[[#Headers],[Infirmière]:[Personne 19]],0)))=TRUE,"Form","")</f>
        <v/>
      </c>
      <c r="NE33" s="141" t="str">
        <f>IF(ISTEXT(INDEX('Abs Formation'!$B$4:$T$369,MATCH(NE$9*1,Tableau6[Date],0),MATCH(Tableau3[[#This Row],[Nom Prénom]],Tableau6[[#Headers],[Infirmière]:[Personne 19]],0)))=TRUE,"Form","")</f>
        <v/>
      </c>
      <c r="NF33" s="141" t="str">
        <f>IF(ISTEXT(INDEX('Abs Formation'!$B$4:$T$369,MATCH(NF$9*1,Tableau6[Date],0),MATCH(Tableau3[[#This Row],[Nom Prénom]],Tableau6[[#Headers],[Infirmière]:[Personne 19]],0)))=TRUE,"Form","")</f>
        <v/>
      </c>
      <c r="NG33" s="141" t="str">
        <f>IF(ISTEXT(INDEX('Abs Formation'!$B$4:$T$369,MATCH(NG$9*1,Tableau6[Date],0),MATCH(Tableau3[[#This Row],[Nom Prénom]],Tableau6[[#Headers],[Infirmière]:[Personne 19]],0)))=TRUE,"Form","")</f>
        <v/>
      </c>
      <c r="NH33" s="141" t="str">
        <f>IF(ISTEXT(INDEX('Abs Formation'!$B$4:$T$369,MATCH(NH$9*1,Tableau6[Date],0),MATCH(Tableau3[[#This Row],[Nom Prénom]],Tableau6[[#Headers],[Infirmière]:[Personne 19]],0)))=TRUE,"Form","")</f>
        <v/>
      </c>
      <c r="NI33" s="141" t="str">
        <f>IF(ISTEXT(INDEX('Abs Formation'!$B$4:$T$369,MATCH(NI$9*1,Tableau6[Date],0),MATCH(Tableau3[[#This Row],[Nom Prénom]],Tableau6[[#Headers],[Infirmière]:[Personne 19]],0)))=TRUE,"Form","")</f>
        <v/>
      </c>
      <c r="NJ33" s="141" t="str">
        <f>IF(ISTEXT(INDEX('Abs Formation'!$B$4:$T$369,MATCH(NJ$9*1,Tableau6[Date],0),MATCH(Tableau3[[#This Row],[Nom Prénom]],Tableau6[[#Headers],[Infirmière]:[Personne 19]],0)))=TRUE,"Form","")</f>
        <v/>
      </c>
      <c r="NK33" s="141" t="str">
        <f>IF(ISTEXT(INDEX('Abs Formation'!$B$4:$T$369,MATCH(NK$9*1,Tableau6[Date],0),MATCH(Tableau3[[#This Row],[Nom Prénom]],Tableau6[[#Headers],[Infirmière]:[Personne 19]],0)))=TRUE,"Form","")</f>
        <v/>
      </c>
      <c r="NL33" s="141" t="str">
        <f>IF(ISTEXT(INDEX('Abs Formation'!$B$4:$T$369,MATCH(NL$9*1,Tableau6[Date],0),MATCH(Tableau3[[#This Row],[Nom Prénom]],Tableau6[[#Headers],[Infirmière]:[Personne 19]],0)))=TRUE,"Form","")</f>
        <v/>
      </c>
      <c r="NM33" s="141" t="str">
        <f>IF(ISTEXT(INDEX('Abs Formation'!$B$4:$T$369,MATCH(NM$9*1,Tableau6[Date],0),MATCH(Tableau3[[#This Row],[Nom Prénom]],Tableau6[[#Headers],[Infirmière]:[Personne 19]],0)))=TRUE,"Form","")</f>
        <v/>
      </c>
      <c r="NN33" s="141" t="str">
        <f>IF(ISTEXT(INDEX('Abs Formation'!$B$4:$T$369,MATCH(NN$9*1,Tableau6[Date],0),MATCH(Tableau3[[#This Row],[Nom Prénom]],Tableau6[[#Headers],[Infirmière]:[Personne 19]],0)))=TRUE,"Form","")</f>
        <v/>
      </c>
      <c r="NO33" s="141" t="str">
        <f>IF(ISTEXT(INDEX('Abs Formation'!$B$4:$T$369,MATCH(NO$9*1,Tableau6[Date],0),MATCH(Tableau3[[#This Row],[Nom Prénom]],Tableau6[[#Headers],[Infirmière]:[Personne 19]],0)))=TRUE,"Form","")</f>
        <v/>
      </c>
      <c r="NP33" s="145" t="str">
        <f>IF(ISTEXT(INDEX('Abs Formation'!$B$4:$T$369,MATCH(NP$9*1,Tableau6[Date],0),MATCH(Tableau3[[#This Row],[Nom Prénom]],Tableau6[[#Headers],[Infirmière]:[Personne 19]],0)))=TRUE,"Form","")</f>
        <v/>
      </c>
    </row>
    <row r="34" spans="1:380" ht="27" customHeight="1" x14ac:dyDescent="0.2">
      <c r="A34" s="77"/>
      <c r="B34" s="77"/>
      <c r="C34" s="77"/>
      <c r="D34" s="77">
        <f t="shared" si="0"/>
        <v>0</v>
      </c>
      <c r="E34" s="77">
        <f t="shared" si="1"/>
        <v>0</v>
      </c>
      <c r="F34" s="77">
        <f t="shared" si="2"/>
        <v>0</v>
      </c>
      <c r="G34" s="77">
        <f t="shared" si="3"/>
        <v>0</v>
      </c>
      <c r="H34" s="77">
        <f t="shared" ref="H34:H43" si="19">A34-D34</f>
        <v>0</v>
      </c>
      <c r="I34" s="77">
        <f t="shared" ref="I34:I43" si="20">B34-E34</f>
        <v>0</v>
      </c>
      <c r="J34" s="77">
        <f t="shared" si="4"/>
        <v>0</v>
      </c>
      <c r="K34" s="77" t="s">
        <v>142</v>
      </c>
      <c r="L34" s="77" t="s">
        <v>89</v>
      </c>
      <c r="M34" s="77" t="s">
        <v>579</v>
      </c>
      <c r="N34" s="148"/>
      <c r="O34" s="78" t="s">
        <v>617</v>
      </c>
      <c r="P34" s="131" t="str">
        <f>IF(ISTEXT(INDEX('Abs Formation'!$B$4:$T$369,MATCH(P$9*1,Tableau6[Date],0),MATCH(Tableau3[[#This Row],[Nom Prénom]],Tableau6[[#Headers],[Infirmière]:[Personne 19]],0)))=TRUE,"Form","")</f>
        <v/>
      </c>
      <c r="Q34" s="131" t="str">
        <f>IF(ISTEXT(INDEX('Abs Formation'!$B$4:$T$369,MATCH(Q$9*1,Tableau6[Date],0),MATCH(Tableau3[[#This Row],[Nom Prénom]],Tableau6[[#Headers],[Infirmière]:[Personne 19]],0)))=TRUE,"Form","")</f>
        <v/>
      </c>
      <c r="R34" s="131" t="str">
        <f>IF(ISTEXT(INDEX('Abs Formation'!$B$4:$T$369,MATCH(R$9*1,Tableau6[Date],0),MATCH(Tableau3[[#This Row],[Nom Prénom]],Tableau6[[#Headers],[Infirmière]:[Personne 19]],0)))=TRUE,"Form","")</f>
        <v/>
      </c>
      <c r="S34" s="131" t="str">
        <f>IF(ISTEXT(INDEX('Abs Formation'!$B$4:$T$369,MATCH(S$9*1,Tableau6[Date],0),MATCH(Tableau3[[#This Row],[Nom Prénom]],Tableau6[[#Headers],[Infirmière]:[Personne 19]],0)))=TRUE,"Form","")</f>
        <v/>
      </c>
      <c r="T34" s="131" t="str">
        <f>IF(ISTEXT(INDEX('Abs Formation'!$B$4:$T$369,MATCH(T$9*1,Tableau6[Date],0),MATCH(Tableau3[[#This Row],[Nom Prénom]],Tableau6[[#Headers],[Infirmière]:[Personne 19]],0)))=TRUE,"Form","")</f>
        <v/>
      </c>
      <c r="U34" s="131" t="str">
        <f>IF(ISTEXT(INDEX('Abs Formation'!$B$4:$T$369,MATCH(U$9*1,Tableau6[Date],0),MATCH(Tableau3[[#This Row],[Nom Prénom]],Tableau6[[#Headers],[Infirmière]:[Personne 19]],0)))=TRUE,"Form","")</f>
        <v/>
      </c>
      <c r="V34" s="131" t="str">
        <f>IF(ISTEXT(INDEX('Abs Formation'!$B$4:$T$369,MATCH(V$9*1,Tableau6[Date],0),MATCH(Tableau3[[#This Row],[Nom Prénom]],Tableau6[[#Headers],[Infirmière]:[Personne 19]],0)))=TRUE,"Form","")</f>
        <v/>
      </c>
      <c r="W34" s="131" t="str">
        <f>IF(ISTEXT(INDEX('Abs Formation'!$B$4:$T$369,MATCH(W$9*1,Tableau6[Date],0),MATCH(Tableau3[[#This Row],[Nom Prénom]],Tableau6[[#Headers],[Infirmière]:[Personne 19]],0)))=TRUE,"Form","")</f>
        <v/>
      </c>
      <c r="X34" s="131" t="str">
        <f>IF(ISTEXT(INDEX('Abs Formation'!$B$4:$T$369,MATCH(X$9*1,Tableau6[Date],0),MATCH(Tableau3[[#This Row],[Nom Prénom]],Tableau6[[#Headers],[Infirmière]:[Personne 19]],0)))=TRUE,"Form","")</f>
        <v/>
      </c>
      <c r="Y34" s="131" t="str">
        <f>IF(ISTEXT(INDEX('Abs Formation'!$B$4:$T$369,MATCH(Y$9*1,Tableau6[Date],0),MATCH(Tableau3[[#This Row],[Nom Prénom]],Tableau6[[#Headers],[Infirmière]:[Personne 19]],0)))=TRUE,"Form","")</f>
        <v/>
      </c>
      <c r="Z34" s="131" t="str">
        <f>IF(ISTEXT(INDEX('Abs Formation'!$B$4:$T$369,MATCH(Z$9*1,Tableau6[Date],0),MATCH(Tableau3[[#This Row],[Nom Prénom]],Tableau6[[#Headers],[Infirmière]:[Personne 19]],0)))=TRUE,"Form","")</f>
        <v/>
      </c>
      <c r="AA34" s="131" t="str">
        <f>IF(ISTEXT(INDEX('Abs Formation'!$B$4:$T$369,MATCH(AA$9*1,Tableau6[Date],0),MATCH(Tableau3[[#This Row],[Nom Prénom]],Tableau6[[#Headers],[Infirmière]:[Personne 19]],0)))=TRUE,"Form","")</f>
        <v/>
      </c>
      <c r="AB34" s="131" t="str">
        <f>IF(ISTEXT(INDEX('Abs Formation'!$B$4:$T$369,MATCH(AB$9*1,Tableau6[Date],0),MATCH(Tableau3[[#This Row],[Nom Prénom]],Tableau6[[#Headers],[Infirmière]:[Personne 19]],0)))=TRUE,"Form","")</f>
        <v/>
      </c>
      <c r="AC34" s="131" t="str">
        <f>IF(ISTEXT(INDEX('Abs Formation'!$B$4:$T$369,MATCH(AC$9*1,Tableau6[Date],0),MATCH(Tableau3[[#This Row],[Nom Prénom]],Tableau6[[#Headers],[Infirmière]:[Personne 19]],0)))=TRUE,"Form","")</f>
        <v/>
      </c>
      <c r="AD34" s="131" t="str">
        <f>IF(ISTEXT(INDEX('Abs Formation'!$B$4:$T$369,MATCH(AD$9*1,Tableau6[Date],0),MATCH(Tableau3[[#This Row],[Nom Prénom]],Tableau6[[#Headers],[Infirmière]:[Personne 19]],0)))=TRUE,"Form","")</f>
        <v/>
      </c>
      <c r="AE34" s="131" t="str">
        <f>IF(ISTEXT(INDEX('Abs Formation'!$B$4:$T$369,MATCH(AE$9*1,Tableau6[Date],0),MATCH(Tableau3[[#This Row],[Nom Prénom]],Tableau6[[#Headers],[Infirmière]:[Personne 19]],0)))=TRUE,"Form","")</f>
        <v/>
      </c>
      <c r="AF34" s="131" t="str">
        <f>IF(ISTEXT(INDEX('Abs Formation'!$B$4:$T$369,MATCH(AF$9*1,Tableau6[Date],0),MATCH(Tableau3[[#This Row],[Nom Prénom]],Tableau6[[#Headers],[Infirmière]:[Personne 19]],0)))=TRUE,"Form","")</f>
        <v/>
      </c>
      <c r="AG34" s="131" t="str">
        <f>IF(ISTEXT(INDEX('Abs Formation'!$B$4:$T$369,MATCH(AG$9*1,Tableau6[Date],0),MATCH(Tableau3[[#This Row],[Nom Prénom]],Tableau6[[#Headers],[Infirmière]:[Personne 19]],0)))=TRUE,"Form","")</f>
        <v/>
      </c>
      <c r="AH34" s="131" t="str">
        <f>IF(ISTEXT(INDEX('Abs Formation'!$B$4:$T$369,MATCH(AH$9*1,Tableau6[Date],0),MATCH(Tableau3[[#This Row],[Nom Prénom]],Tableau6[[#Headers],[Infirmière]:[Personne 19]],0)))=TRUE,"Form","")</f>
        <v/>
      </c>
      <c r="AI34" s="131" t="str">
        <f>IF(ISTEXT(INDEX('Abs Formation'!$B$4:$T$369,MATCH(AI$9*1,Tableau6[Date],0),MATCH(Tableau3[[#This Row],[Nom Prénom]],Tableau6[[#Headers],[Infirmière]:[Personne 19]],0)))=TRUE,"Form","")</f>
        <v/>
      </c>
      <c r="AJ34" s="131" t="str">
        <f>IF(ISTEXT(INDEX('Abs Formation'!$B$4:$T$369,MATCH(AJ$9*1,Tableau6[Date],0),MATCH(Tableau3[[#This Row],[Nom Prénom]],Tableau6[[#Headers],[Infirmière]:[Personne 19]],0)))=TRUE,"Form","")</f>
        <v/>
      </c>
      <c r="AK34" s="131" t="str">
        <f>IF(ISTEXT(INDEX('Abs Formation'!$B$4:$T$369,MATCH(AK$9*1,Tableau6[Date],0),MATCH(Tableau3[[#This Row],[Nom Prénom]],Tableau6[[#Headers],[Infirmière]:[Personne 19]],0)))=TRUE,"Form","")</f>
        <v/>
      </c>
      <c r="AL34" s="131" t="str">
        <f>IF(ISTEXT(INDEX('Abs Formation'!$B$4:$T$369,MATCH(AL$9*1,Tableau6[Date],0),MATCH(Tableau3[[#This Row],[Nom Prénom]],Tableau6[[#Headers],[Infirmière]:[Personne 19]],0)))=TRUE,"Form","")</f>
        <v/>
      </c>
      <c r="AM34" s="131" t="str">
        <f>IF(ISTEXT(INDEX('Abs Formation'!$B$4:$T$369,MATCH(AM$9*1,Tableau6[Date],0),MATCH(Tableau3[[#This Row],[Nom Prénom]],Tableau6[[#Headers],[Infirmière]:[Personne 19]],0)))=TRUE,"Form","")</f>
        <v/>
      </c>
      <c r="AN34" s="131" t="str">
        <f>IF(ISTEXT(INDEX('Abs Formation'!$B$4:$T$369,MATCH(AN$9*1,Tableau6[Date],0),MATCH(Tableau3[[#This Row],[Nom Prénom]],Tableau6[[#Headers],[Infirmière]:[Personne 19]],0)))=TRUE,"Form","")</f>
        <v/>
      </c>
      <c r="AO34" s="131" t="str">
        <f>IF(ISTEXT(INDEX('Abs Formation'!$B$4:$T$369,MATCH(AO$9*1,Tableau6[Date],0),MATCH(Tableau3[[#This Row],[Nom Prénom]],Tableau6[[#Headers],[Infirmière]:[Personne 19]],0)))=TRUE,"Form","")</f>
        <v/>
      </c>
      <c r="AP34" s="131" t="str">
        <f>IF(ISTEXT(INDEX('Abs Formation'!$B$4:$T$369,MATCH(AP$9*1,Tableau6[Date],0),MATCH(Tableau3[[#This Row],[Nom Prénom]],Tableau6[[#Headers],[Infirmière]:[Personne 19]],0)))=TRUE,"Form","")</f>
        <v/>
      </c>
      <c r="AQ34" s="131" t="str">
        <f>IF(ISTEXT(INDEX('Abs Formation'!$B$4:$T$369,MATCH(AQ$9*1,Tableau6[Date],0),MATCH(Tableau3[[#This Row],[Nom Prénom]],Tableau6[[#Headers],[Infirmière]:[Personne 19]],0)))=TRUE,"Form","")</f>
        <v/>
      </c>
      <c r="AR34" s="131" t="str">
        <f>IF(ISTEXT(INDEX('Abs Formation'!$B$4:$T$369,MATCH(AR$9*1,Tableau6[Date],0),MATCH(Tableau3[[#This Row],[Nom Prénom]],Tableau6[[#Headers],[Infirmière]:[Personne 19]],0)))=TRUE,"Form","")</f>
        <v/>
      </c>
      <c r="AS34" s="131" t="str">
        <f>IF(ISTEXT(INDEX('Abs Formation'!$B$4:$T$369,MATCH(AS$9*1,Tableau6[Date],0),MATCH(Tableau3[[#This Row],[Nom Prénom]],Tableau6[[#Headers],[Infirmière]:[Personne 19]],0)))=TRUE,"Form","")</f>
        <v/>
      </c>
      <c r="AT34" s="131" t="str">
        <f>IF(ISTEXT(INDEX('Abs Formation'!$B$4:$T$369,MATCH(AT$9*1,Tableau6[Date],0),MATCH(Tableau3[[#This Row],[Nom Prénom]],Tableau6[[#Headers],[Infirmière]:[Personne 19]],0)))=TRUE,"Form","")</f>
        <v/>
      </c>
      <c r="AU34" s="132" t="str">
        <f>IF(ISTEXT(INDEX('Abs Formation'!$B$4:$T$369,MATCH(AU$9*1,Tableau6[Date],0),MATCH(Tableau3[[#This Row],[Nom Prénom]],Tableau6[[#Headers],[Infirmière]:[Personne 19]],0)))=TRUE,"Form","")</f>
        <v/>
      </c>
      <c r="AV34" s="132" t="str">
        <f>IF(ISTEXT(INDEX('Abs Formation'!$B$4:$T$369,MATCH(AV$9*1,Tableau6[Date],0),MATCH(Tableau3[[#This Row],[Nom Prénom]],Tableau6[[#Headers],[Infirmière]:[Personne 19]],0)))=TRUE,"Form","")</f>
        <v/>
      </c>
      <c r="AW34" s="132" t="str">
        <f>IF(ISTEXT(INDEX('Abs Formation'!$B$4:$T$369,MATCH(AW$9*1,Tableau6[Date],0),MATCH(Tableau3[[#This Row],[Nom Prénom]],Tableau6[[#Headers],[Infirmière]:[Personne 19]],0)))=TRUE,"Form","")</f>
        <v/>
      </c>
      <c r="AX34" s="132" t="str">
        <f>IF(ISTEXT(INDEX('Abs Formation'!$B$4:$T$369,MATCH(AX$9*1,Tableau6[Date],0),MATCH(Tableau3[[#This Row],[Nom Prénom]],Tableau6[[#Headers],[Infirmière]:[Personne 19]],0)))=TRUE,"Form","")</f>
        <v/>
      </c>
      <c r="AY34" s="132" t="str">
        <f>IF(ISTEXT(INDEX('Abs Formation'!$B$4:$T$369,MATCH(AY$9*1,Tableau6[Date],0),MATCH(Tableau3[[#This Row],[Nom Prénom]],Tableau6[[#Headers],[Infirmière]:[Personne 19]],0)))=TRUE,"Form","")</f>
        <v/>
      </c>
      <c r="AZ34" s="132" t="str">
        <f>IF(ISTEXT(INDEX('Abs Formation'!$B$4:$T$369,MATCH(AZ$9*1,Tableau6[Date],0),MATCH(Tableau3[[#This Row],[Nom Prénom]],Tableau6[[#Headers],[Infirmière]:[Personne 19]],0)))=TRUE,"Form","")</f>
        <v/>
      </c>
      <c r="BA34" s="132" t="str">
        <f>IF(ISTEXT(INDEX('Abs Formation'!$B$4:$T$369,MATCH(BA$9*1,Tableau6[Date],0),MATCH(Tableau3[[#This Row],[Nom Prénom]],Tableau6[[#Headers],[Infirmière]:[Personne 19]],0)))=TRUE,"Form","")</f>
        <v/>
      </c>
      <c r="BB34" s="132" t="str">
        <f>IF(ISTEXT(INDEX('Abs Formation'!$B$4:$T$369,MATCH(BB$9*1,Tableau6[Date],0),MATCH(Tableau3[[#This Row],[Nom Prénom]],Tableau6[[#Headers],[Infirmière]:[Personne 19]],0)))=TRUE,"Form","")</f>
        <v/>
      </c>
      <c r="BC34" s="132" t="str">
        <f>IF(ISTEXT(INDEX('Abs Formation'!$B$4:$T$369,MATCH(BC$9*1,Tableau6[Date],0),MATCH(Tableau3[[#This Row],[Nom Prénom]],Tableau6[[#Headers],[Infirmière]:[Personne 19]],0)))=TRUE,"Form","")</f>
        <v/>
      </c>
      <c r="BD34" s="132" t="str">
        <f>IF(ISTEXT(INDEX('Abs Formation'!$B$4:$T$369,MATCH(BD$9*1,Tableau6[Date],0),MATCH(Tableau3[[#This Row],[Nom Prénom]],Tableau6[[#Headers],[Infirmière]:[Personne 19]],0)))=TRUE,"Form","")</f>
        <v/>
      </c>
      <c r="BE34" s="132" t="str">
        <f>IF(ISTEXT(INDEX('Abs Formation'!$B$4:$T$369,MATCH(BE$9*1,Tableau6[Date],0),MATCH(Tableau3[[#This Row],[Nom Prénom]],Tableau6[[#Headers],[Infirmière]:[Personne 19]],0)))=TRUE,"Form","")</f>
        <v/>
      </c>
      <c r="BF34" s="132" t="str">
        <f>IF(ISTEXT(INDEX('Abs Formation'!$B$4:$T$369,MATCH(BF$9*1,Tableau6[Date],0),MATCH(Tableau3[[#This Row],[Nom Prénom]],Tableau6[[#Headers],[Infirmière]:[Personne 19]],0)))=TRUE,"Form","")</f>
        <v/>
      </c>
      <c r="BG34" s="132" t="str">
        <f>IF(ISTEXT(INDEX('Abs Formation'!$B$4:$T$369,MATCH(BG$9*1,Tableau6[Date],0),MATCH(Tableau3[[#This Row],[Nom Prénom]],Tableau6[[#Headers],[Infirmière]:[Personne 19]],0)))=TRUE,"Form","")</f>
        <v/>
      </c>
      <c r="BH34" s="132" t="str">
        <f>IF(ISTEXT(INDEX('Abs Formation'!$B$4:$T$369,MATCH(BH$9*1,Tableau6[Date],0),MATCH(Tableau3[[#This Row],[Nom Prénom]],Tableau6[[#Headers],[Infirmière]:[Personne 19]],0)))=TRUE,"Form","")</f>
        <v/>
      </c>
      <c r="BI34" s="132" t="str">
        <f>IF(ISTEXT(INDEX('Abs Formation'!$B$4:$T$369,MATCH(BI$9*1,Tableau6[Date],0),MATCH(Tableau3[[#This Row],[Nom Prénom]],Tableau6[[#Headers],[Infirmière]:[Personne 19]],0)))=TRUE,"Form","")</f>
        <v/>
      </c>
      <c r="BJ34" s="132" t="str">
        <f>IF(ISTEXT(INDEX('Abs Formation'!$B$4:$T$369,MATCH(BJ$9*1,Tableau6[Date],0),MATCH(Tableau3[[#This Row],[Nom Prénom]],Tableau6[[#Headers],[Infirmière]:[Personne 19]],0)))=TRUE,"Form","")</f>
        <v/>
      </c>
      <c r="BK34" s="132" t="str">
        <f>IF(ISTEXT(INDEX('Abs Formation'!$B$4:$T$369,MATCH(BK$9*1,Tableau6[Date],0),MATCH(Tableau3[[#This Row],[Nom Prénom]],Tableau6[[#Headers],[Infirmière]:[Personne 19]],0)))=TRUE,"Form","")</f>
        <v/>
      </c>
      <c r="BL34" s="132" t="str">
        <f>IF(ISTEXT(INDEX('Abs Formation'!$B$4:$T$369,MATCH(BL$9*1,Tableau6[Date],0),MATCH(Tableau3[[#This Row],[Nom Prénom]],Tableau6[[#Headers],[Infirmière]:[Personne 19]],0)))=TRUE,"Form","")</f>
        <v/>
      </c>
      <c r="BM34" s="132" t="str">
        <f>IF(ISTEXT(INDEX('Abs Formation'!$B$4:$T$369,MATCH(BM$9*1,Tableau6[Date],0),MATCH(Tableau3[[#This Row],[Nom Prénom]],Tableau6[[#Headers],[Infirmière]:[Personne 19]],0)))=TRUE,"Form","")</f>
        <v/>
      </c>
      <c r="BN34" s="132" t="str">
        <f>IF(ISTEXT(INDEX('Abs Formation'!$B$4:$T$369,MATCH(BN$9*1,Tableau6[Date],0),MATCH(Tableau3[[#This Row],[Nom Prénom]],Tableau6[[#Headers],[Infirmière]:[Personne 19]],0)))=TRUE,"Form","")</f>
        <v/>
      </c>
      <c r="BO34" s="132" t="str">
        <f>IF(ISTEXT(INDEX('Abs Formation'!$B$4:$T$369,MATCH(BO$9*1,Tableau6[Date],0),MATCH(Tableau3[[#This Row],[Nom Prénom]],Tableau6[[#Headers],[Infirmière]:[Personne 19]],0)))=TRUE,"Form","")</f>
        <v/>
      </c>
      <c r="BP34" s="132" t="str">
        <f>IF(ISTEXT(INDEX('Abs Formation'!$B$4:$T$369,MATCH(BP$9*1,Tableau6[Date],0),MATCH(Tableau3[[#This Row],[Nom Prénom]],Tableau6[[#Headers],[Infirmière]:[Personne 19]],0)))=TRUE,"Form","")</f>
        <v/>
      </c>
      <c r="BQ34" s="132" t="str">
        <f>IF(ISTEXT(INDEX('Abs Formation'!$B$4:$T$369,MATCH(BQ$9*1,Tableau6[Date],0),MATCH(Tableau3[[#This Row],[Nom Prénom]],Tableau6[[#Headers],[Infirmière]:[Personne 19]],0)))=TRUE,"Form","")</f>
        <v/>
      </c>
      <c r="BR34" s="132" t="str">
        <f>IF(ISTEXT(INDEX('Abs Formation'!$B$4:$T$369,MATCH(BR$9*1,Tableau6[Date],0),MATCH(Tableau3[[#This Row],[Nom Prénom]],Tableau6[[#Headers],[Infirmière]:[Personne 19]],0)))=TRUE,"Form","")</f>
        <v/>
      </c>
      <c r="BS34" s="132" t="str">
        <f>IF(ISTEXT(INDEX('Abs Formation'!$B$4:$T$369,MATCH(BS$9*1,Tableau6[Date],0),MATCH(Tableau3[[#This Row],[Nom Prénom]],Tableau6[[#Headers],[Infirmière]:[Personne 19]],0)))=TRUE,"Form","")</f>
        <v/>
      </c>
      <c r="BT34" s="132" t="str">
        <f>IF(ISTEXT(INDEX('Abs Formation'!$B$4:$T$369,MATCH(BT$9*1,Tableau6[Date],0),MATCH(Tableau3[[#This Row],[Nom Prénom]],Tableau6[[#Headers],[Infirmière]:[Personne 19]],0)))=TRUE,"Form","")</f>
        <v/>
      </c>
      <c r="BU34" s="132" t="str">
        <f>IF(ISTEXT(INDEX('Abs Formation'!$B$4:$T$369,MATCH(BU$9*1,Tableau6[Date],0),MATCH(Tableau3[[#This Row],[Nom Prénom]],Tableau6[[#Headers],[Infirmière]:[Personne 19]],0)))=TRUE,"Form","")</f>
        <v/>
      </c>
      <c r="BV34" s="132" t="str">
        <f>IF(ISTEXT(INDEX('Abs Formation'!$B$4:$T$369,MATCH(BV$9*1,Tableau6[Date],0),MATCH(Tableau3[[#This Row],[Nom Prénom]],Tableau6[[#Headers],[Infirmière]:[Personne 19]],0)))=TRUE,"Form","")</f>
        <v/>
      </c>
      <c r="BW34" s="133" t="str">
        <f>IF(ISTEXT(INDEX('Abs Formation'!$B$4:$T$369,MATCH(BW$9*1,Tableau6[Date],0),MATCH(Tableau3[[#This Row],[Nom Prénom]],Tableau6[[#Headers],[Infirmière]:[Personne 19]],0)))=TRUE,"Form","")</f>
        <v/>
      </c>
      <c r="BX34" s="133" t="str">
        <f>IF(ISTEXT(INDEX('Abs Formation'!$B$4:$T$369,MATCH(BX$9*1,Tableau6[Date],0),MATCH(Tableau3[[#This Row],[Nom Prénom]],Tableau6[[#Headers],[Infirmière]:[Personne 19]],0)))=TRUE,"Form","")</f>
        <v/>
      </c>
      <c r="BY34" s="133" t="str">
        <f>IF(ISTEXT(INDEX('Abs Formation'!$B$4:$T$369,MATCH(BY$9*1,Tableau6[Date],0),MATCH(Tableau3[[#This Row],[Nom Prénom]],Tableau6[[#Headers],[Infirmière]:[Personne 19]],0)))=TRUE,"Form","")</f>
        <v/>
      </c>
      <c r="BZ34" s="133" t="str">
        <f>IF(ISTEXT(INDEX('Abs Formation'!$B$4:$T$369,MATCH(BZ$9*1,Tableau6[Date],0),MATCH(Tableau3[[#This Row],[Nom Prénom]],Tableau6[[#Headers],[Infirmière]:[Personne 19]],0)))=TRUE,"Form","")</f>
        <v/>
      </c>
      <c r="CA34" s="133" t="str">
        <f>IF(ISTEXT(INDEX('Abs Formation'!$B$4:$T$369,MATCH(CA$9*1,Tableau6[Date],0),MATCH(Tableau3[[#This Row],[Nom Prénom]],Tableau6[[#Headers],[Infirmière]:[Personne 19]],0)))=TRUE,"Form","")</f>
        <v/>
      </c>
      <c r="CB34" s="133" t="str">
        <f>IF(ISTEXT(INDEX('Abs Formation'!$B$4:$T$369,MATCH(CB$9*1,Tableau6[Date],0),MATCH(Tableau3[[#This Row],[Nom Prénom]],Tableau6[[#Headers],[Infirmière]:[Personne 19]],0)))=TRUE,"Form","")</f>
        <v/>
      </c>
      <c r="CC34" s="133" t="str">
        <f>IF(ISTEXT(INDEX('Abs Formation'!$B$4:$T$369,MATCH(CC$9*1,Tableau6[Date],0),MATCH(Tableau3[[#This Row],[Nom Prénom]],Tableau6[[#Headers],[Infirmière]:[Personne 19]],0)))=TRUE,"Form","")</f>
        <v/>
      </c>
      <c r="CD34" s="133" t="str">
        <f>IF(ISTEXT(INDEX('Abs Formation'!$B$4:$T$369,MATCH(CD$9*1,Tableau6[Date],0),MATCH(Tableau3[[#This Row],[Nom Prénom]],Tableau6[[#Headers],[Infirmière]:[Personne 19]],0)))=TRUE,"Form","")</f>
        <v/>
      </c>
      <c r="CE34" s="133" t="str">
        <f>IF(ISTEXT(INDEX('Abs Formation'!$B$4:$T$369,MATCH(CE$9*1,Tableau6[Date],0),MATCH(Tableau3[[#This Row],[Nom Prénom]],Tableau6[[#Headers],[Infirmière]:[Personne 19]],0)))=TRUE,"Form","")</f>
        <v/>
      </c>
      <c r="CF34" s="133" t="str">
        <f>IF(ISTEXT(INDEX('Abs Formation'!$B$4:$T$369,MATCH(CF$9*1,Tableau6[Date],0),MATCH(Tableau3[[#This Row],[Nom Prénom]],Tableau6[[#Headers],[Infirmière]:[Personne 19]],0)))=TRUE,"Form","")</f>
        <v/>
      </c>
      <c r="CG34" s="133" t="str">
        <f>IF(ISTEXT(INDEX('Abs Formation'!$B$4:$T$369,MATCH(CG$9*1,Tableau6[Date],0),MATCH(Tableau3[[#This Row],[Nom Prénom]],Tableau6[[#Headers],[Infirmière]:[Personne 19]],0)))=TRUE,"Form","")</f>
        <v/>
      </c>
      <c r="CH34" s="133" t="str">
        <f>IF(ISTEXT(INDEX('Abs Formation'!$B$4:$T$369,MATCH(CH$9*1,Tableau6[Date],0),MATCH(Tableau3[[#This Row],[Nom Prénom]],Tableau6[[#Headers],[Infirmière]:[Personne 19]],0)))=TRUE,"Form","")</f>
        <v/>
      </c>
      <c r="CI34" s="133" t="str">
        <f>IF(ISTEXT(INDEX('Abs Formation'!$B$4:$T$369,MATCH(CI$9*1,Tableau6[Date],0),MATCH(Tableau3[[#This Row],[Nom Prénom]],Tableau6[[#Headers],[Infirmière]:[Personne 19]],0)))=TRUE,"Form","")</f>
        <v/>
      </c>
      <c r="CJ34" s="133" t="str">
        <f>IF(ISTEXT(INDEX('Abs Formation'!$B$4:$T$369,MATCH(CJ$9*1,Tableau6[Date],0),MATCH(Tableau3[[#This Row],[Nom Prénom]],Tableau6[[#Headers],[Infirmière]:[Personne 19]],0)))=TRUE,"Form","")</f>
        <v/>
      </c>
      <c r="CK34" s="133" t="str">
        <f>IF(ISTEXT(INDEX('Abs Formation'!$B$4:$T$369,MATCH(CK$9*1,Tableau6[Date],0),MATCH(Tableau3[[#This Row],[Nom Prénom]],Tableau6[[#Headers],[Infirmière]:[Personne 19]],0)))=TRUE,"Form","")</f>
        <v/>
      </c>
      <c r="CL34" s="133" t="str">
        <f>IF(ISTEXT(INDEX('Abs Formation'!$B$4:$T$369,MATCH(CL$9*1,Tableau6[Date],0),MATCH(Tableau3[[#This Row],[Nom Prénom]],Tableau6[[#Headers],[Infirmière]:[Personne 19]],0)))=TRUE,"Form","")</f>
        <v/>
      </c>
      <c r="CM34" s="133" t="str">
        <f>IF(ISTEXT(INDEX('Abs Formation'!$B$4:$T$369,MATCH(CM$9*1,Tableau6[Date],0),MATCH(Tableau3[[#This Row],[Nom Prénom]],Tableau6[[#Headers],[Infirmière]:[Personne 19]],0)))=TRUE,"Form","")</f>
        <v/>
      </c>
      <c r="CN34" s="133" t="str">
        <f>IF(ISTEXT(INDEX('Abs Formation'!$B$4:$T$369,MATCH(CN$9*1,Tableau6[Date],0),MATCH(Tableau3[[#This Row],[Nom Prénom]],Tableau6[[#Headers],[Infirmière]:[Personne 19]],0)))=TRUE,"Form","")</f>
        <v/>
      </c>
      <c r="CO34" s="133" t="str">
        <f>IF(ISTEXT(INDEX('Abs Formation'!$B$4:$T$369,MATCH(CO$9*1,Tableau6[Date],0),MATCH(Tableau3[[#This Row],[Nom Prénom]],Tableau6[[#Headers],[Infirmière]:[Personne 19]],0)))=TRUE,"Form","")</f>
        <v/>
      </c>
      <c r="CP34" s="133" t="str">
        <f>IF(ISTEXT(INDEX('Abs Formation'!$B$4:$T$369,MATCH(CP$9*1,Tableau6[Date],0),MATCH(Tableau3[[#This Row],[Nom Prénom]],Tableau6[[#Headers],[Infirmière]:[Personne 19]],0)))=TRUE,"Form","")</f>
        <v/>
      </c>
      <c r="CQ34" s="133" t="str">
        <f>IF(ISTEXT(INDEX('Abs Formation'!$B$4:$T$369,MATCH(CQ$9*1,Tableau6[Date],0),MATCH(Tableau3[[#This Row],[Nom Prénom]],Tableau6[[#Headers],[Infirmière]:[Personne 19]],0)))=TRUE,"Form","")</f>
        <v/>
      </c>
      <c r="CR34" s="133" t="str">
        <f>IF(ISTEXT(INDEX('Abs Formation'!$B$4:$T$369,MATCH(CR$9*1,Tableau6[Date],0),MATCH(Tableau3[[#This Row],[Nom Prénom]],Tableau6[[#Headers],[Infirmière]:[Personne 19]],0)))=TRUE,"Form","")</f>
        <v/>
      </c>
      <c r="CS34" s="133" t="str">
        <f>IF(ISTEXT(INDEX('Abs Formation'!$B$4:$T$369,MATCH(CS$9*1,Tableau6[Date],0),MATCH(Tableau3[[#This Row],[Nom Prénom]],Tableau6[[#Headers],[Infirmière]:[Personne 19]],0)))=TRUE,"Form","")</f>
        <v/>
      </c>
      <c r="CT34" s="133" t="str">
        <f>IF(ISTEXT(INDEX('Abs Formation'!$B$4:$T$369,MATCH(CT$9*1,Tableau6[Date],0),MATCH(Tableau3[[#This Row],[Nom Prénom]],Tableau6[[#Headers],[Infirmière]:[Personne 19]],0)))=TRUE,"Form","")</f>
        <v/>
      </c>
      <c r="CU34" s="133" t="str">
        <f>IF(ISTEXT(INDEX('Abs Formation'!$B$4:$T$369,MATCH(CU$9*1,Tableau6[Date],0),MATCH(Tableau3[[#This Row],[Nom Prénom]],Tableau6[[#Headers],[Infirmière]:[Personne 19]],0)))=TRUE,"Form","")</f>
        <v/>
      </c>
      <c r="CV34" s="133" t="str">
        <f>IF(ISTEXT(INDEX('Abs Formation'!$B$4:$T$369,MATCH(CV$9*1,Tableau6[Date],0),MATCH(Tableau3[[#This Row],[Nom Prénom]],Tableau6[[#Headers],[Infirmière]:[Personne 19]],0)))=TRUE,"Form","")</f>
        <v/>
      </c>
      <c r="CW34" s="133" t="str">
        <f>IF(ISTEXT(INDEX('Abs Formation'!$B$4:$T$369,MATCH(CW$9*1,Tableau6[Date],0),MATCH(Tableau3[[#This Row],[Nom Prénom]],Tableau6[[#Headers],[Infirmière]:[Personne 19]],0)))=TRUE,"Form","")</f>
        <v/>
      </c>
      <c r="CX34" s="133" t="str">
        <f>IF(ISTEXT(INDEX('Abs Formation'!$B$4:$T$369,MATCH(CX$9*1,Tableau6[Date],0),MATCH(Tableau3[[#This Row],[Nom Prénom]],Tableau6[[#Headers],[Infirmière]:[Personne 19]],0)))=TRUE,"Form","")</f>
        <v/>
      </c>
      <c r="CY34" s="133" t="str">
        <f>IF(ISTEXT(INDEX('Abs Formation'!$B$4:$T$369,MATCH(CY$9*1,Tableau6[Date],0),MATCH(Tableau3[[#This Row],[Nom Prénom]],Tableau6[[#Headers],[Infirmière]:[Personne 19]],0)))=TRUE,"Form","")</f>
        <v/>
      </c>
      <c r="CZ34" s="133" t="str">
        <f>IF(ISTEXT(INDEX('Abs Formation'!$B$4:$T$369,MATCH(CZ$9*1,Tableau6[Date],0),MATCH(Tableau3[[#This Row],[Nom Prénom]],Tableau6[[#Headers],[Infirmière]:[Personne 19]],0)))=TRUE,"Form","")</f>
        <v/>
      </c>
      <c r="DA34" s="133" t="str">
        <f>IF(ISTEXT(INDEX('Abs Formation'!$B$4:$T$369,MATCH(DA$9*1,Tableau6[Date],0),MATCH(Tableau3[[#This Row],[Nom Prénom]],Tableau6[[#Headers],[Infirmière]:[Personne 19]],0)))=TRUE,"Form","")</f>
        <v/>
      </c>
      <c r="DB34" s="134" t="str">
        <f>IF(ISTEXT(INDEX('Abs Formation'!$B$4:$T$369,MATCH(DB$9*1,Tableau6[Date],0),MATCH(Tableau3[[#This Row],[Nom Prénom]],Tableau6[[#Headers],[Infirmière]:[Personne 19]],0)))=TRUE,"Form","")</f>
        <v/>
      </c>
      <c r="DC34" s="134" t="str">
        <f>IF(ISTEXT(INDEX('Abs Formation'!$B$4:$T$369,MATCH(DC$9*1,Tableau6[Date],0),MATCH(Tableau3[[#This Row],[Nom Prénom]],Tableau6[[#Headers],[Infirmière]:[Personne 19]],0)))=TRUE,"Form","")</f>
        <v/>
      </c>
      <c r="DD34" s="134" t="str">
        <f>IF(ISTEXT(INDEX('Abs Formation'!$B$4:$T$369,MATCH(DD$9*1,Tableau6[Date],0),MATCH(Tableau3[[#This Row],[Nom Prénom]],Tableau6[[#Headers],[Infirmière]:[Personne 19]],0)))=TRUE,"Form","")</f>
        <v/>
      </c>
      <c r="DE34" s="134" t="str">
        <f>IF(ISTEXT(INDEX('Abs Formation'!$B$4:$T$369,MATCH(DE$9*1,Tableau6[Date],0),MATCH(Tableau3[[#This Row],[Nom Prénom]],Tableau6[[#Headers],[Infirmière]:[Personne 19]],0)))=TRUE,"Form","")</f>
        <v/>
      </c>
      <c r="DF34" s="134" t="str">
        <f>IF(ISTEXT(INDEX('Abs Formation'!$B$4:$T$369,MATCH(DF$9*1,Tableau6[Date],0),MATCH(Tableau3[[#This Row],[Nom Prénom]],Tableau6[[#Headers],[Infirmière]:[Personne 19]],0)))=TRUE,"Form","")</f>
        <v/>
      </c>
      <c r="DG34" s="134" t="str">
        <f>IF(ISTEXT(INDEX('Abs Formation'!$B$4:$T$369,MATCH(DG$9*1,Tableau6[Date],0),MATCH(Tableau3[[#This Row],[Nom Prénom]],Tableau6[[#Headers],[Infirmière]:[Personne 19]],0)))=TRUE,"Form","")</f>
        <v/>
      </c>
      <c r="DH34" s="134" t="str">
        <f>IF(ISTEXT(INDEX('Abs Formation'!$B$4:$T$369,MATCH(DH$9*1,Tableau6[Date],0),MATCH(Tableau3[[#This Row],[Nom Prénom]],Tableau6[[#Headers],[Infirmière]:[Personne 19]],0)))=TRUE,"Form","")</f>
        <v/>
      </c>
      <c r="DI34" s="134" t="str">
        <f>IF(ISTEXT(INDEX('Abs Formation'!$B$4:$T$369,MATCH(DI$9*1,Tableau6[Date],0),MATCH(Tableau3[[#This Row],[Nom Prénom]],Tableau6[[#Headers],[Infirmière]:[Personne 19]],0)))=TRUE,"Form","")</f>
        <v/>
      </c>
      <c r="DJ34" s="134" t="str">
        <f>IF(ISTEXT(INDEX('Abs Formation'!$B$4:$T$369,MATCH(DJ$9*1,Tableau6[Date],0),MATCH(Tableau3[[#This Row],[Nom Prénom]],Tableau6[[#Headers],[Infirmière]:[Personne 19]],0)))=TRUE,"Form","")</f>
        <v/>
      </c>
      <c r="DK34" s="134" t="str">
        <f>IF(ISTEXT(INDEX('Abs Formation'!$B$4:$T$369,MATCH(DK$9*1,Tableau6[Date],0),MATCH(Tableau3[[#This Row],[Nom Prénom]],Tableau6[[#Headers],[Infirmière]:[Personne 19]],0)))=TRUE,"Form","")</f>
        <v/>
      </c>
      <c r="DL34" s="134" t="str">
        <f>IF(ISTEXT(INDEX('Abs Formation'!$B$4:$T$369,MATCH(DL$9*1,Tableau6[Date],0),MATCH(Tableau3[[#This Row],[Nom Prénom]],Tableau6[[#Headers],[Infirmière]:[Personne 19]],0)))=TRUE,"Form","")</f>
        <v/>
      </c>
      <c r="DM34" s="134" t="str">
        <f>IF(ISTEXT(INDEX('Abs Formation'!$B$4:$T$369,MATCH(DM$9*1,Tableau6[Date],0),MATCH(Tableau3[[#This Row],[Nom Prénom]],Tableau6[[#Headers],[Infirmière]:[Personne 19]],0)))=TRUE,"Form","")</f>
        <v/>
      </c>
      <c r="DN34" s="134" t="str">
        <f>IF(ISTEXT(INDEX('Abs Formation'!$B$4:$T$369,MATCH(DN$9*1,Tableau6[Date],0),MATCH(Tableau3[[#This Row],[Nom Prénom]],Tableau6[[#Headers],[Infirmière]:[Personne 19]],0)))=TRUE,"Form","")</f>
        <v/>
      </c>
      <c r="DO34" s="134" t="str">
        <f>IF(ISTEXT(INDEX('Abs Formation'!$B$4:$T$369,MATCH(DO$9*1,Tableau6[Date],0),MATCH(Tableau3[[#This Row],[Nom Prénom]],Tableau6[[#Headers],[Infirmière]:[Personne 19]],0)))=TRUE,"Form","")</f>
        <v/>
      </c>
      <c r="DP34" s="134" t="str">
        <f>IF(ISTEXT(INDEX('Abs Formation'!$B$4:$T$369,MATCH(DP$9*1,Tableau6[Date],0),MATCH(Tableau3[[#This Row],[Nom Prénom]],Tableau6[[#Headers],[Infirmière]:[Personne 19]],0)))=TRUE,"Form","")</f>
        <v/>
      </c>
      <c r="DQ34" s="134" t="str">
        <f>IF(ISTEXT(INDEX('Abs Formation'!$B$4:$T$369,MATCH(DQ$9*1,Tableau6[Date],0),MATCH(Tableau3[[#This Row],[Nom Prénom]],Tableau6[[#Headers],[Infirmière]:[Personne 19]],0)))=TRUE,"Form","")</f>
        <v/>
      </c>
      <c r="DR34" s="134" t="str">
        <f>IF(ISTEXT(INDEX('Abs Formation'!$B$4:$T$369,MATCH(DR$9*1,Tableau6[Date],0),MATCH(Tableau3[[#This Row],[Nom Prénom]],Tableau6[[#Headers],[Infirmière]:[Personne 19]],0)))=TRUE,"Form","")</f>
        <v/>
      </c>
      <c r="DS34" s="134" t="str">
        <f>IF(ISTEXT(INDEX('Abs Formation'!$B$4:$T$369,MATCH(DS$9*1,Tableau6[Date],0),MATCH(Tableau3[[#This Row],[Nom Prénom]],Tableau6[[#Headers],[Infirmière]:[Personne 19]],0)))=TRUE,"Form","")</f>
        <v/>
      </c>
      <c r="DT34" s="134" t="str">
        <f>IF(ISTEXT(INDEX('Abs Formation'!$B$4:$T$369,MATCH(DT$9*1,Tableau6[Date],0),MATCH(Tableau3[[#This Row],[Nom Prénom]],Tableau6[[#Headers],[Infirmière]:[Personne 19]],0)))=TRUE,"Form","")</f>
        <v/>
      </c>
      <c r="DU34" s="134" t="str">
        <f>IF(ISTEXT(INDEX('Abs Formation'!$B$4:$T$369,MATCH(DU$9*1,Tableau6[Date],0),MATCH(Tableau3[[#This Row],[Nom Prénom]],Tableau6[[#Headers],[Infirmière]:[Personne 19]],0)))=TRUE,"Form","")</f>
        <v/>
      </c>
      <c r="DV34" s="134" t="str">
        <f>IF(ISTEXT(INDEX('Abs Formation'!$B$4:$T$369,MATCH(DV$9*1,Tableau6[Date],0),MATCH(Tableau3[[#This Row],[Nom Prénom]],Tableau6[[#Headers],[Infirmière]:[Personne 19]],0)))=TRUE,"Form","")</f>
        <v/>
      </c>
      <c r="DW34" s="134" t="str">
        <f>IF(ISTEXT(INDEX('Abs Formation'!$B$4:$T$369,MATCH(DW$9*1,Tableau6[Date],0),MATCH(Tableau3[[#This Row],[Nom Prénom]],Tableau6[[#Headers],[Infirmière]:[Personne 19]],0)))=TRUE,"Form","")</f>
        <v/>
      </c>
      <c r="DX34" s="134" t="str">
        <f>IF(ISTEXT(INDEX('Abs Formation'!$B$4:$T$369,MATCH(DX$9*1,Tableau6[Date],0),MATCH(Tableau3[[#This Row],[Nom Prénom]],Tableau6[[#Headers],[Infirmière]:[Personne 19]],0)))=TRUE,"Form","")</f>
        <v/>
      </c>
      <c r="DY34" s="134" t="str">
        <f>IF(ISTEXT(INDEX('Abs Formation'!$B$4:$T$369,MATCH(DY$9*1,Tableau6[Date],0),MATCH(Tableau3[[#This Row],[Nom Prénom]],Tableau6[[#Headers],[Infirmière]:[Personne 19]],0)))=TRUE,"Form","")</f>
        <v/>
      </c>
      <c r="DZ34" s="134" t="str">
        <f>IF(ISTEXT(INDEX('Abs Formation'!$B$4:$T$369,MATCH(DZ$9*1,Tableau6[Date],0),MATCH(Tableau3[[#This Row],[Nom Prénom]],Tableau6[[#Headers],[Infirmière]:[Personne 19]],0)))=TRUE,"Form","")</f>
        <v/>
      </c>
      <c r="EA34" s="134" t="str">
        <f>IF(ISTEXT(INDEX('Abs Formation'!$B$4:$T$369,MATCH(EA$9*1,Tableau6[Date],0),MATCH(Tableau3[[#This Row],[Nom Prénom]],Tableau6[[#Headers],[Infirmière]:[Personne 19]],0)))=TRUE,"Form","")</f>
        <v/>
      </c>
      <c r="EB34" s="134" t="str">
        <f>IF(ISTEXT(INDEX('Abs Formation'!$B$4:$T$369,MATCH(EB$9*1,Tableau6[Date],0),MATCH(Tableau3[[#This Row],[Nom Prénom]],Tableau6[[#Headers],[Infirmière]:[Personne 19]],0)))=TRUE,"Form","")</f>
        <v/>
      </c>
      <c r="EC34" s="134" t="str">
        <f>IF(ISTEXT(INDEX('Abs Formation'!$B$4:$T$369,MATCH(EC$9*1,Tableau6[Date],0),MATCH(Tableau3[[#This Row],[Nom Prénom]],Tableau6[[#Headers],[Infirmière]:[Personne 19]],0)))=TRUE,"Form","")</f>
        <v/>
      </c>
      <c r="ED34" s="134" t="str">
        <f>IF(ISTEXT(INDEX('Abs Formation'!$B$4:$T$369,MATCH(ED$9*1,Tableau6[Date],0),MATCH(Tableau3[[#This Row],[Nom Prénom]],Tableau6[[#Headers],[Infirmière]:[Personne 19]],0)))=TRUE,"Form","")</f>
        <v/>
      </c>
      <c r="EE34" s="134" t="str">
        <f>IF(ISTEXT(INDEX('Abs Formation'!$B$4:$T$369,MATCH(EE$9*1,Tableau6[Date],0),MATCH(Tableau3[[#This Row],[Nom Prénom]],Tableau6[[#Headers],[Infirmière]:[Personne 19]],0)))=TRUE,"Form","")</f>
        <v/>
      </c>
      <c r="EF34" s="135" t="str">
        <f>IF(ISTEXT(INDEX('Abs Formation'!$B$4:$T$369,MATCH(EF$9*1,Tableau6[Date],0),MATCH(Tableau3[[#This Row],[Nom Prénom]],Tableau6[[#Headers],[Infirmière]:[Personne 19]],0)))=TRUE,"Form","")</f>
        <v/>
      </c>
      <c r="EG34" s="135" t="str">
        <f>IF(ISTEXT(INDEX('Abs Formation'!$B$4:$T$369,MATCH(EG$9*1,Tableau6[Date],0),MATCH(Tableau3[[#This Row],[Nom Prénom]],Tableau6[[#Headers],[Infirmière]:[Personne 19]],0)))=TRUE,"Form","")</f>
        <v/>
      </c>
      <c r="EH34" s="135" t="str">
        <f>IF(ISTEXT(INDEX('Abs Formation'!$B$4:$T$369,MATCH(EH$9*1,Tableau6[Date],0),MATCH(Tableau3[[#This Row],[Nom Prénom]],Tableau6[[#Headers],[Infirmière]:[Personne 19]],0)))=TRUE,"Form","")</f>
        <v/>
      </c>
      <c r="EI34" s="135" t="str">
        <f>IF(ISTEXT(INDEX('Abs Formation'!$B$4:$T$369,MATCH(EI$9*1,Tableau6[Date],0),MATCH(Tableau3[[#This Row],[Nom Prénom]],Tableau6[[#Headers],[Infirmière]:[Personne 19]],0)))=TRUE,"Form","")</f>
        <v/>
      </c>
      <c r="EJ34" s="135" t="str">
        <f>IF(ISTEXT(INDEX('Abs Formation'!$B$4:$T$369,MATCH(EJ$9*1,Tableau6[Date],0),MATCH(Tableau3[[#This Row],[Nom Prénom]],Tableau6[[#Headers],[Infirmière]:[Personne 19]],0)))=TRUE,"Form","")</f>
        <v/>
      </c>
      <c r="EK34" s="135" t="str">
        <f>IF(ISTEXT(INDEX('Abs Formation'!$B$4:$T$369,MATCH(EK$9*1,Tableau6[Date],0),MATCH(Tableau3[[#This Row],[Nom Prénom]],Tableau6[[#Headers],[Infirmière]:[Personne 19]],0)))=TRUE,"Form","")</f>
        <v/>
      </c>
      <c r="EL34" s="135" t="str">
        <f>IF(ISTEXT(INDEX('Abs Formation'!$B$4:$T$369,MATCH(EL$9*1,Tableau6[Date],0),MATCH(Tableau3[[#This Row],[Nom Prénom]],Tableau6[[#Headers],[Infirmière]:[Personne 19]],0)))=TRUE,"Form","")</f>
        <v/>
      </c>
      <c r="EM34" s="135" t="str">
        <f>IF(ISTEXT(INDEX('Abs Formation'!$B$4:$T$369,MATCH(EM$9*1,Tableau6[Date],0),MATCH(Tableau3[[#This Row],[Nom Prénom]],Tableau6[[#Headers],[Infirmière]:[Personne 19]],0)))=TRUE,"Form","")</f>
        <v/>
      </c>
      <c r="EN34" s="135" t="str">
        <f>IF(ISTEXT(INDEX('Abs Formation'!$B$4:$T$369,MATCH(EN$9*1,Tableau6[Date],0),MATCH(Tableau3[[#This Row],[Nom Prénom]],Tableau6[[#Headers],[Infirmière]:[Personne 19]],0)))=TRUE,"Form","")</f>
        <v/>
      </c>
      <c r="EO34" s="135" t="str">
        <f>IF(ISTEXT(INDEX('Abs Formation'!$B$4:$T$369,MATCH(EO$9*1,Tableau6[Date],0),MATCH(Tableau3[[#This Row],[Nom Prénom]],Tableau6[[#Headers],[Infirmière]:[Personne 19]],0)))=TRUE,"Form","")</f>
        <v/>
      </c>
      <c r="EP34" s="135" t="str">
        <f>IF(ISTEXT(INDEX('Abs Formation'!$B$4:$T$369,MATCH(EP$9*1,Tableau6[Date],0),MATCH(Tableau3[[#This Row],[Nom Prénom]],Tableau6[[#Headers],[Infirmière]:[Personne 19]],0)))=TRUE,"Form","")</f>
        <v/>
      </c>
      <c r="EQ34" s="135" t="str">
        <f>IF(ISTEXT(INDEX('Abs Formation'!$B$4:$T$369,MATCH(EQ$9*1,Tableau6[Date],0),MATCH(Tableau3[[#This Row],[Nom Prénom]],Tableau6[[#Headers],[Infirmière]:[Personne 19]],0)))=TRUE,"Form","")</f>
        <v/>
      </c>
      <c r="ER34" s="135" t="str">
        <f>IF(ISTEXT(INDEX('Abs Formation'!$B$4:$T$369,MATCH(ER$9*1,Tableau6[Date],0),MATCH(Tableau3[[#This Row],[Nom Prénom]],Tableau6[[#Headers],[Infirmière]:[Personne 19]],0)))=TRUE,"Form","")</f>
        <v/>
      </c>
      <c r="ES34" s="135" t="str">
        <f>IF(ISTEXT(INDEX('Abs Formation'!$B$4:$T$369,MATCH(ES$9*1,Tableau6[Date],0),MATCH(Tableau3[[#This Row],[Nom Prénom]],Tableau6[[#Headers],[Infirmière]:[Personne 19]],0)))=TRUE,"Form","")</f>
        <v/>
      </c>
      <c r="ET34" s="135" t="str">
        <f>IF(ISTEXT(INDEX('Abs Formation'!$B$4:$T$369,MATCH(ET$9*1,Tableau6[Date],0),MATCH(Tableau3[[#This Row],[Nom Prénom]],Tableau6[[#Headers],[Infirmière]:[Personne 19]],0)))=TRUE,"Form","")</f>
        <v/>
      </c>
      <c r="EU34" s="135" t="str">
        <f>IF(ISTEXT(INDEX('Abs Formation'!$B$4:$T$369,MATCH(EU$9*1,Tableau6[Date],0),MATCH(Tableau3[[#This Row],[Nom Prénom]],Tableau6[[#Headers],[Infirmière]:[Personne 19]],0)))=TRUE,"Form","")</f>
        <v/>
      </c>
      <c r="EV34" s="135" t="str">
        <f>IF(ISTEXT(INDEX('Abs Formation'!$B$4:$T$369,MATCH(EV$9*1,Tableau6[Date],0),MATCH(Tableau3[[#This Row],[Nom Prénom]],Tableau6[[#Headers],[Infirmière]:[Personne 19]],0)))=TRUE,"Form","")</f>
        <v/>
      </c>
      <c r="EW34" s="135" t="str">
        <f>IF(ISTEXT(INDEX('Abs Formation'!$B$4:$T$369,MATCH(EW$9*1,Tableau6[Date],0),MATCH(Tableau3[[#This Row],[Nom Prénom]],Tableau6[[#Headers],[Infirmière]:[Personne 19]],0)))=TRUE,"Form","")</f>
        <v/>
      </c>
      <c r="EX34" s="135" t="str">
        <f>IF(ISTEXT(INDEX('Abs Formation'!$B$4:$T$369,MATCH(EX$9*1,Tableau6[Date],0),MATCH(Tableau3[[#This Row],[Nom Prénom]],Tableau6[[#Headers],[Infirmière]:[Personne 19]],0)))=TRUE,"Form","")</f>
        <v/>
      </c>
      <c r="EY34" s="135" t="str">
        <f>IF(ISTEXT(INDEX('Abs Formation'!$B$4:$T$369,MATCH(EY$9*1,Tableau6[Date],0),MATCH(Tableau3[[#This Row],[Nom Prénom]],Tableau6[[#Headers],[Infirmière]:[Personne 19]],0)))=TRUE,"Form","")</f>
        <v/>
      </c>
      <c r="EZ34" s="135" t="str">
        <f>IF(ISTEXT(INDEX('Abs Formation'!$B$4:$T$369,MATCH(EZ$9*1,Tableau6[Date],0),MATCH(Tableau3[[#This Row],[Nom Prénom]],Tableau6[[#Headers],[Infirmière]:[Personne 19]],0)))=TRUE,"Form","")</f>
        <v/>
      </c>
      <c r="FA34" s="135" t="str">
        <f>IF(ISTEXT(INDEX('Abs Formation'!$B$4:$T$369,MATCH(FA$9*1,Tableau6[Date],0),MATCH(Tableau3[[#This Row],[Nom Prénom]],Tableau6[[#Headers],[Infirmière]:[Personne 19]],0)))=TRUE,"Form","")</f>
        <v/>
      </c>
      <c r="FB34" s="135" t="str">
        <f>IF(ISTEXT(INDEX('Abs Formation'!$B$4:$T$369,MATCH(FB$9*1,Tableau6[Date],0),MATCH(Tableau3[[#This Row],[Nom Prénom]],Tableau6[[#Headers],[Infirmière]:[Personne 19]],0)))=TRUE,"Form","")</f>
        <v/>
      </c>
      <c r="FC34" s="135" t="str">
        <f>IF(ISTEXT(INDEX('Abs Formation'!$B$4:$T$369,MATCH(FC$9*1,Tableau6[Date],0),MATCH(Tableau3[[#This Row],[Nom Prénom]],Tableau6[[#Headers],[Infirmière]:[Personne 19]],0)))=TRUE,"Form","")</f>
        <v/>
      </c>
      <c r="FD34" s="135" t="str">
        <f>IF(ISTEXT(INDEX('Abs Formation'!$B$4:$T$369,MATCH(FD$9*1,Tableau6[Date],0),MATCH(Tableau3[[#This Row],[Nom Prénom]],Tableau6[[#Headers],[Infirmière]:[Personne 19]],0)))=TRUE,"Form","")</f>
        <v/>
      </c>
      <c r="FE34" s="135" t="str">
        <f>IF(ISTEXT(INDEX('Abs Formation'!$B$4:$T$369,MATCH(FE$9*1,Tableau6[Date],0),MATCH(Tableau3[[#This Row],[Nom Prénom]],Tableau6[[#Headers],[Infirmière]:[Personne 19]],0)))=TRUE,"Form","")</f>
        <v/>
      </c>
      <c r="FF34" s="135" t="str">
        <f>IF(ISTEXT(INDEX('Abs Formation'!$B$4:$T$369,MATCH(FF$9*1,Tableau6[Date],0),MATCH(Tableau3[[#This Row],[Nom Prénom]],Tableau6[[#Headers],[Infirmière]:[Personne 19]],0)))=TRUE,"Form","")</f>
        <v/>
      </c>
      <c r="FG34" s="135" t="str">
        <f>IF(ISTEXT(INDEX('Abs Formation'!$B$4:$T$369,MATCH(FG$9*1,Tableau6[Date],0),MATCH(Tableau3[[#This Row],[Nom Prénom]],Tableau6[[#Headers],[Infirmière]:[Personne 19]],0)))=TRUE,"Form","")</f>
        <v/>
      </c>
      <c r="FH34" s="135" t="str">
        <f>IF(ISTEXT(INDEX('Abs Formation'!$B$4:$T$369,MATCH(FH$9*1,Tableau6[Date],0),MATCH(Tableau3[[#This Row],[Nom Prénom]],Tableau6[[#Headers],[Infirmière]:[Personne 19]],0)))=TRUE,"Form","")</f>
        <v/>
      </c>
      <c r="FI34" s="135" t="str">
        <f>IF(ISTEXT(INDEX('Abs Formation'!$B$4:$T$369,MATCH(FI$9*1,Tableau6[Date],0),MATCH(Tableau3[[#This Row],[Nom Prénom]],Tableau6[[#Headers],[Infirmière]:[Personne 19]],0)))=TRUE,"Form","")</f>
        <v/>
      </c>
      <c r="FJ34" s="135" t="str">
        <f>IF(ISTEXT(INDEX('Abs Formation'!$B$4:$T$369,MATCH(FJ$9*1,Tableau6[Date],0),MATCH(Tableau3[[#This Row],[Nom Prénom]],Tableau6[[#Headers],[Infirmière]:[Personne 19]],0)))=TRUE,"Form","")</f>
        <v/>
      </c>
      <c r="FK34" s="136" t="str">
        <f>IF(ISTEXT(INDEX('Abs Formation'!$B$4:$T$369,MATCH(FK$9*1,Tableau6[Date],0),MATCH(Tableau3[[#This Row],[Nom Prénom]],Tableau6[[#Headers],[Infirmière]:[Personne 19]],0)))=TRUE,"Form","")</f>
        <v/>
      </c>
      <c r="FL34" s="136" t="str">
        <f>IF(ISTEXT(INDEX('Abs Formation'!$B$4:$T$369,MATCH(FL$9*1,Tableau6[Date],0),MATCH(Tableau3[[#This Row],[Nom Prénom]],Tableau6[[#Headers],[Infirmière]:[Personne 19]],0)))=TRUE,"Form","")</f>
        <v/>
      </c>
      <c r="FM34" s="136" t="str">
        <f>IF(ISTEXT(INDEX('Abs Formation'!$B$4:$T$369,MATCH(FM$9*1,Tableau6[Date],0),MATCH(Tableau3[[#This Row],[Nom Prénom]],Tableau6[[#Headers],[Infirmière]:[Personne 19]],0)))=TRUE,"Form","")</f>
        <v/>
      </c>
      <c r="FN34" s="136" t="str">
        <f>IF(ISTEXT(INDEX('Abs Formation'!$B$4:$T$369,MATCH(FN$9*1,Tableau6[Date],0),MATCH(Tableau3[[#This Row],[Nom Prénom]],Tableau6[[#Headers],[Infirmière]:[Personne 19]],0)))=TRUE,"Form","")</f>
        <v/>
      </c>
      <c r="FO34" s="136" t="str">
        <f>IF(ISTEXT(INDEX('Abs Formation'!$B$4:$T$369,MATCH(FO$9*1,Tableau6[Date],0),MATCH(Tableau3[[#This Row],[Nom Prénom]],Tableau6[[#Headers],[Infirmière]:[Personne 19]],0)))=TRUE,"Form","")</f>
        <v/>
      </c>
      <c r="FP34" s="136" t="str">
        <f>IF(ISTEXT(INDEX('Abs Formation'!$B$4:$T$369,MATCH(FP$9*1,Tableau6[Date],0),MATCH(Tableau3[[#This Row],[Nom Prénom]],Tableau6[[#Headers],[Infirmière]:[Personne 19]],0)))=TRUE,"Form","")</f>
        <v/>
      </c>
      <c r="FQ34" s="136" t="str">
        <f>IF(ISTEXT(INDEX('Abs Formation'!$B$4:$T$369,MATCH(FQ$9*1,Tableau6[Date],0),MATCH(Tableau3[[#This Row],[Nom Prénom]],Tableau6[[#Headers],[Infirmière]:[Personne 19]],0)))=TRUE,"Form","")</f>
        <v/>
      </c>
      <c r="FR34" s="136" t="str">
        <f>IF(ISTEXT(INDEX('Abs Formation'!$B$4:$T$369,MATCH(FR$9*1,Tableau6[Date],0),MATCH(Tableau3[[#This Row],[Nom Prénom]],Tableau6[[#Headers],[Infirmière]:[Personne 19]],0)))=TRUE,"Form","")</f>
        <v/>
      </c>
      <c r="FS34" s="136" t="str">
        <f>IF(ISTEXT(INDEX('Abs Formation'!$B$4:$T$369,MATCH(FS$9*1,Tableau6[Date],0),MATCH(Tableau3[[#This Row],[Nom Prénom]],Tableau6[[#Headers],[Infirmière]:[Personne 19]],0)))=TRUE,"Form","")</f>
        <v/>
      </c>
      <c r="FT34" s="136" t="str">
        <f>IF(ISTEXT(INDEX('Abs Formation'!$B$4:$T$369,MATCH(FT$9*1,Tableau6[Date],0),MATCH(Tableau3[[#This Row],[Nom Prénom]],Tableau6[[#Headers],[Infirmière]:[Personne 19]],0)))=TRUE,"Form","")</f>
        <v/>
      </c>
      <c r="FU34" s="136" t="str">
        <f>IF(ISTEXT(INDEX('Abs Formation'!$B$4:$T$369,MATCH(FU$9*1,Tableau6[Date],0),MATCH(Tableau3[[#This Row],[Nom Prénom]],Tableau6[[#Headers],[Infirmière]:[Personne 19]],0)))=TRUE,"Form","")</f>
        <v/>
      </c>
      <c r="FV34" s="136" t="str">
        <f>IF(ISTEXT(INDEX('Abs Formation'!$B$4:$T$369,MATCH(FV$9*1,Tableau6[Date],0),MATCH(Tableau3[[#This Row],[Nom Prénom]],Tableau6[[#Headers],[Infirmière]:[Personne 19]],0)))=TRUE,"Form","")</f>
        <v/>
      </c>
      <c r="FW34" s="136" t="str">
        <f>IF(ISTEXT(INDEX('Abs Formation'!$B$4:$T$369,MATCH(FW$9*1,Tableau6[Date],0),MATCH(Tableau3[[#This Row],[Nom Prénom]],Tableau6[[#Headers],[Infirmière]:[Personne 19]],0)))=TRUE,"Form","")</f>
        <v/>
      </c>
      <c r="FX34" s="136" t="str">
        <f>IF(ISTEXT(INDEX('Abs Formation'!$B$4:$T$369,MATCH(FX$9*1,Tableau6[Date],0),MATCH(Tableau3[[#This Row],[Nom Prénom]],Tableau6[[#Headers],[Infirmière]:[Personne 19]],0)))=TRUE,"Form","")</f>
        <v/>
      </c>
      <c r="FY34" s="136" t="str">
        <f>IF(ISTEXT(INDEX('Abs Formation'!$B$4:$T$369,MATCH(FY$9*1,Tableau6[Date],0),MATCH(Tableau3[[#This Row],[Nom Prénom]],Tableau6[[#Headers],[Infirmière]:[Personne 19]],0)))=TRUE,"Form","")</f>
        <v/>
      </c>
      <c r="FZ34" s="136" t="str">
        <f>IF(ISTEXT(INDEX('Abs Formation'!$B$4:$T$369,MATCH(FZ$9*1,Tableau6[Date],0),MATCH(Tableau3[[#This Row],[Nom Prénom]],Tableau6[[#Headers],[Infirmière]:[Personne 19]],0)))=TRUE,"Form","")</f>
        <v/>
      </c>
      <c r="GA34" s="136" t="str">
        <f>IF(ISTEXT(INDEX('Abs Formation'!$B$4:$T$369,MATCH(GA$9*1,Tableau6[Date],0),MATCH(Tableau3[[#This Row],[Nom Prénom]],Tableau6[[#Headers],[Infirmière]:[Personne 19]],0)))=TRUE,"Form","")</f>
        <v/>
      </c>
      <c r="GB34" s="136" t="str">
        <f>IF(ISTEXT(INDEX('Abs Formation'!$B$4:$T$369,MATCH(GB$9*1,Tableau6[Date],0),MATCH(Tableau3[[#This Row],[Nom Prénom]],Tableau6[[#Headers],[Infirmière]:[Personne 19]],0)))=TRUE,"Form","")</f>
        <v/>
      </c>
      <c r="GC34" s="136" t="str">
        <f>IF(ISTEXT(INDEX('Abs Formation'!$B$4:$T$369,MATCH(GC$9*1,Tableau6[Date],0),MATCH(Tableau3[[#This Row],[Nom Prénom]],Tableau6[[#Headers],[Infirmière]:[Personne 19]],0)))=TRUE,"Form","")</f>
        <v/>
      </c>
      <c r="GD34" s="136" t="str">
        <f>IF(ISTEXT(INDEX('Abs Formation'!$B$4:$T$369,MATCH(GD$9*1,Tableau6[Date],0),MATCH(Tableau3[[#This Row],[Nom Prénom]],Tableau6[[#Headers],[Infirmière]:[Personne 19]],0)))=TRUE,"Form","")</f>
        <v/>
      </c>
      <c r="GE34" s="136" t="str">
        <f>IF(ISTEXT(INDEX('Abs Formation'!$B$4:$T$369,MATCH(GE$9*1,Tableau6[Date],0),MATCH(Tableau3[[#This Row],[Nom Prénom]],Tableau6[[#Headers],[Infirmière]:[Personne 19]],0)))=TRUE,"Form","")</f>
        <v/>
      </c>
      <c r="GF34" s="136" t="str">
        <f>IF(ISTEXT(INDEX('Abs Formation'!$B$4:$T$369,MATCH(GF$9*1,Tableau6[Date],0),MATCH(Tableau3[[#This Row],[Nom Prénom]],Tableau6[[#Headers],[Infirmière]:[Personne 19]],0)))=TRUE,"Form","")</f>
        <v/>
      </c>
      <c r="GG34" s="136" t="str">
        <f>IF(ISTEXT(INDEX('Abs Formation'!$B$4:$T$369,MATCH(GG$9*1,Tableau6[Date],0),MATCH(Tableau3[[#This Row],[Nom Prénom]],Tableau6[[#Headers],[Infirmière]:[Personne 19]],0)))=TRUE,"Form","")</f>
        <v/>
      </c>
      <c r="GH34" s="136" t="str">
        <f>IF(ISTEXT(INDEX('Abs Formation'!$B$4:$T$369,MATCH(GH$9*1,Tableau6[Date],0),MATCH(Tableau3[[#This Row],[Nom Prénom]],Tableau6[[#Headers],[Infirmière]:[Personne 19]],0)))=TRUE,"Form","")</f>
        <v/>
      </c>
      <c r="GI34" s="136" t="str">
        <f>IF(ISTEXT(INDEX('Abs Formation'!$B$4:$T$369,MATCH(GI$9*1,Tableau6[Date],0),MATCH(Tableau3[[#This Row],[Nom Prénom]],Tableau6[[#Headers],[Infirmière]:[Personne 19]],0)))=TRUE,"Form","")</f>
        <v/>
      </c>
      <c r="GJ34" s="136" t="str">
        <f>IF(ISTEXT(INDEX('Abs Formation'!$B$4:$T$369,MATCH(GJ$9*1,Tableau6[Date],0),MATCH(Tableau3[[#This Row],[Nom Prénom]],Tableau6[[#Headers],[Infirmière]:[Personne 19]],0)))=TRUE,"Form","")</f>
        <v/>
      </c>
      <c r="GK34" s="136" t="str">
        <f>IF(ISTEXT(INDEX('Abs Formation'!$B$4:$T$369,MATCH(GK$9*1,Tableau6[Date],0),MATCH(Tableau3[[#This Row],[Nom Prénom]],Tableau6[[#Headers],[Infirmière]:[Personne 19]],0)))=TRUE,"Form","")</f>
        <v/>
      </c>
      <c r="GL34" s="136" t="str">
        <f>IF(ISTEXT(INDEX('Abs Formation'!$B$4:$T$369,MATCH(GL$9*1,Tableau6[Date],0),MATCH(Tableau3[[#This Row],[Nom Prénom]],Tableau6[[#Headers],[Infirmière]:[Personne 19]],0)))=TRUE,"Form","")</f>
        <v/>
      </c>
      <c r="GM34" s="136" t="str">
        <f>IF(ISTEXT(INDEX('Abs Formation'!$B$4:$T$369,MATCH(GM$9*1,Tableau6[Date],0),MATCH(Tableau3[[#This Row],[Nom Prénom]],Tableau6[[#Headers],[Infirmière]:[Personne 19]],0)))=TRUE,"Form","")</f>
        <v/>
      </c>
      <c r="GN34" s="136" t="str">
        <f>IF(ISTEXT(INDEX('Abs Formation'!$B$4:$T$369,MATCH(GN$9*1,Tableau6[Date],0),MATCH(Tableau3[[#This Row],[Nom Prénom]],Tableau6[[#Headers],[Infirmière]:[Personne 19]],0)))=TRUE,"Form","")</f>
        <v/>
      </c>
      <c r="GO34" s="137" t="str">
        <f>IF(ISTEXT(INDEX('Abs Formation'!$B$4:$T$369,MATCH(GO$9*1,Tableau6[Date],0),MATCH(Tableau3[[#This Row],[Nom Prénom]],Tableau6[[#Headers],[Infirmière]:[Personne 19]],0)))=TRUE,"Form","")</f>
        <v/>
      </c>
      <c r="GP34" s="137" t="str">
        <f>IF(ISTEXT(INDEX('Abs Formation'!$B$4:$T$369,MATCH(GP$9*1,Tableau6[Date],0),MATCH(Tableau3[[#This Row],[Nom Prénom]],Tableau6[[#Headers],[Infirmière]:[Personne 19]],0)))=TRUE,"Form","")</f>
        <v/>
      </c>
      <c r="GQ34" s="137" t="str">
        <f>IF(ISTEXT(INDEX('Abs Formation'!$B$4:$T$369,MATCH(GQ$9*1,Tableau6[Date],0),MATCH(Tableau3[[#This Row],[Nom Prénom]],Tableau6[[#Headers],[Infirmière]:[Personne 19]],0)))=TRUE,"Form","")</f>
        <v/>
      </c>
      <c r="GR34" s="137" t="str">
        <f>IF(ISTEXT(INDEX('Abs Formation'!$B$4:$T$369,MATCH(GR$9*1,Tableau6[Date],0),MATCH(Tableau3[[#This Row],[Nom Prénom]],Tableau6[[#Headers],[Infirmière]:[Personne 19]],0)))=TRUE,"Form","")</f>
        <v/>
      </c>
      <c r="GS34" s="137" t="str">
        <f>IF(ISTEXT(INDEX('Abs Formation'!$B$4:$T$369,MATCH(GS$9*1,Tableau6[Date],0),MATCH(Tableau3[[#This Row],[Nom Prénom]],Tableau6[[#Headers],[Infirmière]:[Personne 19]],0)))=TRUE,"Form","")</f>
        <v/>
      </c>
      <c r="GT34" s="137" t="str">
        <f>IF(ISTEXT(INDEX('Abs Formation'!$B$4:$T$369,MATCH(GT$9*1,Tableau6[Date],0),MATCH(Tableau3[[#This Row],[Nom Prénom]],Tableau6[[#Headers],[Infirmière]:[Personne 19]],0)))=TRUE,"Form","")</f>
        <v/>
      </c>
      <c r="GU34" s="137" t="str">
        <f>IF(ISTEXT(INDEX('Abs Formation'!$B$4:$T$369,MATCH(GU$9*1,Tableau6[Date],0),MATCH(Tableau3[[#This Row],[Nom Prénom]],Tableau6[[#Headers],[Infirmière]:[Personne 19]],0)))=TRUE,"Form","")</f>
        <v/>
      </c>
      <c r="GV34" s="137" t="str">
        <f>IF(ISTEXT(INDEX('Abs Formation'!$B$4:$T$369,MATCH(GV$9*1,Tableau6[Date],0),MATCH(Tableau3[[#This Row],[Nom Prénom]],Tableau6[[#Headers],[Infirmière]:[Personne 19]],0)))=TRUE,"Form","")</f>
        <v/>
      </c>
      <c r="GW34" s="137" t="str">
        <f>IF(ISTEXT(INDEX('Abs Formation'!$B$4:$T$369,MATCH(GW$9*1,Tableau6[Date],0),MATCH(Tableau3[[#This Row],[Nom Prénom]],Tableau6[[#Headers],[Infirmière]:[Personne 19]],0)))=TRUE,"Form","")</f>
        <v/>
      </c>
      <c r="GX34" s="137" t="str">
        <f>IF(ISTEXT(INDEX('Abs Formation'!$B$4:$T$369,MATCH(GX$9*1,Tableau6[Date],0),MATCH(Tableau3[[#This Row],[Nom Prénom]],Tableau6[[#Headers],[Infirmière]:[Personne 19]],0)))=TRUE,"Form","")</f>
        <v/>
      </c>
      <c r="GY34" s="137" t="str">
        <f>IF(ISTEXT(INDEX('Abs Formation'!$B$4:$T$369,MATCH(GY$9*1,Tableau6[Date],0),MATCH(Tableau3[[#This Row],[Nom Prénom]],Tableau6[[#Headers],[Infirmière]:[Personne 19]],0)))=TRUE,"Form","")</f>
        <v/>
      </c>
      <c r="GZ34" s="137" t="str">
        <f>IF(ISTEXT(INDEX('Abs Formation'!$B$4:$T$369,MATCH(GZ$9*1,Tableau6[Date],0),MATCH(Tableau3[[#This Row],[Nom Prénom]],Tableau6[[#Headers],[Infirmière]:[Personne 19]],0)))=TRUE,"Form","")</f>
        <v/>
      </c>
      <c r="HA34" s="137" t="str">
        <f>IF(ISTEXT(INDEX('Abs Formation'!$B$4:$T$369,MATCH(HA$9*1,Tableau6[Date],0),MATCH(Tableau3[[#This Row],[Nom Prénom]],Tableau6[[#Headers],[Infirmière]:[Personne 19]],0)))=TRUE,"Form","")</f>
        <v/>
      </c>
      <c r="HB34" s="137" t="str">
        <f>IF(ISTEXT(INDEX('Abs Formation'!$B$4:$T$369,MATCH(HB$9*1,Tableau6[Date],0),MATCH(Tableau3[[#This Row],[Nom Prénom]],Tableau6[[#Headers],[Infirmière]:[Personne 19]],0)))=TRUE,"Form","")</f>
        <v/>
      </c>
      <c r="HC34" s="137" t="str">
        <f>IF(ISTEXT(INDEX('Abs Formation'!$B$4:$T$369,MATCH(HC$9*1,Tableau6[Date],0),MATCH(Tableau3[[#This Row],[Nom Prénom]],Tableau6[[#Headers],[Infirmière]:[Personne 19]],0)))=TRUE,"Form","")</f>
        <v/>
      </c>
      <c r="HD34" s="137" t="str">
        <f>IF(ISTEXT(INDEX('Abs Formation'!$B$4:$T$369,MATCH(HD$9*1,Tableau6[Date],0),MATCH(Tableau3[[#This Row],[Nom Prénom]],Tableau6[[#Headers],[Infirmière]:[Personne 19]],0)))=TRUE,"Form","")</f>
        <v/>
      </c>
      <c r="HE34" s="137" t="str">
        <f>IF(ISTEXT(INDEX('Abs Formation'!$B$4:$T$369,MATCH(HE$9*1,Tableau6[Date],0),MATCH(Tableau3[[#This Row],[Nom Prénom]],Tableau6[[#Headers],[Infirmière]:[Personne 19]],0)))=TRUE,"Form","")</f>
        <v/>
      </c>
      <c r="HF34" s="137" t="str">
        <f>IF(ISTEXT(INDEX('Abs Formation'!$B$4:$T$369,MATCH(HF$9*1,Tableau6[Date],0),MATCH(Tableau3[[#This Row],[Nom Prénom]],Tableau6[[#Headers],[Infirmière]:[Personne 19]],0)))=TRUE,"Form","")</f>
        <v/>
      </c>
      <c r="HG34" s="137" t="str">
        <f>IF(ISTEXT(INDEX('Abs Formation'!$B$4:$T$369,MATCH(HG$9*1,Tableau6[Date],0),MATCH(Tableau3[[#This Row],[Nom Prénom]],Tableau6[[#Headers],[Infirmière]:[Personne 19]],0)))=TRUE,"Form","")</f>
        <v/>
      </c>
      <c r="HH34" s="137" t="str">
        <f>IF(ISTEXT(INDEX('Abs Formation'!$B$4:$T$369,MATCH(HH$9*1,Tableau6[Date],0),MATCH(Tableau3[[#This Row],[Nom Prénom]],Tableau6[[#Headers],[Infirmière]:[Personne 19]],0)))=TRUE,"Form","")</f>
        <v/>
      </c>
      <c r="HI34" s="137" t="str">
        <f>IF(ISTEXT(INDEX('Abs Formation'!$B$4:$T$369,MATCH(HI$9*1,Tableau6[Date],0),MATCH(Tableau3[[#This Row],[Nom Prénom]],Tableau6[[#Headers],[Infirmière]:[Personne 19]],0)))=TRUE,"Form","")</f>
        <v/>
      </c>
      <c r="HJ34" s="137" t="str">
        <f>IF(ISTEXT(INDEX('Abs Formation'!$B$4:$T$369,MATCH(HJ$9*1,Tableau6[Date],0),MATCH(Tableau3[[#This Row],[Nom Prénom]],Tableau6[[#Headers],[Infirmière]:[Personne 19]],0)))=TRUE,"Form","")</f>
        <v/>
      </c>
      <c r="HK34" s="137" t="str">
        <f>IF(ISTEXT(INDEX('Abs Formation'!$B$4:$T$369,MATCH(HK$9*1,Tableau6[Date],0),MATCH(Tableau3[[#This Row],[Nom Prénom]],Tableau6[[#Headers],[Infirmière]:[Personne 19]],0)))=TRUE,"Form","")</f>
        <v/>
      </c>
      <c r="HL34" s="137" t="str">
        <f>IF(ISTEXT(INDEX('Abs Formation'!$B$4:$T$369,MATCH(HL$9*1,Tableau6[Date],0),MATCH(Tableau3[[#This Row],[Nom Prénom]],Tableau6[[#Headers],[Infirmière]:[Personne 19]],0)))=TRUE,"Form","")</f>
        <v/>
      </c>
      <c r="HM34" s="137" t="str">
        <f>IF(ISTEXT(INDEX('Abs Formation'!$B$4:$T$369,MATCH(HM$9*1,Tableau6[Date],0),MATCH(Tableau3[[#This Row],[Nom Prénom]],Tableau6[[#Headers],[Infirmière]:[Personne 19]],0)))=TRUE,"Form","")</f>
        <v/>
      </c>
      <c r="HN34" s="137" t="str">
        <f>IF(ISTEXT(INDEX('Abs Formation'!$B$4:$T$369,MATCH(HN$9*1,Tableau6[Date],0),MATCH(Tableau3[[#This Row],[Nom Prénom]],Tableau6[[#Headers],[Infirmière]:[Personne 19]],0)))=TRUE,"Form","")</f>
        <v/>
      </c>
      <c r="HO34" s="137" t="str">
        <f>IF(ISTEXT(INDEX('Abs Formation'!$B$4:$T$369,MATCH(HO$9*1,Tableau6[Date],0),MATCH(Tableau3[[#This Row],[Nom Prénom]],Tableau6[[#Headers],[Infirmière]:[Personne 19]],0)))=TRUE,"Form","")</f>
        <v/>
      </c>
      <c r="HP34" s="137" t="str">
        <f>IF(ISTEXT(INDEX('Abs Formation'!$B$4:$T$369,MATCH(HP$9*1,Tableau6[Date],0),MATCH(Tableau3[[#This Row],[Nom Prénom]],Tableau6[[#Headers],[Infirmière]:[Personne 19]],0)))=TRUE,"Form","")</f>
        <v/>
      </c>
      <c r="HQ34" s="137" t="str">
        <f>IF(ISTEXT(INDEX('Abs Formation'!$B$4:$T$369,MATCH(HQ$9*1,Tableau6[Date],0),MATCH(Tableau3[[#This Row],[Nom Prénom]],Tableau6[[#Headers],[Infirmière]:[Personne 19]],0)))=TRUE,"Form","")</f>
        <v/>
      </c>
      <c r="HR34" s="137" t="str">
        <f>IF(ISTEXT(INDEX('Abs Formation'!$B$4:$T$369,MATCH(HR$9*1,Tableau6[Date],0),MATCH(Tableau3[[#This Row],[Nom Prénom]],Tableau6[[#Headers],[Infirmière]:[Personne 19]],0)))=TRUE,"Form","")</f>
        <v/>
      </c>
      <c r="HS34" s="137" t="str">
        <f>IF(ISTEXT(INDEX('Abs Formation'!$B$4:$T$369,MATCH(HS$9*1,Tableau6[Date],0),MATCH(Tableau3[[#This Row],[Nom Prénom]],Tableau6[[#Headers],[Infirmière]:[Personne 19]],0)))=TRUE,"Form","")</f>
        <v/>
      </c>
      <c r="HT34" s="131" t="str">
        <f>IF(ISTEXT(INDEX('Abs Formation'!$B$4:$T$369,MATCH(HT$9*1,Tableau6[Date],0),MATCH(Tableau3[[#This Row],[Nom Prénom]],Tableau6[[#Headers],[Infirmière]:[Personne 19]],0)))=TRUE,"Form","")</f>
        <v/>
      </c>
      <c r="HU34" s="131" t="str">
        <f>IF(ISTEXT(INDEX('Abs Formation'!$B$4:$T$369,MATCH(HU$9*1,Tableau6[Date],0),MATCH(Tableau3[[#This Row],[Nom Prénom]],Tableau6[[#Headers],[Infirmière]:[Personne 19]],0)))=TRUE,"Form","")</f>
        <v/>
      </c>
      <c r="HV34" s="131" t="str">
        <f>IF(ISTEXT(INDEX('Abs Formation'!$B$4:$T$369,MATCH(HV$9*1,Tableau6[Date],0),MATCH(Tableau3[[#This Row],[Nom Prénom]],Tableau6[[#Headers],[Infirmière]:[Personne 19]],0)))=TRUE,"Form","")</f>
        <v/>
      </c>
      <c r="HW34" s="131" t="str">
        <f>IF(ISTEXT(INDEX('Abs Formation'!$B$4:$T$369,MATCH(HW$9*1,Tableau6[Date],0),MATCH(Tableau3[[#This Row],[Nom Prénom]],Tableau6[[#Headers],[Infirmière]:[Personne 19]],0)))=TRUE,"Form","")</f>
        <v/>
      </c>
      <c r="HX34" s="131" t="str">
        <f>IF(ISTEXT(INDEX('Abs Formation'!$B$4:$T$369,MATCH(HX$9*1,Tableau6[Date],0),MATCH(Tableau3[[#This Row],[Nom Prénom]],Tableau6[[#Headers],[Infirmière]:[Personne 19]],0)))=TRUE,"Form","")</f>
        <v/>
      </c>
      <c r="HY34" s="131" t="str">
        <f>IF(ISTEXT(INDEX('Abs Formation'!$B$4:$T$369,MATCH(HY$9*1,Tableau6[Date],0),MATCH(Tableau3[[#This Row],[Nom Prénom]],Tableau6[[#Headers],[Infirmière]:[Personne 19]],0)))=TRUE,"Form","")</f>
        <v/>
      </c>
      <c r="HZ34" s="131" t="str">
        <f>IF(ISTEXT(INDEX('Abs Formation'!$B$4:$T$369,MATCH(HZ$9*1,Tableau6[Date],0),MATCH(Tableau3[[#This Row],[Nom Prénom]],Tableau6[[#Headers],[Infirmière]:[Personne 19]],0)))=TRUE,"Form","")</f>
        <v/>
      </c>
      <c r="IA34" s="131" t="str">
        <f>IF(ISTEXT(INDEX('Abs Formation'!$B$4:$T$369,MATCH(IA$9*1,Tableau6[Date],0),MATCH(Tableau3[[#This Row],[Nom Prénom]],Tableau6[[#Headers],[Infirmière]:[Personne 19]],0)))=TRUE,"Form","")</f>
        <v/>
      </c>
      <c r="IB34" s="131" t="str">
        <f>IF(ISTEXT(INDEX('Abs Formation'!$B$4:$T$369,MATCH(IB$9*1,Tableau6[Date],0),MATCH(Tableau3[[#This Row],[Nom Prénom]],Tableau6[[#Headers],[Infirmière]:[Personne 19]],0)))=TRUE,"Form","")</f>
        <v/>
      </c>
      <c r="IC34" s="131" t="str">
        <f>IF(ISTEXT(INDEX('Abs Formation'!$B$4:$T$369,MATCH(IC$9*1,Tableau6[Date],0),MATCH(Tableau3[[#This Row],[Nom Prénom]],Tableau6[[#Headers],[Infirmière]:[Personne 19]],0)))=TRUE,"Form","")</f>
        <v/>
      </c>
      <c r="ID34" s="131" t="str">
        <f>IF(ISTEXT(INDEX('Abs Formation'!$B$4:$T$369,MATCH(ID$9*1,Tableau6[Date],0),MATCH(Tableau3[[#This Row],[Nom Prénom]],Tableau6[[#Headers],[Infirmière]:[Personne 19]],0)))=TRUE,"Form","")</f>
        <v/>
      </c>
      <c r="IE34" s="131" t="str">
        <f>IF(ISTEXT(INDEX('Abs Formation'!$B$4:$T$369,MATCH(IE$9*1,Tableau6[Date],0),MATCH(Tableau3[[#This Row],[Nom Prénom]],Tableau6[[#Headers],[Infirmière]:[Personne 19]],0)))=TRUE,"Form","")</f>
        <v/>
      </c>
      <c r="IF34" s="131" t="str">
        <f>IF(ISTEXT(INDEX('Abs Formation'!$B$4:$T$369,MATCH(IF$9*1,Tableau6[Date],0),MATCH(Tableau3[[#This Row],[Nom Prénom]],Tableau6[[#Headers],[Infirmière]:[Personne 19]],0)))=TRUE,"Form","")</f>
        <v/>
      </c>
      <c r="IG34" s="131" t="str">
        <f>IF(ISTEXT(INDEX('Abs Formation'!$B$4:$T$369,MATCH(IG$9*1,Tableau6[Date],0),MATCH(Tableau3[[#This Row],[Nom Prénom]],Tableau6[[#Headers],[Infirmière]:[Personne 19]],0)))=TRUE,"Form","")</f>
        <v/>
      </c>
      <c r="IH34" s="131" t="str">
        <f>IF(ISTEXT(INDEX('Abs Formation'!$B$4:$T$369,MATCH(IH$9*1,Tableau6[Date],0),MATCH(Tableau3[[#This Row],[Nom Prénom]],Tableau6[[#Headers],[Infirmière]:[Personne 19]],0)))=TRUE,"Form","")</f>
        <v/>
      </c>
      <c r="II34" s="131" t="str">
        <f>IF(ISTEXT(INDEX('Abs Formation'!$B$4:$T$369,MATCH(II$9*1,Tableau6[Date],0),MATCH(Tableau3[[#This Row],[Nom Prénom]],Tableau6[[#Headers],[Infirmière]:[Personne 19]],0)))=TRUE,"Form","")</f>
        <v/>
      </c>
      <c r="IJ34" s="131" t="str">
        <f>IF(ISTEXT(INDEX('Abs Formation'!$B$4:$T$369,MATCH(IJ$9*1,Tableau6[Date],0),MATCH(Tableau3[[#This Row],[Nom Prénom]],Tableau6[[#Headers],[Infirmière]:[Personne 19]],0)))=TRUE,"Form","")</f>
        <v/>
      </c>
      <c r="IK34" s="131" t="str">
        <f>IF(ISTEXT(INDEX('Abs Formation'!$B$4:$T$369,MATCH(IK$9*1,Tableau6[Date],0),MATCH(Tableau3[[#This Row],[Nom Prénom]],Tableau6[[#Headers],[Infirmière]:[Personne 19]],0)))=TRUE,"Form","")</f>
        <v/>
      </c>
      <c r="IL34" s="131" t="str">
        <f>IF(ISTEXT(INDEX('Abs Formation'!$B$4:$T$369,MATCH(IL$9*1,Tableau6[Date],0),MATCH(Tableau3[[#This Row],[Nom Prénom]],Tableau6[[#Headers],[Infirmière]:[Personne 19]],0)))=TRUE,"Form","")</f>
        <v/>
      </c>
      <c r="IM34" s="131" t="str">
        <f>IF(ISTEXT(INDEX('Abs Formation'!$B$4:$T$369,MATCH(IM$9*1,Tableau6[Date],0),MATCH(Tableau3[[#This Row],[Nom Prénom]],Tableau6[[#Headers],[Infirmière]:[Personne 19]],0)))=TRUE,"Form","")</f>
        <v/>
      </c>
      <c r="IN34" s="131" t="str">
        <f>IF(ISTEXT(INDEX('Abs Formation'!$B$4:$T$369,MATCH(IN$9*1,Tableau6[Date],0),MATCH(Tableau3[[#This Row],[Nom Prénom]],Tableau6[[#Headers],[Infirmière]:[Personne 19]],0)))=TRUE,"Form","")</f>
        <v/>
      </c>
      <c r="IO34" s="131" t="str">
        <f>IF(ISTEXT(INDEX('Abs Formation'!$B$4:$T$369,MATCH(IO$9*1,Tableau6[Date],0),MATCH(Tableau3[[#This Row],[Nom Prénom]],Tableau6[[#Headers],[Infirmière]:[Personne 19]],0)))=TRUE,"Form","")</f>
        <v/>
      </c>
      <c r="IP34" s="131" t="str">
        <f>IF(ISTEXT(INDEX('Abs Formation'!$B$4:$T$369,MATCH(IP$9*1,Tableau6[Date],0),MATCH(Tableau3[[#This Row],[Nom Prénom]],Tableau6[[#Headers],[Infirmière]:[Personne 19]],0)))=TRUE,"Form","")</f>
        <v/>
      </c>
      <c r="IQ34" s="131" t="str">
        <f>IF(ISTEXT(INDEX('Abs Formation'!$B$4:$T$369,MATCH(IQ$9*1,Tableau6[Date],0),MATCH(Tableau3[[#This Row],[Nom Prénom]],Tableau6[[#Headers],[Infirmière]:[Personne 19]],0)))=TRUE,"Form","")</f>
        <v/>
      </c>
      <c r="IR34" s="131" t="str">
        <f>IF(ISTEXT(INDEX('Abs Formation'!$B$4:$T$369,MATCH(IR$9*1,Tableau6[Date],0),MATCH(Tableau3[[#This Row],[Nom Prénom]],Tableau6[[#Headers],[Infirmière]:[Personne 19]],0)))=TRUE,"Form","")</f>
        <v/>
      </c>
      <c r="IS34" s="131" t="str">
        <f>IF(ISTEXT(INDEX('Abs Formation'!$B$4:$T$369,MATCH(IS$9*1,Tableau6[Date],0),MATCH(Tableau3[[#This Row],[Nom Prénom]],Tableau6[[#Headers],[Infirmière]:[Personne 19]],0)))=TRUE,"Form","")</f>
        <v/>
      </c>
      <c r="IT34" s="131" t="str">
        <f>IF(ISTEXT(INDEX('Abs Formation'!$B$4:$T$369,MATCH(IT$9*1,Tableau6[Date],0),MATCH(Tableau3[[#This Row],[Nom Prénom]],Tableau6[[#Headers],[Infirmière]:[Personne 19]],0)))=TRUE,"Form","")</f>
        <v/>
      </c>
      <c r="IU34" s="131" t="str">
        <f>IF(ISTEXT(INDEX('Abs Formation'!$B$4:$T$369,MATCH(IU$9*1,Tableau6[Date],0),MATCH(Tableau3[[#This Row],[Nom Prénom]],Tableau6[[#Headers],[Infirmière]:[Personne 19]],0)))=TRUE,"Form","")</f>
        <v/>
      </c>
      <c r="IV34" s="131" t="str">
        <f>IF(ISTEXT(INDEX('Abs Formation'!$B$4:$T$369,MATCH(IV$9*1,Tableau6[Date],0),MATCH(Tableau3[[#This Row],[Nom Prénom]],Tableau6[[#Headers],[Infirmière]:[Personne 19]],0)))=TRUE,"Form","")</f>
        <v/>
      </c>
      <c r="IW34" s="131" t="str">
        <f>IF(ISTEXT(INDEX('Abs Formation'!$B$4:$T$369,MATCH(IW$9*1,Tableau6[Date],0),MATCH(Tableau3[[#This Row],[Nom Prénom]],Tableau6[[#Headers],[Infirmière]:[Personne 19]],0)))=TRUE,"Form","")</f>
        <v/>
      </c>
      <c r="IX34" s="131" t="str">
        <f>IF(ISTEXT(INDEX('Abs Formation'!$B$4:$T$369,MATCH(IX$9*1,Tableau6[Date],0),MATCH(Tableau3[[#This Row],[Nom Prénom]],Tableau6[[#Headers],[Infirmière]:[Personne 19]],0)))=TRUE,"Form","")</f>
        <v/>
      </c>
      <c r="IY34" s="138" t="str">
        <f>IF(ISTEXT(INDEX('Abs Formation'!$B$4:$T$369,MATCH(IY$9*1,Tableau6[Date],0),MATCH(Tableau3[[#This Row],[Nom Prénom]],Tableau6[[#Headers],[Infirmière]:[Personne 19]],0)))=TRUE,"Form","")</f>
        <v/>
      </c>
      <c r="IZ34" s="138" t="str">
        <f>IF(ISTEXT(INDEX('Abs Formation'!$B$4:$T$369,MATCH(IZ$9*1,Tableau6[Date],0),MATCH(Tableau3[[#This Row],[Nom Prénom]],Tableau6[[#Headers],[Infirmière]:[Personne 19]],0)))=TRUE,"Form","")</f>
        <v/>
      </c>
      <c r="JA34" s="138" t="str">
        <f>IF(ISTEXT(INDEX('Abs Formation'!$B$4:$T$369,MATCH(JA$9*1,Tableau6[Date],0),MATCH(Tableau3[[#This Row],[Nom Prénom]],Tableau6[[#Headers],[Infirmière]:[Personne 19]],0)))=TRUE,"Form","")</f>
        <v/>
      </c>
      <c r="JB34" s="138" t="str">
        <f>IF(ISTEXT(INDEX('Abs Formation'!$B$4:$T$369,MATCH(JB$9*1,Tableau6[Date],0),MATCH(Tableau3[[#This Row],[Nom Prénom]],Tableau6[[#Headers],[Infirmière]:[Personne 19]],0)))=TRUE,"Form","")</f>
        <v/>
      </c>
      <c r="JC34" s="138" t="str">
        <f>IF(ISTEXT(INDEX('Abs Formation'!$B$4:$T$369,MATCH(JC$9*1,Tableau6[Date],0),MATCH(Tableau3[[#This Row],[Nom Prénom]],Tableau6[[#Headers],[Infirmière]:[Personne 19]],0)))=TRUE,"Form","")</f>
        <v/>
      </c>
      <c r="JD34" s="138" t="str">
        <f>IF(ISTEXT(INDEX('Abs Formation'!$B$4:$T$369,MATCH(JD$9*1,Tableau6[Date],0),MATCH(Tableau3[[#This Row],[Nom Prénom]],Tableau6[[#Headers],[Infirmière]:[Personne 19]],0)))=TRUE,"Form","")</f>
        <v/>
      </c>
      <c r="JE34" s="138" t="str">
        <f>IF(ISTEXT(INDEX('Abs Formation'!$B$4:$T$369,MATCH(JE$9*1,Tableau6[Date],0),MATCH(Tableau3[[#This Row],[Nom Prénom]],Tableau6[[#Headers],[Infirmière]:[Personne 19]],0)))=TRUE,"Form","")</f>
        <v/>
      </c>
      <c r="JF34" s="138" t="str">
        <f>IF(ISTEXT(INDEX('Abs Formation'!$B$4:$T$369,MATCH(JF$9*1,Tableau6[Date],0),MATCH(Tableau3[[#This Row],[Nom Prénom]],Tableau6[[#Headers],[Infirmière]:[Personne 19]],0)))=TRUE,"Form","")</f>
        <v/>
      </c>
      <c r="JG34" s="138" t="str">
        <f>IF(ISTEXT(INDEX('Abs Formation'!$B$4:$T$369,MATCH(JG$9*1,Tableau6[Date],0),MATCH(Tableau3[[#This Row],[Nom Prénom]],Tableau6[[#Headers],[Infirmière]:[Personne 19]],0)))=TRUE,"Form","")</f>
        <v/>
      </c>
      <c r="JH34" s="138" t="str">
        <f>IF(ISTEXT(INDEX('Abs Formation'!$B$4:$T$369,MATCH(JH$9*1,Tableau6[Date],0),MATCH(Tableau3[[#This Row],[Nom Prénom]],Tableau6[[#Headers],[Infirmière]:[Personne 19]],0)))=TRUE,"Form","")</f>
        <v/>
      </c>
      <c r="JI34" s="138" t="str">
        <f>IF(ISTEXT(INDEX('Abs Formation'!$B$4:$T$369,MATCH(JI$9*1,Tableau6[Date],0),MATCH(Tableau3[[#This Row],[Nom Prénom]],Tableau6[[#Headers],[Infirmière]:[Personne 19]],0)))=TRUE,"Form","")</f>
        <v/>
      </c>
      <c r="JJ34" s="138" t="str">
        <f>IF(ISTEXT(INDEX('Abs Formation'!$B$4:$T$369,MATCH(JJ$9*1,Tableau6[Date],0),MATCH(Tableau3[[#This Row],[Nom Prénom]],Tableau6[[#Headers],[Infirmière]:[Personne 19]],0)))=TRUE,"Form","")</f>
        <v/>
      </c>
      <c r="JK34" s="138" t="str">
        <f>IF(ISTEXT(INDEX('Abs Formation'!$B$4:$T$369,MATCH(JK$9*1,Tableau6[Date],0),MATCH(Tableau3[[#This Row],[Nom Prénom]],Tableau6[[#Headers],[Infirmière]:[Personne 19]],0)))=TRUE,"Form","")</f>
        <v/>
      </c>
      <c r="JL34" s="138" t="str">
        <f>IF(ISTEXT(INDEX('Abs Formation'!$B$4:$T$369,MATCH(JL$9*1,Tableau6[Date],0),MATCH(Tableau3[[#This Row],[Nom Prénom]],Tableau6[[#Headers],[Infirmière]:[Personne 19]],0)))=TRUE,"Form","")</f>
        <v/>
      </c>
      <c r="JM34" s="138" t="str">
        <f>IF(ISTEXT(INDEX('Abs Formation'!$B$4:$T$369,MATCH(JM$9*1,Tableau6[Date],0),MATCH(Tableau3[[#This Row],[Nom Prénom]],Tableau6[[#Headers],[Infirmière]:[Personne 19]],0)))=TRUE,"Form","")</f>
        <v/>
      </c>
      <c r="JN34" s="138" t="str">
        <f>IF(ISTEXT(INDEX('Abs Formation'!$B$4:$T$369,MATCH(JN$9*1,Tableau6[Date],0),MATCH(Tableau3[[#This Row],[Nom Prénom]],Tableau6[[#Headers],[Infirmière]:[Personne 19]],0)))=TRUE,"Form","")</f>
        <v/>
      </c>
      <c r="JO34" s="138" t="str">
        <f>IF(ISTEXT(INDEX('Abs Formation'!$B$4:$T$369,MATCH(JO$9*1,Tableau6[Date],0),MATCH(Tableau3[[#This Row],[Nom Prénom]],Tableau6[[#Headers],[Infirmière]:[Personne 19]],0)))=TRUE,"Form","")</f>
        <v/>
      </c>
      <c r="JP34" s="138" t="str">
        <f>IF(ISTEXT(INDEX('Abs Formation'!$B$4:$T$369,MATCH(JP$9*1,Tableau6[Date],0),MATCH(Tableau3[[#This Row],[Nom Prénom]],Tableau6[[#Headers],[Infirmière]:[Personne 19]],0)))=TRUE,"Form","")</f>
        <v/>
      </c>
      <c r="JQ34" s="138" t="str">
        <f>IF(ISTEXT(INDEX('Abs Formation'!$B$4:$T$369,MATCH(JQ$9*1,Tableau6[Date],0),MATCH(Tableau3[[#This Row],[Nom Prénom]],Tableau6[[#Headers],[Infirmière]:[Personne 19]],0)))=TRUE,"Form","")</f>
        <v/>
      </c>
      <c r="JR34" s="138" t="str">
        <f>IF(ISTEXT(INDEX('Abs Formation'!$B$4:$T$369,MATCH(JR$9*1,Tableau6[Date],0),MATCH(Tableau3[[#This Row],[Nom Prénom]],Tableau6[[#Headers],[Infirmière]:[Personne 19]],0)))=TRUE,"Form","")</f>
        <v/>
      </c>
      <c r="JS34" s="138" t="str">
        <f>IF(ISTEXT(INDEX('Abs Formation'!$B$4:$T$369,MATCH(JS$9*1,Tableau6[Date],0),MATCH(Tableau3[[#This Row],[Nom Prénom]],Tableau6[[#Headers],[Infirmière]:[Personne 19]],0)))=TRUE,"Form","")</f>
        <v/>
      </c>
      <c r="JT34" s="138" t="str">
        <f>IF(ISTEXT(INDEX('Abs Formation'!$B$4:$T$369,MATCH(JT$9*1,Tableau6[Date],0),MATCH(Tableau3[[#This Row],[Nom Prénom]],Tableau6[[#Headers],[Infirmière]:[Personne 19]],0)))=TRUE,"Form","")</f>
        <v/>
      </c>
      <c r="JU34" s="138" t="str">
        <f>IF(ISTEXT(INDEX('Abs Formation'!$B$4:$T$369,MATCH(JU$9*1,Tableau6[Date],0),MATCH(Tableau3[[#This Row],[Nom Prénom]],Tableau6[[#Headers],[Infirmière]:[Personne 19]],0)))=TRUE,"Form","")</f>
        <v/>
      </c>
      <c r="JV34" s="138" t="str">
        <f>IF(ISTEXT(INDEX('Abs Formation'!$B$4:$T$369,MATCH(JV$9*1,Tableau6[Date],0),MATCH(Tableau3[[#This Row],[Nom Prénom]],Tableau6[[#Headers],[Infirmière]:[Personne 19]],0)))=TRUE,"Form","")</f>
        <v/>
      </c>
      <c r="JW34" s="138" t="str">
        <f>IF(ISTEXT(INDEX('Abs Formation'!$B$4:$T$369,MATCH(JW$9*1,Tableau6[Date],0),MATCH(Tableau3[[#This Row],[Nom Prénom]],Tableau6[[#Headers],[Infirmière]:[Personne 19]],0)))=TRUE,"Form","")</f>
        <v/>
      </c>
      <c r="JX34" s="138" t="str">
        <f>IF(ISTEXT(INDEX('Abs Formation'!$B$4:$T$369,MATCH(JX$9*1,Tableau6[Date],0),MATCH(Tableau3[[#This Row],[Nom Prénom]],Tableau6[[#Headers],[Infirmière]:[Personne 19]],0)))=TRUE,"Form","")</f>
        <v/>
      </c>
      <c r="JY34" s="138" t="str">
        <f>IF(ISTEXT(INDEX('Abs Formation'!$B$4:$T$369,MATCH(JY$9*1,Tableau6[Date],0),MATCH(Tableau3[[#This Row],[Nom Prénom]],Tableau6[[#Headers],[Infirmière]:[Personne 19]],0)))=TRUE,"Form","")</f>
        <v/>
      </c>
      <c r="JZ34" s="138" t="str">
        <f>IF(ISTEXT(INDEX('Abs Formation'!$B$4:$T$369,MATCH(JZ$9*1,Tableau6[Date],0),MATCH(Tableau3[[#This Row],[Nom Prénom]],Tableau6[[#Headers],[Infirmière]:[Personne 19]],0)))=TRUE,"Form","")</f>
        <v/>
      </c>
      <c r="KA34" s="138" t="str">
        <f>IF(ISTEXT(INDEX('Abs Formation'!$B$4:$T$369,MATCH(KA$9*1,Tableau6[Date],0),MATCH(Tableau3[[#This Row],[Nom Prénom]],Tableau6[[#Headers],[Infirmière]:[Personne 19]],0)))=TRUE,"Form","")</f>
        <v/>
      </c>
      <c r="KB34" s="138" t="str">
        <f>IF(ISTEXT(INDEX('Abs Formation'!$B$4:$T$369,MATCH(KB$9*1,Tableau6[Date],0),MATCH(Tableau3[[#This Row],[Nom Prénom]],Tableau6[[#Headers],[Infirmière]:[Personne 19]],0)))=TRUE,"Form","")</f>
        <v/>
      </c>
      <c r="KC34" s="139" t="str">
        <f>IF(ISTEXT(INDEX('Abs Formation'!$B$4:$T$369,MATCH(KC$9*1,Tableau6[Date],0),MATCH(Tableau3[[#This Row],[Nom Prénom]],Tableau6[[#Headers],[Infirmière]:[Personne 19]],0)))=TRUE,"Form","")</f>
        <v/>
      </c>
      <c r="KD34" s="139" t="str">
        <f>IF(ISTEXT(INDEX('Abs Formation'!$B$4:$T$369,MATCH(KD$9*1,Tableau6[Date],0),MATCH(Tableau3[[#This Row],[Nom Prénom]],Tableau6[[#Headers],[Infirmière]:[Personne 19]],0)))=TRUE,"Form","")</f>
        <v/>
      </c>
      <c r="KE34" s="139" t="str">
        <f>IF(ISTEXT(INDEX('Abs Formation'!$B$4:$T$369,MATCH(KE$9*1,Tableau6[Date],0),MATCH(Tableau3[[#This Row],[Nom Prénom]],Tableau6[[#Headers],[Infirmière]:[Personne 19]],0)))=TRUE,"Form","")</f>
        <v/>
      </c>
      <c r="KF34" s="139" t="str">
        <f>IF(ISTEXT(INDEX('Abs Formation'!$B$4:$T$369,MATCH(KF$9*1,Tableau6[Date],0),MATCH(Tableau3[[#This Row],[Nom Prénom]],Tableau6[[#Headers],[Infirmière]:[Personne 19]],0)))=TRUE,"Form","")</f>
        <v/>
      </c>
      <c r="KG34" s="139" t="str">
        <f>IF(ISTEXT(INDEX('Abs Formation'!$B$4:$T$369,MATCH(KG$9*1,Tableau6[Date],0),MATCH(Tableau3[[#This Row],[Nom Prénom]],Tableau6[[#Headers],[Infirmière]:[Personne 19]],0)))=TRUE,"Form","")</f>
        <v/>
      </c>
      <c r="KH34" s="139" t="str">
        <f>IF(ISTEXT(INDEX('Abs Formation'!$B$4:$T$369,MATCH(KH$9*1,Tableau6[Date],0),MATCH(Tableau3[[#This Row],[Nom Prénom]],Tableau6[[#Headers],[Infirmière]:[Personne 19]],0)))=TRUE,"Form","")</f>
        <v/>
      </c>
      <c r="KI34" s="139" t="str">
        <f>IF(ISTEXT(INDEX('Abs Formation'!$B$4:$T$369,MATCH(KI$9*1,Tableau6[Date],0),MATCH(Tableau3[[#This Row],[Nom Prénom]],Tableau6[[#Headers],[Infirmière]:[Personne 19]],0)))=TRUE,"Form","")</f>
        <v/>
      </c>
      <c r="KJ34" s="139" t="str">
        <f>IF(ISTEXT(INDEX('Abs Formation'!$B$4:$T$369,MATCH(KJ$9*1,Tableau6[Date],0),MATCH(Tableau3[[#This Row],[Nom Prénom]],Tableau6[[#Headers],[Infirmière]:[Personne 19]],0)))=TRUE,"Form","")</f>
        <v/>
      </c>
      <c r="KK34" s="139" t="str">
        <f>IF(ISTEXT(INDEX('Abs Formation'!$B$4:$T$369,MATCH(KK$9*1,Tableau6[Date],0),MATCH(Tableau3[[#This Row],[Nom Prénom]],Tableau6[[#Headers],[Infirmière]:[Personne 19]],0)))=TRUE,"Form","")</f>
        <v/>
      </c>
      <c r="KL34" s="139" t="str">
        <f>IF(ISTEXT(INDEX('Abs Formation'!$B$4:$T$369,MATCH(KL$9*1,Tableau6[Date],0),MATCH(Tableau3[[#This Row],[Nom Prénom]],Tableau6[[#Headers],[Infirmière]:[Personne 19]],0)))=TRUE,"Form","")</f>
        <v/>
      </c>
      <c r="KM34" s="139" t="str">
        <f>IF(ISTEXT(INDEX('Abs Formation'!$B$4:$T$369,MATCH(KM$9*1,Tableau6[Date],0),MATCH(Tableau3[[#This Row],[Nom Prénom]],Tableau6[[#Headers],[Infirmière]:[Personne 19]],0)))=TRUE,"Form","")</f>
        <v/>
      </c>
      <c r="KN34" s="139" t="str">
        <f>IF(ISTEXT(INDEX('Abs Formation'!$B$4:$T$369,MATCH(KN$9*1,Tableau6[Date],0),MATCH(Tableau3[[#This Row],[Nom Prénom]],Tableau6[[#Headers],[Infirmière]:[Personne 19]],0)))=TRUE,"Form","")</f>
        <v/>
      </c>
      <c r="KO34" s="139" t="str">
        <f>IF(ISTEXT(INDEX('Abs Formation'!$B$4:$T$369,MATCH(KO$9*1,Tableau6[Date],0),MATCH(Tableau3[[#This Row],[Nom Prénom]],Tableau6[[#Headers],[Infirmière]:[Personne 19]],0)))=TRUE,"Form","")</f>
        <v/>
      </c>
      <c r="KP34" s="139" t="str">
        <f>IF(ISTEXT(INDEX('Abs Formation'!$B$4:$T$369,MATCH(KP$9*1,Tableau6[Date],0),MATCH(Tableau3[[#This Row],[Nom Prénom]],Tableau6[[#Headers],[Infirmière]:[Personne 19]],0)))=TRUE,"Form","")</f>
        <v/>
      </c>
      <c r="KQ34" s="139" t="str">
        <f>IF(ISTEXT(INDEX('Abs Formation'!$B$4:$T$369,MATCH(KQ$9*1,Tableau6[Date],0),MATCH(Tableau3[[#This Row],[Nom Prénom]],Tableau6[[#Headers],[Infirmière]:[Personne 19]],0)))=TRUE,"Form","")</f>
        <v/>
      </c>
      <c r="KR34" s="139" t="str">
        <f>IF(ISTEXT(INDEX('Abs Formation'!$B$4:$T$369,MATCH(KR$9*1,Tableau6[Date],0),MATCH(Tableau3[[#This Row],[Nom Prénom]],Tableau6[[#Headers],[Infirmière]:[Personne 19]],0)))=TRUE,"Form","")</f>
        <v/>
      </c>
      <c r="KS34" s="139" t="str">
        <f>IF(ISTEXT(INDEX('Abs Formation'!$B$4:$T$369,MATCH(KS$9*1,Tableau6[Date],0),MATCH(Tableau3[[#This Row],[Nom Prénom]],Tableau6[[#Headers],[Infirmière]:[Personne 19]],0)))=TRUE,"Form","")</f>
        <v/>
      </c>
      <c r="KT34" s="139" t="str">
        <f>IF(ISTEXT(INDEX('Abs Formation'!$B$4:$T$369,MATCH(KT$9*1,Tableau6[Date],0),MATCH(Tableau3[[#This Row],[Nom Prénom]],Tableau6[[#Headers],[Infirmière]:[Personne 19]],0)))=TRUE,"Form","")</f>
        <v/>
      </c>
      <c r="KU34" s="139" t="str">
        <f>IF(ISTEXT(INDEX('Abs Formation'!$B$4:$T$369,MATCH(KU$9*1,Tableau6[Date],0),MATCH(Tableau3[[#This Row],[Nom Prénom]],Tableau6[[#Headers],[Infirmière]:[Personne 19]],0)))=TRUE,"Form","")</f>
        <v/>
      </c>
      <c r="KV34" s="139" t="str">
        <f>IF(ISTEXT(INDEX('Abs Formation'!$B$4:$T$369,MATCH(KV$9*1,Tableau6[Date],0),MATCH(Tableau3[[#This Row],[Nom Prénom]],Tableau6[[#Headers],[Infirmière]:[Personne 19]],0)))=TRUE,"Form","")</f>
        <v/>
      </c>
      <c r="KW34" s="139" t="str">
        <f>IF(ISTEXT(INDEX('Abs Formation'!$B$4:$T$369,MATCH(KW$9*1,Tableau6[Date],0),MATCH(Tableau3[[#This Row],[Nom Prénom]],Tableau6[[#Headers],[Infirmière]:[Personne 19]],0)))=TRUE,"Form","")</f>
        <v/>
      </c>
      <c r="KX34" s="139" t="str">
        <f>IF(ISTEXT(INDEX('Abs Formation'!$B$4:$T$369,MATCH(KX$9*1,Tableau6[Date],0),MATCH(Tableau3[[#This Row],[Nom Prénom]],Tableau6[[#Headers],[Infirmière]:[Personne 19]],0)))=TRUE,"Form","")</f>
        <v/>
      </c>
      <c r="KY34" s="139" t="str">
        <f>IF(ISTEXT(INDEX('Abs Formation'!$B$4:$T$369,MATCH(KY$9*1,Tableau6[Date],0),MATCH(Tableau3[[#This Row],[Nom Prénom]],Tableau6[[#Headers],[Infirmière]:[Personne 19]],0)))=TRUE,"Form","")</f>
        <v/>
      </c>
      <c r="KZ34" s="139" t="str">
        <f>IF(ISTEXT(INDEX('Abs Formation'!$B$4:$T$369,MATCH(KZ$9*1,Tableau6[Date],0),MATCH(Tableau3[[#This Row],[Nom Prénom]],Tableau6[[#Headers],[Infirmière]:[Personne 19]],0)))=TRUE,"Form","")</f>
        <v/>
      </c>
      <c r="LA34" s="139" t="str">
        <f>IF(ISTEXT(INDEX('Abs Formation'!$B$4:$T$369,MATCH(LA$9*1,Tableau6[Date],0),MATCH(Tableau3[[#This Row],[Nom Prénom]],Tableau6[[#Headers],[Infirmière]:[Personne 19]],0)))=TRUE,"Form","")</f>
        <v/>
      </c>
      <c r="LB34" s="139" t="str">
        <f>IF(ISTEXT(INDEX('Abs Formation'!$B$4:$T$369,MATCH(LB$9*1,Tableau6[Date],0),MATCH(Tableau3[[#This Row],[Nom Prénom]],Tableau6[[#Headers],[Infirmière]:[Personne 19]],0)))=TRUE,"Form","")</f>
        <v/>
      </c>
      <c r="LC34" s="139" t="str">
        <f>IF(ISTEXT(INDEX('Abs Formation'!$B$4:$T$369,MATCH(LC$9*1,Tableau6[Date],0),MATCH(Tableau3[[#This Row],[Nom Prénom]],Tableau6[[#Headers],[Infirmière]:[Personne 19]],0)))=TRUE,"Form","")</f>
        <v/>
      </c>
      <c r="LD34" s="139" t="str">
        <f>IF(ISTEXT(INDEX('Abs Formation'!$B$4:$T$369,MATCH(LD$9*1,Tableau6[Date],0),MATCH(Tableau3[[#This Row],[Nom Prénom]],Tableau6[[#Headers],[Infirmière]:[Personne 19]],0)))=TRUE,"Form","")</f>
        <v/>
      </c>
      <c r="LE34" s="139" t="str">
        <f>IF(ISTEXT(INDEX('Abs Formation'!$B$4:$T$369,MATCH(LE$9*1,Tableau6[Date],0),MATCH(Tableau3[[#This Row],[Nom Prénom]],Tableau6[[#Headers],[Infirmière]:[Personne 19]],0)))=TRUE,"Form","")</f>
        <v/>
      </c>
      <c r="LF34" s="139" t="str">
        <f>IF(ISTEXT(INDEX('Abs Formation'!$B$4:$T$369,MATCH(LF$9*1,Tableau6[Date],0),MATCH(Tableau3[[#This Row],[Nom Prénom]],Tableau6[[#Headers],[Infirmière]:[Personne 19]],0)))=TRUE,"Form","")</f>
        <v/>
      </c>
      <c r="LG34" s="139" t="str">
        <f>IF(ISTEXT(INDEX('Abs Formation'!$B$4:$T$369,MATCH(LG$9*1,Tableau6[Date],0),MATCH(Tableau3[[#This Row],[Nom Prénom]],Tableau6[[#Headers],[Infirmière]:[Personne 19]],0)))=TRUE,"Form","")</f>
        <v/>
      </c>
      <c r="LH34" s="140" t="str">
        <f>IF(ISTEXT(INDEX('Abs Formation'!$B$4:$T$369,MATCH(LH$9*1,Tableau6[Date],0),MATCH(Tableau3[[#This Row],[Nom Prénom]],Tableau6[[#Headers],[Infirmière]:[Personne 19]],0)))=TRUE,"Form","")</f>
        <v/>
      </c>
      <c r="LI34" s="140" t="str">
        <f>IF(ISTEXT(INDEX('Abs Formation'!$B$4:$T$369,MATCH(LI$9*1,Tableau6[Date],0),MATCH(Tableau3[[#This Row],[Nom Prénom]],Tableau6[[#Headers],[Infirmière]:[Personne 19]],0)))=TRUE,"Form","")</f>
        <v/>
      </c>
      <c r="LJ34" s="140" t="str">
        <f>IF(ISTEXT(INDEX('Abs Formation'!$B$4:$T$369,MATCH(LJ$9*1,Tableau6[Date],0),MATCH(Tableau3[[#This Row],[Nom Prénom]],Tableau6[[#Headers],[Infirmière]:[Personne 19]],0)))=TRUE,"Form","")</f>
        <v/>
      </c>
      <c r="LK34" s="140" t="str">
        <f>IF(ISTEXT(INDEX('Abs Formation'!$B$4:$T$369,MATCH(LK$9*1,Tableau6[Date],0),MATCH(Tableau3[[#This Row],[Nom Prénom]],Tableau6[[#Headers],[Infirmière]:[Personne 19]],0)))=TRUE,"Form","")</f>
        <v/>
      </c>
      <c r="LL34" s="140" t="str">
        <f>IF(ISTEXT(INDEX('Abs Formation'!$B$4:$T$369,MATCH(LL$9*1,Tableau6[Date],0),MATCH(Tableau3[[#This Row],[Nom Prénom]],Tableau6[[#Headers],[Infirmière]:[Personne 19]],0)))=TRUE,"Form","")</f>
        <v/>
      </c>
      <c r="LM34" s="140" t="str">
        <f>IF(ISTEXT(INDEX('Abs Formation'!$B$4:$T$369,MATCH(LM$9*1,Tableau6[Date],0),MATCH(Tableau3[[#This Row],[Nom Prénom]],Tableau6[[#Headers],[Infirmière]:[Personne 19]],0)))=TRUE,"Form","")</f>
        <v/>
      </c>
      <c r="LN34" s="140" t="str">
        <f>IF(ISTEXT(INDEX('Abs Formation'!$B$4:$T$369,MATCH(LN$9*1,Tableau6[Date],0),MATCH(Tableau3[[#This Row],[Nom Prénom]],Tableau6[[#Headers],[Infirmière]:[Personne 19]],0)))=TRUE,"Form","")</f>
        <v/>
      </c>
      <c r="LO34" s="140" t="str">
        <f>IF(ISTEXT(INDEX('Abs Formation'!$B$4:$T$369,MATCH(LO$9*1,Tableau6[Date],0),MATCH(Tableau3[[#This Row],[Nom Prénom]],Tableau6[[#Headers],[Infirmière]:[Personne 19]],0)))=TRUE,"Form","")</f>
        <v/>
      </c>
      <c r="LP34" s="140" t="str">
        <f>IF(ISTEXT(INDEX('Abs Formation'!$B$4:$T$369,MATCH(LP$9*1,Tableau6[Date],0),MATCH(Tableau3[[#This Row],[Nom Prénom]],Tableau6[[#Headers],[Infirmière]:[Personne 19]],0)))=TRUE,"Form","")</f>
        <v/>
      </c>
      <c r="LQ34" s="140" t="str">
        <f>IF(ISTEXT(INDEX('Abs Formation'!$B$4:$T$369,MATCH(LQ$9*1,Tableau6[Date],0),MATCH(Tableau3[[#This Row],[Nom Prénom]],Tableau6[[#Headers],[Infirmière]:[Personne 19]],0)))=TRUE,"Form","")</f>
        <v/>
      </c>
      <c r="LR34" s="140" t="str">
        <f>IF(ISTEXT(INDEX('Abs Formation'!$B$4:$T$369,MATCH(LR$9*1,Tableau6[Date],0),MATCH(Tableau3[[#This Row],[Nom Prénom]],Tableau6[[#Headers],[Infirmière]:[Personne 19]],0)))=TRUE,"Form","")</f>
        <v/>
      </c>
      <c r="LS34" s="140" t="str">
        <f>IF(ISTEXT(INDEX('Abs Formation'!$B$4:$T$369,MATCH(LS$9*1,Tableau6[Date],0),MATCH(Tableau3[[#This Row],[Nom Prénom]],Tableau6[[#Headers],[Infirmière]:[Personne 19]],0)))=TRUE,"Form","")</f>
        <v/>
      </c>
      <c r="LT34" s="140" t="str">
        <f>IF(ISTEXT(INDEX('Abs Formation'!$B$4:$T$369,MATCH(LT$9*1,Tableau6[Date],0),MATCH(Tableau3[[#This Row],[Nom Prénom]],Tableau6[[#Headers],[Infirmière]:[Personne 19]],0)))=TRUE,"Form","")</f>
        <v/>
      </c>
      <c r="LU34" s="140" t="str">
        <f>IF(ISTEXT(INDEX('Abs Formation'!$B$4:$T$369,MATCH(LU$9*1,Tableau6[Date],0),MATCH(Tableau3[[#This Row],[Nom Prénom]],Tableau6[[#Headers],[Infirmière]:[Personne 19]],0)))=TRUE,"Form","")</f>
        <v/>
      </c>
      <c r="LV34" s="140" t="str">
        <f>IF(ISTEXT(INDEX('Abs Formation'!$B$4:$T$369,MATCH(LV$9*1,Tableau6[Date],0),MATCH(Tableau3[[#This Row],[Nom Prénom]],Tableau6[[#Headers],[Infirmière]:[Personne 19]],0)))=TRUE,"Form","")</f>
        <v/>
      </c>
      <c r="LW34" s="140" t="str">
        <f>IF(ISTEXT(INDEX('Abs Formation'!$B$4:$T$369,MATCH(LW$9*1,Tableau6[Date],0),MATCH(Tableau3[[#This Row],[Nom Prénom]],Tableau6[[#Headers],[Infirmière]:[Personne 19]],0)))=TRUE,"Form","")</f>
        <v/>
      </c>
      <c r="LX34" s="140" t="str">
        <f>IF(ISTEXT(INDEX('Abs Formation'!$B$4:$T$369,MATCH(LX$9*1,Tableau6[Date],0),MATCH(Tableau3[[#This Row],[Nom Prénom]],Tableau6[[#Headers],[Infirmière]:[Personne 19]],0)))=TRUE,"Form","")</f>
        <v/>
      </c>
      <c r="LY34" s="140" t="str">
        <f>IF(ISTEXT(INDEX('Abs Formation'!$B$4:$T$369,MATCH(LY$9*1,Tableau6[Date],0),MATCH(Tableau3[[#This Row],[Nom Prénom]],Tableau6[[#Headers],[Infirmière]:[Personne 19]],0)))=TRUE,"Form","")</f>
        <v/>
      </c>
      <c r="LZ34" s="140" t="str">
        <f>IF(ISTEXT(INDEX('Abs Formation'!$B$4:$T$369,MATCH(LZ$9*1,Tableau6[Date],0),MATCH(Tableau3[[#This Row],[Nom Prénom]],Tableau6[[#Headers],[Infirmière]:[Personne 19]],0)))=TRUE,"Form","")</f>
        <v/>
      </c>
      <c r="MA34" s="140" t="str">
        <f>IF(ISTEXT(INDEX('Abs Formation'!$B$4:$T$369,MATCH(MA$9*1,Tableau6[Date],0),MATCH(Tableau3[[#This Row],[Nom Prénom]],Tableau6[[#Headers],[Infirmière]:[Personne 19]],0)))=TRUE,"Form","")</f>
        <v/>
      </c>
      <c r="MB34" s="140" t="str">
        <f>IF(ISTEXT(INDEX('Abs Formation'!$B$4:$T$369,MATCH(MB$9*1,Tableau6[Date],0),MATCH(Tableau3[[#This Row],[Nom Prénom]],Tableau6[[#Headers],[Infirmière]:[Personne 19]],0)))=TRUE,"Form","")</f>
        <v/>
      </c>
      <c r="MC34" s="140" t="str">
        <f>IF(ISTEXT(INDEX('Abs Formation'!$B$4:$T$369,MATCH(MC$9*1,Tableau6[Date],0),MATCH(Tableau3[[#This Row],[Nom Prénom]],Tableau6[[#Headers],[Infirmière]:[Personne 19]],0)))=TRUE,"Form","")</f>
        <v/>
      </c>
      <c r="MD34" s="140" t="str">
        <f>IF(ISTEXT(INDEX('Abs Formation'!$B$4:$T$369,MATCH(MD$9*1,Tableau6[Date],0),MATCH(Tableau3[[#This Row],[Nom Prénom]],Tableau6[[#Headers],[Infirmière]:[Personne 19]],0)))=TRUE,"Form","")</f>
        <v/>
      </c>
      <c r="ME34" s="140" t="str">
        <f>IF(ISTEXT(INDEX('Abs Formation'!$B$4:$T$369,MATCH(ME$9*1,Tableau6[Date],0),MATCH(Tableau3[[#This Row],[Nom Prénom]],Tableau6[[#Headers],[Infirmière]:[Personne 19]],0)))=TRUE,"Form","")</f>
        <v/>
      </c>
      <c r="MF34" s="140" t="str">
        <f>IF(ISTEXT(INDEX('Abs Formation'!$B$4:$T$369,MATCH(MF$9*1,Tableau6[Date],0),MATCH(Tableau3[[#This Row],[Nom Prénom]],Tableau6[[#Headers],[Infirmière]:[Personne 19]],0)))=TRUE,"Form","")</f>
        <v/>
      </c>
      <c r="MG34" s="140" t="str">
        <f>IF(ISTEXT(INDEX('Abs Formation'!$B$4:$T$369,MATCH(MG$9*1,Tableau6[Date],0),MATCH(Tableau3[[#This Row],[Nom Prénom]],Tableau6[[#Headers],[Infirmière]:[Personne 19]],0)))=TRUE,"Form","")</f>
        <v/>
      </c>
      <c r="MH34" s="140" t="str">
        <f>IF(ISTEXT(INDEX('Abs Formation'!$B$4:$T$369,MATCH(MH$9*1,Tableau6[Date],0),MATCH(Tableau3[[#This Row],[Nom Prénom]],Tableau6[[#Headers],[Infirmière]:[Personne 19]],0)))=TRUE,"Form","")</f>
        <v/>
      </c>
      <c r="MI34" s="140" t="str">
        <f>IF(ISTEXT(INDEX('Abs Formation'!$B$4:$T$369,MATCH(MI$9*1,Tableau6[Date],0),MATCH(Tableau3[[#This Row],[Nom Prénom]],Tableau6[[#Headers],[Infirmière]:[Personne 19]],0)))=TRUE,"Form","")</f>
        <v/>
      </c>
      <c r="MJ34" s="140" t="str">
        <f>IF(ISTEXT(INDEX('Abs Formation'!$B$4:$T$369,MATCH(MJ$9*1,Tableau6[Date],0),MATCH(Tableau3[[#This Row],[Nom Prénom]],Tableau6[[#Headers],[Infirmière]:[Personne 19]],0)))=TRUE,"Form","")</f>
        <v/>
      </c>
      <c r="MK34" s="140" t="str">
        <f>IF(ISTEXT(INDEX('Abs Formation'!$B$4:$T$369,MATCH(MK$9*1,Tableau6[Date],0),MATCH(Tableau3[[#This Row],[Nom Prénom]],Tableau6[[#Headers],[Infirmière]:[Personne 19]],0)))=TRUE,"Form","")</f>
        <v/>
      </c>
      <c r="ML34" s="141" t="str">
        <f>IF(ISTEXT(INDEX('Abs Formation'!$B$4:$T$369,MATCH(ML$9*1,Tableau6[Date],0),MATCH(Tableau3[[#This Row],[Nom Prénom]],Tableau6[[#Headers],[Infirmière]:[Personne 19]],0)))=TRUE,"Form","")</f>
        <v/>
      </c>
      <c r="MM34" s="141" t="str">
        <f>IF(ISTEXT(INDEX('Abs Formation'!$B$4:$T$369,MATCH(MM$9*1,Tableau6[Date],0),MATCH(Tableau3[[#This Row],[Nom Prénom]],Tableau6[[#Headers],[Infirmière]:[Personne 19]],0)))=TRUE,"Form","")</f>
        <v/>
      </c>
      <c r="MN34" s="141" t="str">
        <f>IF(ISTEXT(INDEX('Abs Formation'!$B$4:$T$369,MATCH(MN$9*1,Tableau6[Date],0),MATCH(Tableau3[[#This Row],[Nom Prénom]],Tableau6[[#Headers],[Infirmière]:[Personne 19]],0)))=TRUE,"Form","")</f>
        <v/>
      </c>
      <c r="MO34" s="141" t="str">
        <f>IF(ISTEXT(INDEX('Abs Formation'!$B$4:$T$369,MATCH(MO$9*1,Tableau6[Date],0),MATCH(Tableau3[[#This Row],[Nom Prénom]],Tableau6[[#Headers],[Infirmière]:[Personne 19]],0)))=TRUE,"Form","")</f>
        <v/>
      </c>
      <c r="MP34" s="141" t="str">
        <f>IF(ISTEXT(INDEX('Abs Formation'!$B$4:$T$369,MATCH(MP$9*1,Tableau6[Date],0),MATCH(Tableau3[[#This Row],[Nom Prénom]],Tableau6[[#Headers],[Infirmière]:[Personne 19]],0)))=TRUE,"Form","")</f>
        <v/>
      </c>
      <c r="MQ34" s="141" t="str">
        <f>IF(ISTEXT(INDEX('Abs Formation'!$B$4:$T$369,MATCH(MQ$9*1,Tableau6[Date],0),MATCH(Tableau3[[#This Row],[Nom Prénom]],Tableau6[[#Headers],[Infirmière]:[Personne 19]],0)))=TRUE,"Form","")</f>
        <v/>
      </c>
      <c r="MR34" s="141" t="str">
        <f>IF(ISTEXT(INDEX('Abs Formation'!$B$4:$T$369,MATCH(MR$9*1,Tableau6[Date],0),MATCH(Tableau3[[#This Row],[Nom Prénom]],Tableau6[[#Headers],[Infirmière]:[Personne 19]],0)))=TRUE,"Form","")</f>
        <v/>
      </c>
      <c r="MS34" s="141" t="str">
        <f>IF(ISTEXT(INDEX('Abs Formation'!$B$4:$T$369,MATCH(MS$9*1,Tableau6[Date],0),MATCH(Tableau3[[#This Row],[Nom Prénom]],Tableau6[[#Headers],[Infirmière]:[Personne 19]],0)))=TRUE,"Form","")</f>
        <v/>
      </c>
      <c r="MT34" s="141" t="str">
        <f>IF(ISTEXT(INDEX('Abs Formation'!$B$4:$T$369,MATCH(MT$9*1,Tableau6[Date],0),MATCH(Tableau3[[#This Row],[Nom Prénom]],Tableau6[[#Headers],[Infirmière]:[Personne 19]],0)))=TRUE,"Form","")</f>
        <v/>
      </c>
      <c r="MU34" s="141" t="str">
        <f>IF(ISTEXT(INDEX('Abs Formation'!$B$4:$T$369,MATCH(MU$9*1,Tableau6[Date],0),MATCH(Tableau3[[#This Row],[Nom Prénom]],Tableau6[[#Headers],[Infirmière]:[Personne 19]],0)))=TRUE,"Form","")</f>
        <v/>
      </c>
      <c r="MV34" s="141" t="str">
        <f>IF(ISTEXT(INDEX('Abs Formation'!$B$4:$T$369,MATCH(MV$9*1,Tableau6[Date],0),MATCH(Tableau3[[#This Row],[Nom Prénom]],Tableau6[[#Headers],[Infirmière]:[Personne 19]],0)))=TRUE,"Form","")</f>
        <v/>
      </c>
      <c r="MW34" s="141" t="str">
        <f>IF(ISTEXT(INDEX('Abs Formation'!$B$4:$T$369,MATCH(MW$9*1,Tableau6[Date],0),MATCH(Tableau3[[#This Row],[Nom Prénom]],Tableau6[[#Headers],[Infirmière]:[Personne 19]],0)))=TRUE,"Form","")</f>
        <v/>
      </c>
      <c r="MX34" s="141" t="str">
        <f>IF(ISTEXT(INDEX('Abs Formation'!$B$4:$T$369,MATCH(MX$9*1,Tableau6[Date],0),MATCH(Tableau3[[#This Row],[Nom Prénom]],Tableau6[[#Headers],[Infirmière]:[Personne 19]],0)))=TRUE,"Form","")</f>
        <v/>
      </c>
      <c r="MY34" s="141" t="str">
        <f>IF(ISTEXT(INDEX('Abs Formation'!$B$4:$T$369,MATCH(MY$9*1,Tableau6[Date],0),MATCH(Tableau3[[#This Row],[Nom Prénom]],Tableau6[[#Headers],[Infirmière]:[Personne 19]],0)))=TRUE,"Form","")</f>
        <v/>
      </c>
      <c r="MZ34" s="141" t="str">
        <f>IF(ISTEXT(INDEX('Abs Formation'!$B$4:$T$369,MATCH(MZ$9*1,Tableau6[Date],0),MATCH(Tableau3[[#This Row],[Nom Prénom]],Tableau6[[#Headers],[Infirmière]:[Personne 19]],0)))=TRUE,"Form","")</f>
        <v/>
      </c>
      <c r="NA34" s="141" t="str">
        <f>IF(ISTEXT(INDEX('Abs Formation'!$B$4:$T$369,MATCH(NA$9*1,Tableau6[Date],0),MATCH(Tableau3[[#This Row],[Nom Prénom]],Tableau6[[#Headers],[Infirmière]:[Personne 19]],0)))=TRUE,"Form","")</f>
        <v/>
      </c>
      <c r="NB34" s="141" t="str">
        <f>IF(ISTEXT(INDEX('Abs Formation'!$B$4:$T$369,MATCH(NB$9*1,Tableau6[Date],0),MATCH(Tableau3[[#This Row],[Nom Prénom]],Tableau6[[#Headers],[Infirmière]:[Personne 19]],0)))=TRUE,"Form","")</f>
        <v/>
      </c>
      <c r="NC34" s="141" t="str">
        <f>IF(ISTEXT(INDEX('Abs Formation'!$B$4:$T$369,MATCH(NC$9*1,Tableau6[Date],0),MATCH(Tableau3[[#This Row],[Nom Prénom]],Tableau6[[#Headers],[Infirmière]:[Personne 19]],0)))=TRUE,"Form","")</f>
        <v/>
      </c>
      <c r="ND34" s="141" t="str">
        <f>IF(ISTEXT(INDEX('Abs Formation'!$B$4:$T$369,MATCH(ND$9*1,Tableau6[Date],0),MATCH(Tableau3[[#This Row],[Nom Prénom]],Tableau6[[#Headers],[Infirmière]:[Personne 19]],0)))=TRUE,"Form","")</f>
        <v/>
      </c>
      <c r="NE34" s="141" t="str">
        <f>IF(ISTEXT(INDEX('Abs Formation'!$B$4:$T$369,MATCH(NE$9*1,Tableau6[Date],0),MATCH(Tableau3[[#This Row],[Nom Prénom]],Tableau6[[#Headers],[Infirmière]:[Personne 19]],0)))=TRUE,"Form","")</f>
        <v/>
      </c>
      <c r="NF34" s="141" t="str">
        <f>IF(ISTEXT(INDEX('Abs Formation'!$B$4:$T$369,MATCH(NF$9*1,Tableau6[Date],0),MATCH(Tableau3[[#This Row],[Nom Prénom]],Tableau6[[#Headers],[Infirmière]:[Personne 19]],0)))=TRUE,"Form","")</f>
        <v/>
      </c>
      <c r="NG34" s="141" t="str">
        <f>IF(ISTEXT(INDEX('Abs Formation'!$B$4:$T$369,MATCH(NG$9*1,Tableau6[Date],0),MATCH(Tableau3[[#This Row],[Nom Prénom]],Tableau6[[#Headers],[Infirmière]:[Personne 19]],0)))=TRUE,"Form","")</f>
        <v/>
      </c>
      <c r="NH34" s="141" t="str">
        <f>IF(ISTEXT(INDEX('Abs Formation'!$B$4:$T$369,MATCH(NH$9*1,Tableau6[Date],0),MATCH(Tableau3[[#This Row],[Nom Prénom]],Tableau6[[#Headers],[Infirmière]:[Personne 19]],0)))=TRUE,"Form","")</f>
        <v/>
      </c>
      <c r="NI34" s="141" t="str">
        <f>IF(ISTEXT(INDEX('Abs Formation'!$B$4:$T$369,MATCH(NI$9*1,Tableau6[Date],0),MATCH(Tableau3[[#This Row],[Nom Prénom]],Tableau6[[#Headers],[Infirmière]:[Personne 19]],0)))=TRUE,"Form","")</f>
        <v/>
      </c>
      <c r="NJ34" s="141" t="str">
        <f>IF(ISTEXT(INDEX('Abs Formation'!$B$4:$T$369,MATCH(NJ$9*1,Tableau6[Date],0),MATCH(Tableau3[[#This Row],[Nom Prénom]],Tableau6[[#Headers],[Infirmière]:[Personne 19]],0)))=TRUE,"Form","")</f>
        <v/>
      </c>
      <c r="NK34" s="141" t="str">
        <f>IF(ISTEXT(INDEX('Abs Formation'!$B$4:$T$369,MATCH(NK$9*1,Tableau6[Date],0),MATCH(Tableau3[[#This Row],[Nom Prénom]],Tableau6[[#Headers],[Infirmière]:[Personne 19]],0)))=TRUE,"Form","")</f>
        <v/>
      </c>
      <c r="NL34" s="141" t="str">
        <f>IF(ISTEXT(INDEX('Abs Formation'!$B$4:$T$369,MATCH(NL$9*1,Tableau6[Date],0),MATCH(Tableau3[[#This Row],[Nom Prénom]],Tableau6[[#Headers],[Infirmière]:[Personne 19]],0)))=TRUE,"Form","")</f>
        <v/>
      </c>
      <c r="NM34" s="141" t="str">
        <f>IF(ISTEXT(INDEX('Abs Formation'!$B$4:$T$369,MATCH(NM$9*1,Tableau6[Date],0),MATCH(Tableau3[[#This Row],[Nom Prénom]],Tableau6[[#Headers],[Infirmière]:[Personne 19]],0)))=TRUE,"Form","")</f>
        <v/>
      </c>
      <c r="NN34" s="141" t="str">
        <f>IF(ISTEXT(INDEX('Abs Formation'!$B$4:$T$369,MATCH(NN$9*1,Tableau6[Date],0),MATCH(Tableau3[[#This Row],[Nom Prénom]],Tableau6[[#Headers],[Infirmière]:[Personne 19]],0)))=TRUE,"Form","")</f>
        <v/>
      </c>
      <c r="NO34" s="141" t="str">
        <f>IF(ISTEXT(INDEX('Abs Formation'!$B$4:$T$369,MATCH(NO$9*1,Tableau6[Date],0),MATCH(Tableau3[[#This Row],[Nom Prénom]],Tableau6[[#Headers],[Infirmière]:[Personne 19]],0)))=TRUE,"Form","")</f>
        <v/>
      </c>
      <c r="NP34" s="145" t="str">
        <f>IF(ISTEXT(INDEX('Abs Formation'!$B$4:$T$369,MATCH(NP$9*1,Tableau6[Date],0),MATCH(Tableau3[[#This Row],[Nom Prénom]],Tableau6[[#Headers],[Infirmière]:[Personne 19]],0)))=TRUE,"Form","")</f>
        <v/>
      </c>
    </row>
    <row r="35" spans="1:380" ht="27" customHeight="1" x14ac:dyDescent="0.2">
      <c r="A35" s="77"/>
      <c r="B35" s="77"/>
      <c r="C35" s="77"/>
      <c r="D35" s="77">
        <f t="shared" si="0"/>
        <v>0</v>
      </c>
      <c r="E35" s="77">
        <f t="shared" si="1"/>
        <v>0</v>
      </c>
      <c r="F35" s="77">
        <f t="shared" si="2"/>
        <v>0</v>
      </c>
      <c r="G35" s="77">
        <f t="shared" si="3"/>
        <v>0</v>
      </c>
      <c r="H35" s="77">
        <f t="shared" si="19"/>
        <v>0</v>
      </c>
      <c r="I35" s="77">
        <f t="shared" si="20"/>
        <v>0</v>
      </c>
      <c r="J35" s="77">
        <f t="shared" si="4"/>
        <v>0</v>
      </c>
      <c r="K35" s="77"/>
      <c r="L35" s="77"/>
      <c r="M35" s="77"/>
      <c r="N35" s="148"/>
      <c r="O35" s="78"/>
      <c r="P35" s="131" t="str">
        <f>IF(ISTEXT(INDEX('Abs Formation'!$B$4:$T$369,MATCH(P$9*1,Tableau6[Date],0),MATCH(Tableau3[[#This Row],[Nom Prénom]],Tableau6[[#Headers],[Infirmière]:[Personne 19]],0)))=TRUE,"Form","")</f>
        <v/>
      </c>
      <c r="Q35" s="131" t="str">
        <f>IF(ISTEXT(INDEX('Abs Formation'!$B$4:$T$369,MATCH(Q$9*1,Tableau6[Date],0),MATCH(Tableau3[[#This Row],[Nom Prénom]],Tableau6[[#Headers],[Infirmière]:[Personne 19]],0)))=TRUE,"Form","")</f>
        <v/>
      </c>
      <c r="R35" s="131" t="str">
        <f>IF(ISTEXT(INDEX('Abs Formation'!$B$4:$T$369,MATCH(R$9*1,Tableau6[Date],0),MATCH(Tableau3[[#This Row],[Nom Prénom]],Tableau6[[#Headers],[Infirmière]:[Personne 19]],0)))=TRUE,"Form","")</f>
        <v/>
      </c>
      <c r="S35" s="131" t="str">
        <f>IF(ISTEXT(INDEX('Abs Formation'!$B$4:$T$369,MATCH(S$9*1,Tableau6[Date],0),MATCH(Tableau3[[#This Row],[Nom Prénom]],Tableau6[[#Headers],[Infirmière]:[Personne 19]],0)))=TRUE,"Form","")</f>
        <v/>
      </c>
      <c r="T35" s="131" t="str">
        <f>IF(ISTEXT(INDEX('Abs Formation'!$B$4:$T$369,MATCH(T$9*1,Tableau6[Date],0),MATCH(Tableau3[[#This Row],[Nom Prénom]],Tableau6[[#Headers],[Infirmière]:[Personne 19]],0)))=TRUE,"Form","")</f>
        <v/>
      </c>
      <c r="U35" s="131" t="str">
        <f>IF(ISTEXT(INDEX('Abs Formation'!$B$4:$T$369,MATCH(U$9*1,Tableau6[Date],0),MATCH(Tableau3[[#This Row],[Nom Prénom]],Tableau6[[#Headers],[Infirmière]:[Personne 19]],0)))=TRUE,"Form","")</f>
        <v/>
      </c>
      <c r="V35" s="131" t="str">
        <f>IF(ISTEXT(INDEX('Abs Formation'!$B$4:$T$369,MATCH(V$9*1,Tableau6[Date],0),MATCH(Tableau3[[#This Row],[Nom Prénom]],Tableau6[[#Headers],[Infirmière]:[Personne 19]],0)))=TRUE,"Form","")</f>
        <v/>
      </c>
      <c r="W35" s="131" t="str">
        <f>IF(ISTEXT(INDEX('Abs Formation'!$B$4:$T$369,MATCH(W$9*1,Tableau6[Date],0),MATCH(Tableau3[[#This Row],[Nom Prénom]],Tableau6[[#Headers],[Infirmière]:[Personne 19]],0)))=TRUE,"Form","")</f>
        <v/>
      </c>
      <c r="X35" s="131" t="str">
        <f>IF(ISTEXT(INDEX('Abs Formation'!$B$4:$T$369,MATCH(X$9*1,Tableau6[Date],0),MATCH(Tableau3[[#This Row],[Nom Prénom]],Tableau6[[#Headers],[Infirmière]:[Personne 19]],0)))=TRUE,"Form","")</f>
        <v/>
      </c>
      <c r="Y35" s="131" t="str">
        <f>IF(ISTEXT(INDEX('Abs Formation'!$B$4:$T$369,MATCH(Y$9*1,Tableau6[Date],0),MATCH(Tableau3[[#This Row],[Nom Prénom]],Tableau6[[#Headers],[Infirmière]:[Personne 19]],0)))=TRUE,"Form","")</f>
        <v/>
      </c>
      <c r="Z35" s="131" t="str">
        <f>IF(ISTEXT(INDEX('Abs Formation'!$B$4:$T$369,MATCH(Z$9*1,Tableau6[Date],0),MATCH(Tableau3[[#This Row],[Nom Prénom]],Tableau6[[#Headers],[Infirmière]:[Personne 19]],0)))=TRUE,"Form","")</f>
        <v/>
      </c>
      <c r="AA35" s="131" t="str">
        <f>IF(ISTEXT(INDEX('Abs Formation'!$B$4:$T$369,MATCH(AA$9*1,Tableau6[Date],0),MATCH(Tableau3[[#This Row],[Nom Prénom]],Tableau6[[#Headers],[Infirmière]:[Personne 19]],0)))=TRUE,"Form","")</f>
        <v/>
      </c>
      <c r="AB35" s="131" t="str">
        <f>IF(ISTEXT(INDEX('Abs Formation'!$B$4:$T$369,MATCH(AB$9*1,Tableau6[Date],0),MATCH(Tableau3[[#This Row],[Nom Prénom]],Tableau6[[#Headers],[Infirmière]:[Personne 19]],0)))=TRUE,"Form","")</f>
        <v/>
      </c>
      <c r="AC35" s="131" t="str">
        <f>IF(ISTEXT(INDEX('Abs Formation'!$B$4:$T$369,MATCH(AC$9*1,Tableau6[Date],0),MATCH(Tableau3[[#This Row],[Nom Prénom]],Tableau6[[#Headers],[Infirmière]:[Personne 19]],0)))=TRUE,"Form","")</f>
        <v/>
      </c>
      <c r="AD35" s="131" t="str">
        <f>IF(ISTEXT(INDEX('Abs Formation'!$B$4:$T$369,MATCH(AD$9*1,Tableau6[Date],0),MATCH(Tableau3[[#This Row],[Nom Prénom]],Tableau6[[#Headers],[Infirmière]:[Personne 19]],0)))=TRUE,"Form","")</f>
        <v/>
      </c>
      <c r="AE35" s="131" t="str">
        <f>IF(ISTEXT(INDEX('Abs Formation'!$B$4:$T$369,MATCH(AE$9*1,Tableau6[Date],0),MATCH(Tableau3[[#This Row],[Nom Prénom]],Tableau6[[#Headers],[Infirmière]:[Personne 19]],0)))=TRUE,"Form","")</f>
        <v/>
      </c>
      <c r="AF35" s="131" t="str">
        <f>IF(ISTEXT(INDEX('Abs Formation'!$B$4:$T$369,MATCH(AF$9*1,Tableau6[Date],0),MATCH(Tableau3[[#This Row],[Nom Prénom]],Tableau6[[#Headers],[Infirmière]:[Personne 19]],0)))=TRUE,"Form","")</f>
        <v/>
      </c>
      <c r="AG35" s="131" t="str">
        <f>IF(ISTEXT(INDEX('Abs Formation'!$B$4:$T$369,MATCH(AG$9*1,Tableau6[Date],0),MATCH(Tableau3[[#This Row],[Nom Prénom]],Tableau6[[#Headers],[Infirmière]:[Personne 19]],0)))=TRUE,"Form","")</f>
        <v/>
      </c>
      <c r="AH35" s="131" t="str">
        <f>IF(ISTEXT(INDEX('Abs Formation'!$B$4:$T$369,MATCH(AH$9*1,Tableau6[Date],0),MATCH(Tableau3[[#This Row],[Nom Prénom]],Tableau6[[#Headers],[Infirmière]:[Personne 19]],0)))=TRUE,"Form","")</f>
        <v/>
      </c>
      <c r="AI35" s="131" t="str">
        <f>IF(ISTEXT(INDEX('Abs Formation'!$B$4:$T$369,MATCH(AI$9*1,Tableau6[Date],0),MATCH(Tableau3[[#This Row],[Nom Prénom]],Tableau6[[#Headers],[Infirmière]:[Personne 19]],0)))=TRUE,"Form","")</f>
        <v/>
      </c>
      <c r="AJ35" s="131" t="str">
        <f>IF(ISTEXT(INDEX('Abs Formation'!$B$4:$T$369,MATCH(AJ$9*1,Tableau6[Date],0),MATCH(Tableau3[[#This Row],[Nom Prénom]],Tableau6[[#Headers],[Infirmière]:[Personne 19]],0)))=TRUE,"Form","")</f>
        <v/>
      </c>
      <c r="AK35" s="131" t="str">
        <f>IF(ISTEXT(INDEX('Abs Formation'!$B$4:$T$369,MATCH(AK$9*1,Tableau6[Date],0),MATCH(Tableau3[[#This Row],[Nom Prénom]],Tableau6[[#Headers],[Infirmière]:[Personne 19]],0)))=TRUE,"Form","")</f>
        <v/>
      </c>
      <c r="AL35" s="131" t="str">
        <f>IF(ISTEXT(INDEX('Abs Formation'!$B$4:$T$369,MATCH(AL$9*1,Tableau6[Date],0),MATCH(Tableau3[[#This Row],[Nom Prénom]],Tableau6[[#Headers],[Infirmière]:[Personne 19]],0)))=TRUE,"Form","")</f>
        <v/>
      </c>
      <c r="AM35" s="131" t="str">
        <f>IF(ISTEXT(INDEX('Abs Formation'!$B$4:$T$369,MATCH(AM$9*1,Tableau6[Date],0),MATCH(Tableau3[[#This Row],[Nom Prénom]],Tableau6[[#Headers],[Infirmière]:[Personne 19]],0)))=TRUE,"Form","")</f>
        <v/>
      </c>
      <c r="AN35" s="131" t="str">
        <f>IF(ISTEXT(INDEX('Abs Formation'!$B$4:$T$369,MATCH(AN$9*1,Tableau6[Date],0),MATCH(Tableau3[[#This Row],[Nom Prénom]],Tableau6[[#Headers],[Infirmière]:[Personne 19]],0)))=TRUE,"Form","")</f>
        <v/>
      </c>
      <c r="AO35" s="131" t="str">
        <f>IF(ISTEXT(INDEX('Abs Formation'!$B$4:$T$369,MATCH(AO$9*1,Tableau6[Date],0),MATCH(Tableau3[[#This Row],[Nom Prénom]],Tableau6[[#Headers],[Infirmière]:[Personne 19]],0)))=TRUE,"Form","")</f>
        <v/>
      </c>
      <c r="AP35" s="131" t="str">
        <f>IF(ISTEXT(INDEX('Abs Formation'!$B$4:$T$369,MATCH(AP$9*1,Tableau6[Date],0),MATCH(Tableau3[[#This Row],[Nom Prénom]],Tableau6[[#Headers],[Infirmière]:[Personne 19]],0)))=TRUE,"Form","")</f>
        <v/>
      </c>
      <c r="AQ35" s="131" t="str">
        <f>IF(ISTEXT(INDEX('Abs Formation'!$B$4:$T$369,MATCH(AQ$9*1,Tableau6[Date],0),MATCH(Tableau3[[#This Row],[Nom Prénom]],Tableau6[[#Headers],[Infirmière]:[Personne 19]],0)))=TRUE,"Form","")</f>
        <v/>
      </c>
      <c r="AR35" s="131" t="str">
        <f>IF(ISTEXT(INDEX('Abs Formation'!$B$4:$T$369,MATCH(AR$9*1,Tableau6[Date],0),MATCH(Tableau3[[#This Row],[Nom Prénom]],Tableau6[[#Headers],[Infirmière]:[Personne 19]],0)))=TRUE,"Form","")</f>
        <v/>
      </c>
      <c r="AS35" s="131" t="str">
        <f>IF(ISTEXT(INDEX('Abs Formation'!$B$4:$T$369,MATCH(AS$9*1,Tableau6[Date],0),MATCH(Tableau3[[#This Row],[Nom Prénom]],Tableau6[[#Headers],[Infirmière]:[Personne 19]],0)))=TRUE,"Form","")</f>
        <v/>
      </c>
      <c r="AT35" s="131" t="str">
        <f>IF(ISTEXT(INDEX('Abs Formation'!$B$4:$T$369,MATCH(AT$9*1,Tableau6[Date],0),MATCH(Tableau3[[#This Row],[Nom Prénom]],Tableau6[[#Headers],[Infirmière]:[Personne 19]],0)))=TRUE,"Form","")</f>
        <v/>
      </c>
      <c r="AU35" s="132" t="str">
        <f>IF(ISTEXT(INDEX('Abs Formation'!$B$4:$T$369,MATCH(AU$9*1,Tableau6[Date],0),MATCH(Tableau3[[#This Row],[Nom Prénom]],Tableau6[[#Headers],[Infirmière]:[Personne 19]],0)))=TRUE,"Form","")</f>
        <v/>
      </c>
      <c r="AV35" s="132" t="str">
        <f>IF(ISTEXT(INDEX('Abs Formation'!$B$4:$T$369,MATCH(AV$9*1,Tableau6[Date],0),MATCH(Tableau3[[#This Row],[Nom Prénom]],Tableau6[[#Headers],[Infirmière]:[Personne 19]],0)))=TRUE,"Form","")</f>
        <v/>
      </c>
      <c r="AW35" s="132" t="str">
        <f>IF(ISTEXT(INDEX('Abs Formation'!$B$4:$T$369,MATCH(AW$9*1,Tableau6[Date],0),MATCH(Tableau3[[#This Row],[Nom Prénom]],Tableau6[[#Headers],[Infirmière]:[Personne 19]],0)))=TRUE,"Form","")</f>
        <v/>
      </c>
      <c r="AX35" s="132" t="str">
        <f>IF(ISTEXT(INDEX('Abs Formation'!$B$4:$T$369,MATCH(AX$9*1,Tableau6[Date],0),MATCH(Tableau3[[#This Row],[Nom Prénom]],Tableau6[[#Headers],[Infirmière]:[Personne 19]],0)))=TRUE,"Form","")</f>
        <v/>
      </c>
      <c r="AY35" s="132" t="str">
        <f>IF(ISTEXT(INDEX('Abs Formation'!$B$4:$T$369,MATCH(AY$9*1,Tableau6[Date],0),MATCH(Tableau3[[#This Row],[Nom Prénom]],Tableau6[[#Headers],[Infirmière]:[Personne 19]],0)))=TRUE,"Form","")</f>
        <v/>
      </c>
      <c r="AZ35" s="132" t="str">
        <f>IF(ISTEXT(INDEX('Abs Formation'!$B$4:$T$369,MATCH(AZ$9*1,Tableau6[Date],0),MATCH(Tableau3[[#This Row],[Nom Prénom]],Tableau6[[#Headers],[Infirmière]:[Personne 19]],0)))=TRUE,"Form","")</f>
        <v/>
      </c>
      <c r="BA35" s="132" t="str">
        <f>IF(ISTEXT(INDEX('Abs Formation'!$B$4:$T$369,MATCH(BA$9*1,Tableau6[Date],0),MATCH(Tableau3[[#This Row],[Nom Prénom]],Tableau6[[#Headers],[Infirmière]:[Personne 19]],0)))=TRUE,"Form","")</f>
        <v/>
      </c>
      <c r="BB35" s="132" t="str">
        <f>IF(ISTEXT(INDEX('Abs Formation'!$B$4:$T$369,MATCH(BB$9*1,Tableau6[Date],0),MATCH(Tableau3[[#This Row],[Nom Prénom]],Tableau6[[#Headers],[Infirmière]:[Personne 19]],0)))=TRUE,"Form","")</f>
        <v/>
      </c>
      <c r="BC35" s="132" t="str">
        <f>IF(ISTEXT(INDEX('Abs Formation'!$B$4:$T$369,MATCH(BC$9*1,Tableau6[Date],0),MATCH(Tableau3[[#This Row],[Nom Prénom]],Tableau6[[#Headers],[Infirmière]:[Personne 19]],0)))=TRUE,"Form","")</f>
        <v/>
      </c>
      <c r="BD35" s="132" t="str">
        <f>IF(ISTEXT(INDEX('Abs Formation'!$B$4:$T$369,MATCH(BD$9*1,Tableau6[Date],0),MATCH(Tableau3[[#This Row],[Nom Prénom]],Tableau6[[#Headers],[Infirmière]:[Personne 19]],0)))=TRUE,"Form","")</f>
        <v/>
      </c>
      <c r="BE35" s="132" t="str">
        <f>IF(ISTEXT(INDEX('Abs Formation'!$B$4:$T$369,MATCH(BE$9*1,Tableau6[Date],0),MATCH(Tableau3[[#This Row],[Nom Prénom]],Tableau6[[#Headers],[Infirmière]:[Personne 19]],0)))=TRUE,"Form","")</f>
        <v/>
      </c>
      <c r="BF35" s="132" t="str">
        <f>IF(ISTEXT(INDEX('Abs Formation'!$B$4:$T$369,MATCH(BF$9*1,Tableau6[Date],0),MATCH(Tableau3[[#This Row],[Nom Prénom]],Tableau6[[#Headers],[Infirmière]:[Personne 19]],0)))=TRUE,"Form","")</f>
        <v/>
      </c>
      <c r="BG35" s="132" t="str">
        <f>IF(ISTEXT(INDEX('Abs Formation'!$B$4:$T$369,MATCH(BG$9*1,Tableau6[Date],0),MATCH(Tableau3[[#This Row],[Nom Prénom]],Tableau6[[#Headers],[Infirmière]:[Personne 19]],0)))=TRUE,"Form","")</f>
        <v/>
      </c>
      <c r="BH35" s="132" t="str">
        <f>IF(ISTEXT(INDEX('Abs Formation'!$B$4:$T$369,MATCH(BH$9*1,Tableau6[Date],0),MATCH(Tableau3[[#This Row],[Nom Prénom]],Tableau6[[#Headers],[Infirmière]:[Personne 19]],0)))=TRUE,"Form","")</f>
        <v/>
      </c>
      <c r="BI35" s="132" t="str">
        <f>IF(ISTEXT(INDEX('Abs Formation'!$B$4:$T$369,MATCH(BI$9*1,Tableau6[Date],0),MATCH(Tableau3[[#This Row],[Nom Prénom]],Tableau6[[#Headers],[Infirmière]:[Personne 19]],0)))=TRUE,"Form","")</f>
        <v/>
      </c>
      <c r="BJ35" s="132" t="str">
        <f>IF(ISTEXT(INDEX('Abs Formation'!$B$4:$T$369,MATCH(BJ$9*1,Tableau6[Date],0),MATCH(Tableau3[[#This Row],[Nom Prénom]],Tableau6[[#Headers],[Infirmière]:[Personne 19]],0)))=TRUE,"Form","")</f>
        <v/>
      </c>
      <c r="BK35" s="132" t="str">
        <f>IF(ISTEXT(INDEX('Abs Formation'!$B$4:$T$369,MATCH(BK$9*1,Tableau6[Date],0),MATCH(Tableau3[[#This Row],[Nom Prénom]],Tableau6[[#Headers],[Infirmière]:[Personne 19]],0)))=TRUE,"Form","")</f>
        <v/>
      </c>
      <c r="BL35" s="132" t="str">
        <f>IF(ISTEXT(INDEX('Abs Formation'!$B$4:$T$369,MATCH(BL$9*1,Tableau6[Date],0),MATCH(Tableau3[[#This Row],[Nom Prénom]],Tableau6[[#Headers],[Infirmière]:[Personne 19]],0)))=TRUE,"Form","")</f>
        <v/>
      </c>
      <c r="BM35" s="132" t="str">
        <f>IF(ISTEXT(INDEX('Abs Formation'!$B$4:$T$369,MATCH(BM$9*1,Tableau6[Date],0),MATCH(Tableau3[[#This Row],[Nom Prénom]],Tableau6[[#Headers],[Infirmière]:[Personne 19]],0)))=TRUE,"Form","")</f>
        <v/>
      </c>
      <c r="BN35" s="132" t="str">
        <f>IF(ISTEXT(INDEX('Abs Formation'!$B$4:$T$369,MATCH(BN$9*1,Tableau6[Date],0),MATCH(Tableau3[[#This Row],[Nom Prénom]],Tableau6[[#Headers],[Infirmière]:[Personne 19]],0)))=TRUE,"Form","")</f>
        <v/>
      </c>
      <c r="BO35" s="132" t="str">
        <f>IF(ISTEXT(INDEX('Abs Formation'!$B$4:$T$369,MATCH(BO$9*1,Tableau6[Date],0),MATCH(Tableau3[[#This Row],[Nom Prénom]],Tableau6[[#Headers],[Infirmière]:[Personne 19]],0)))=TRUE,"Form","")</f>
        <v/>
      </c>
      <c r="BP35" s="132" t="str">
        <f>IF(ISTEXT(INDEX('Abs Formation'!$B$4:$T$369,MATCH(BP$9*1,Tableau6[Date],0),MATCH(Tableau3[[#This Row],[Nom Prénom]],Tableau6[[#Headers],[Infirmière]:[Personne 19]],0)))=TRUE,"Form","")</f>
        <v/>
      </c>
      <c r="BQ35" s="132" t="str">
        <f>IF(ISTEXT(INDEX('Abs Formation'!$B$4:$T$369,MATCH(BQ$9*1,Tableau6[Date],0),MATCH(Tableau3[[#This Row],[Nom Prénom]],Tableau6[[#Headers],[Infirmière]:[Personne 19]],0)))=TRUE,"Form","")</f>
        <v/>
      </c>
      <c r="BR35" s="132" t="str">
        <f>IF(ISTEXT(INDEX('Abs Formation'!$B$4:$T$369,MATCH(BR$9*1,Tableau6[Date],0),MATCH(Tableau3[[#This Row],[Nom Prénom]],Tableau6[[#Headers],[Infirmière]:[Personne 19]],0)))=TRUE,"Form","")</f>
        <v/>
      </c>
      <c r="BS35" s="132" t="str">
        <f>IF(ISTEXT(INDEX('Abs Formation'!$B$4:$T$369,MATCH(BS$9*1,Tableau6[Date],0),MATCH(Tableau3[[#This Row],[Nom Prénom]],Tableau6[[#Headers],[Infirmière]:[Personne 19]],0)))=TRUE,"Form","")</f>
        <v/>
      </c>
      <c r="BT35" s="132" t="str">
        <f>IF(ISTEXT(INDEX('Abs Formation'!$B$4:$T$369,MATCH(BT$9*1,Tableau6[Date],0),MATCH(Tableau3[[#This Row],[Nom Prénom]],Tableau6[[#Headers],[Infirmière]:[Personne 19]],0)))=TRUE,"Form","")</f>
        <v/>
      </c>
      <c r="BU35" s="132" t="str">
        <f>IF(ISTEXT(INDEX('Abs Formation'!$B$4:$T$369,MATCH(BU$9*1,Tableau6[Date],0),MATCH(Tableau3[[#This Row],[Nom Prénom]],Tableau6[[#Headers],[Infirmière]:[Personne 19]],0)))=TRUE,"Form","")</f>
        <v/>
      </c>
      <c r="BV35" s="132" t="str">
        <f>IF(ISTEXT(INDEX('Abs Formation'!$B$4:$T$369,MATCH(BV$9*1,Tableau6[Date],0),MATCH(Tableau3[[#This Row],[Nom Prénom]],Tableau6[[#Headers],[Infirmière]:[Personne 19]],0)))=TRUE,"Form","")</f>
        <v/>
      </c>
      <c r="BW35" s="133" t="str">
        <f>IF(ISTEXT(INDEX('Abs Formation'!$B$4:$T$369,MATCH(BW$9*1,Tableau6[Date],0),MATCH(Tableau3[[#This Row],[Nom Prénom]],Tableau6[[#Headers],[Infirmière]:[Personne 19]],0)))=TRUE,"Form","")</f>
        <v/>
      </c>
      <c r="BX35" s="133" t="str">
        <f>IF(ISTEXT(INDEX('Abs Formation'!$B$4:$T$369,MATCH(BX$9*1,Tableau6[Date],0),MATCH(Tableau3[[#This Row],[Nom Prénom]],Tableau6[[#Headers],[Infirmière]:[Personne 19]],0)))=TRUE,"Form","")</f>
        <v/>
      </c>
      <c r="BY35" s="133" t="str">
        <f>IF(ISTEXT(INDEX('Abs Formation'!$B$4:$T$369,MATCH(BY$9*1,Tableau6[Date],0),MATCH(Tableau3[[#This Row],[Nom Prénom]],Tableau6[[#Headers],[Infirmière]:[Personne 19]],0)))=TRUE,"Form","")</f>
        <v/>
      </c>
      <c r="BZ35" s="133" t="str">
        <f>IF(ISTEXT(INDEX('Abs Formation'!$B$4:$T$369,MATCH(BZ$9*1,Tableau6[Date],0),MATCH(Tableau3[[#This Row],[Nom Prénom]],Tableau6[[#Headers],[Infirmière]:[Personne 19]],0)))=TRUE,"Form","")</f>
        <v/>
      </c>
      <c r="CA35" s="133" t="str">
        <f>IF(ISTEXT(INDEX('Abs Formation'!$B$4:$T$369,MATCH(CA$9*1,Tableau6[Date],0),MATCH(Tableau3[[#This Row],[Nom Prénom]],Tableau6[[#Headers],[Infirmière]:[Personne 19]],0)))=TRUE,"Form","")</f>
        <v/>
      </c>
      <c r="CB35" s="133" t="str">
        <f>IF(ISTEXT(INDEX('Abs Formation'!$B$4:$T$369,MATCH(CB$9*1,Tableau6[Date],0),MATCH(Tableau3[[#This Row],[Nom Prénom]],Tableau6[[#Headers],[Infirmière]:[Personne 19]],0)))=TRUE,"Form","")</f>
        <v/>
      </c>
      <c r="CC35" s="133" t="str">
        <f>IF(ISTEXT(INDEX('Abs Formation'!$B$4:$T$369,MATCH(CC$9*1,Tableau6[Date],0),MATCH(Tableau3[[#This Row],[Nom Prénom]],Tableau6[[#Headers],[Infirmière]:[Personne 19]],0)))=TRUE,"Form","")</f>
        <v/>
      </c>
      <c r="CD35" s="133" t="str">
        <f>IF(ISTEXT(INDEX('Abs Formation'!$B$4:$T$369,MATCH(CD$9*1,Tableau6[Date],0),MATCH(Tableau3[[#This Row],[Nom Prénom]],Tableau6[[#Headers],[Infirmière]:[Personne 19]],0)))=TRUE,"Form","")</f>
        <v/>
      </c>
      <c r="CE35" s="133" t="str">
        <f>IF(ISTEXT(INDEX('Abs Formation'!$B$4:$T$369,MATCH(CE$9*1,Tableau6[Date],0),MATCH(Tableau3[[#This Row],[Nom Prénom]],Tableau6[[#Headers],[Infirmière]:[Personne 19]],0)))=TRUE,"Form","")</f>
        <v/>
      </c>
      <c r="CF35" s="133" t="str">
        <f>IF(ISTEXT(INDEX('Abs Formation'!$B$4:$T$369,MATCH(CF$9*1,Tableau6[Date],0),MATCH(Tableau3[[#This Row],[Nom Prénom]],Tableau6[[#Headers],[Infirmière]:[Personne 19]],0)))=TRUE,"Form","")</f>
        <v/>
      </c>
      <c r="CG35" s="133" t="str">
        <f>IF(ISTEXT(INDEX('Abs Formation'!$B$4:$T$369,MATCH(CG$9*1,Tableau6[Date],0),MATCH(Tableau3[[#This Row],[Nom Prénom]],Tableau6[[#Headers],[Infirmière]:[Personne 19]],0)))=TRUE,"Form","")</f>
        <v/>
      </c>
      <c r="CH35" s="133" t="str">
        <f>IF(ISTEXT(INDEX('Abs Formation'!$B$4:$T$369,MATCH(CH$9*1,Tableau6[Date],0),MATCH(Tableau3[[#This Row],[Nom Prénom]],Tableau6[[#Headers],[Infirmière]:[Personne 19]],0)))=TRUE,"Form","")</f>
        <v/>
      </c>
      <c r="CI35" s="133" t="str">
        <f>IF(ISTEXT(INDEX('Abs Formation'!$B$4:$T$369,MATCH(CI$9*1,Tableau6[Date],0),MATCH(Tableau3[[#This Row],[Nom Prénom]],Tableau6[[#Headers],[Infirmière]:[Personne 19]],0)))=TRUE,"Form","")</f>
        <v/>
      </c>
      <c r="CJ35" s="133" t="str">
        <f>IF(ISTEXT(INDEX('Abs Formation'!$B$4:$T$369,MATCH(CJ$9*1,Tableau6[Date],0),MATCH(Tableau3[[#This Row],[Nom Prénom]],Tableau6[[#Headers],[Infirmière]:[Personne 19]],0)))=TRUE,"Form","")</f>
        <v/>
      </c>
      <c r="CK35" s="133" t="str">
        <f>IF(ISTEXT(INDEX('Abs Formation'!$B$4:$T$369,MATCH(CK$9*1,Tableau6[Date],0),MATCH(Tableau3[[#This Row],[Nom Prénom]],Tableau6[[#Headers],[Infirmière]:[Personne 19]],0)))=TRUE,"Form","")</f>
        <v/>
      </c>
      <c r="CL35" s="133" t="str">
        <f>IF(ISTEXT(INDEX('Abs Formation'!$B$4:$T$369,MATCH(CL$9*1,Tableau6[Date],0),MATCH(Tableau3[[#This Row],[Nom Prénom]],Tableau6[[#Headers],[Infirmière]:[Personne 19]],0)))=TRUE,"Form","")</f>
        <v/>
      </c>
      <c r="CM35" s="133" t="str">
        <f>IF(ISTEXT(INDEX('Abs Formation'!$B$4:$T$369,MATCH(CM$9*1,Tableau6[Date],0),MATCH(Tableau3[[#This Row],[Nom Prénom]],Tableau6[[#Headers],[Infirmière]:[Personne 19]],0)))=TRUE,"Form","")</f>
        <v/>
      </c>
      <c r="CN35" s="133" t="str">
        <f>IF(ISTEXT(INDEX('Abs Formation'!$B$4:$T$369,MATCH(CN$9*1,Tableau6[Date],0),MATCH(Tableau3[[#This Row],[Nom Prénom]],Tableau6[[#Headers],[Infirmière]:[Personne 19]],0)))=TRUE,"Form","")</f>
        <v/>
      </c>
      <c r="CO35" s="133" t="str">
        <f>IF(ISTEXT(INDEX('Abs Formation'!$B$4:$T$369,MATCH(CO$9*1,Tableau6[Date],0),MATCH(Tableau3[[#This Row],[Nom Prénom]],Tableau6[[#Headers],[Infirmière]:[Personne 19]],0)))=TRUE,"Form","")</f>
        <v/>
      </c>
      <c r="CP35" s="133" t="str">
        <f>IF(ISTEXT(INDEX('Abs Formation'!$B$4:$T$369,MATCH(CP$9*1,Tableau6[Date],0),MATCH(Tableau3[[#This Row],[Nom Prénom]],Tableau6[[#Headers],[Infirmière]:[Personne 19]],0)))=TRUE,"Form","")</f>
        <v/>
      </c>
      <c r="CQ35" s="133" t="str">
        <f>IF(ISTEXT(INDEX('Abs Formation'!$B$4:$T$369,MATCH(CQ$9*1,Tableau6[Date],0),MATCH(Tableau3[[#This Row],[Nom Prénom]],Tableau6[[#Headers],[Infirmière]:[Personne 19]],0)))=TRUE,"Form","")</f>
        <v/>
      </c>
      <c r="CR35" s="133" t="str">
        <f>IF(ISTEXT(INDEX('Abs Formation'!$B$4:$T$369,MATCH(CR$9*1,Tableau6[Date],0),MATCH(Tableau3[[#This Row],[Nom Prénom]],Tableau6[[#Headers],[Infirmière]:[Personne 19]],0)))=TRUE,"Form","")</f>
        <v/>
      </c>
      <c r="CS35" s="133" t="str">
        <f>IF(ISTEXT(INDEX('Abs Formation'!$B$4:$T$369,MATCH(CS$9*1,Tableau6[Date],0),MATCH(Tableau3[[#This Row],[Nom Prénom]],Tableau6[[#Headers],[Infirmière]:[Personne 19]],0)))=TRUE,"Form","")</f>
        <v/>
      </c>
      <c r="CT35" s="133" t="str">
        <f>IF(ISTEXT(INDEX('Abs Formation'!$B$4:$T$369,MATCH(CT$9*1,Tableau6[Date],0),MATCH(Tableau3[[#This Row],[Nom Prénom]],Tableau6[[#Headers],[Infirmière]:[Personne 19]],0)))=TRUE,"Form","")</f>
        <v/>
      </c>
      <c r="CU35" s="133" t="str">
        <f>IF(ISTEXT(INDEX('Abs Formation'!$B$4:$T$369,MATCH(CU$9*1,Tableau6[Date],0),MATCH(Tableau3[[#This Row],[Nom Prénom]],Tableau6[[#Headers],[Infirmière]:[Personne 19]],0)))=TRUE,"Form","")</f>
        <v/>
      </c>
      <c r="CV35" s="133" t="str">
        <f>IF(ISTEXT(INDEX('Abs Formation'!$B$4:$T$369,MATCH(CV$9*1,Tableau6[Date],0),MATCH(Tableau3[[#This Row],[Nom Prénom]],Tableau6[[#Headers],[Infirmière]:[Personne 19]],0)))=TRUE,"Form","")</f>
        <v/>
      </c>
      <c r="CW35" s="133" t="str">
        <f>IF(ISTEXT(INDEX('Abs Formation'!$B$4:$T$369,MATCH(CW$9*1,Tableau6[Date],0),MATCH(Tableau3[[#This Row],[Nom Prénom]],Tableau6[[#Headers],[Infirmière]:[Personne 19]],0)))=TRUE,"Form","")</f>
        <v/>
      </c>
      <c r="CX35" s="133" t="str">
        <f>IF(ISTEXT(INDEX('Abs Formation'!$B$4:$T$369,MATCH(CX$9*1,Tableau6[Date],0),MATCH(Tableau3[[#This Row],[Nom Prénom]],Tableau6[[#Headers],[Infirmière]:[Personne 19]],0)))=TRUE,"Form","")</f>
        <v/>
      </c>
      <c r="CY35" s="133" t="str">
        <f>IF(ISTEXT(INDEX('Abs Formation'!$B$4:$T$369,MATCH(CY$9*1,Tableau6[Date],0),MATCH(Tableau3[[#This Row],[Nom Prénom]],Tableau6[[#Headers],[Infirmière]:[Personne 19]],0)))=TRUE,"Form","")</f>
        <v/>
      </c>
      <c r="CZ35" s="133" t="str">
        <f>IF(ISTEXT(INDEX('Abs Formation'!$B$4:$T$369,MATCH(CZ$9*1,Tableau6[Date],0),MATCH(Tableau3[[#This Row],[Nom Prénom]],Tableau6[[#Headers],[Infirmière]:[Personne 19]],0)))=TRUE,"Form","")</f>
        <v/>
      </c>
      <c r="DA35" s="133" t="str">
        <f>IF(ISTEXT(INDEX('Abs Formation'!$B$4:$T$369,MATCH(DA$9*1,Tableau6[Date],0),MATCH(Tableau3[[#This Row],[Nom Prénom]],Tableau6[[#Headers],[Infirmière]:[Personne 19]],0)))=TRUE,"Form","")</f>
        <v/>
      </c>
      <c r="DB35" s="134" t="str">
        <f>IF(ISTEXT(INDEX('Abs Formation'!$B$4:$T$369,MATCH(DB$9*1,Tableau6[Date],0),MATCH(Tableau3[[#This Row],[Nom Prénom]],Tableau6[[#Headers],[Infirmière]:[Personne 19]],0)))=TRUE,"Form","")</f>
        <v/>
      </c>
      <c r="DC35" s="134" t="str">
        <f>IF(ISTEXT(INDEX('Abs Formation'!$B$4:$T$369,MATCH(DC$9*1,Tableau6[Date],0),MATCH(Tableau3[[#This Row],[Nom Prénom]],Tableau6[[#Headers],[Infirmière]:[Personne 19]],0)))=TRUE,"Form","")</f>
        <v/>
      </c>
      <c r="DD35" s="134" t="str">
        <f>IF(ISTEXT(INDEX('Abs Formation'!$B$4:$T$369,MATCH(DD$9*1,Tableau6[Date],0),MATCH(Tableau3[[#This Row],[Nom Prénom]],Tableau6[[#Headers],[Infirmière]:[Personne 19]],0)))=TRUE,"Form","")</f>
        <v/>
      </c>
      <c r="DE35" s="134" t="str">
        <f>IF(ISTEXT(INDEX('Abs Formation'!$B$4:$T$369,MATCH(DE$9*1,Tableau6[Date],0),MATCH(Tableau3[[#This Row],[Nom Prénom]],Tableau6[[#Headers],[Infirmière]:[Personne 19]],0)))=TRUE,"Form","")</f>
        <v/>
      </c>
      <c r="DF35" s="134" t="str">
        <f>IF(ISTEXT(INDEX('Abs Formation'!$B$4:$T$369,MATCH(DF$9*1,Tableau6[Date],0),MATCH(Tableau3[[#This Row],[Nom Prénom]],Tableau6[[#Headers],[Infirmière]:[Personne 19]],0)))=TRUE,"Form","")</f>
        <v/>
      </c>
      <c r="DG35" s="134" t="str">
        <f>IF(ISTEXT(INDEX('Abs Formation'!$B$4:$T$369,MATCH(DG$9*1,Tableau6[Date],0),MATCH(Tableau3[[#This Row],[Nom Prénom]],Tableau6[[#Headers],[Infirmière]:[Personne 19]],0)))=TRUE,"Form","")</f>
        <v/>
      </c>
      <c r="DH35" s="134" t="str">
        <f>IF(ISTEXT(INDEX('Abs Formation'!$B$4:$T$369,MATCH(DH$9*1,Tableau6[Date],0),MATCH(Tableau3[[#This Row],[Nom Prénom]],Tableau6[[#Headers],[Infirmière]:[Personne 19]],0)))=TRUE,"Form","")</f>
        <v/>
      </c>
      <c r="DI35" s="134" t="str">
        <f>IF(ISTEXT(INDEX('Abs Formation'!$B$4:$T$369,MATCH(DI$9*1,Tableau6[Date],0),MATCH(Tableau3[[#This Row],[Nom Prénom]],Tableau6[[#Headers],[Infirmière]:[Personne 19]],0)))=TRUE,"Form","")</f>
        <v/>
      </c>
      <c r="DJ35" s="134" t="str">
        <f>IF(ISTEXT(INDEX('Abs Formation'!$B$4:$T$369,MATCH(DJ$9*1,Tableau6[Date],0),MATCH(Tableau3[[#This Row],[Nom Prénom]],Tableau6[[#Headers],[Infirmière]:[Personne 19]],0)))=TRUE,"Form","")</f>
        <v/>
      </c>
      <c r="DK35" s="134" t="str">
        <f>IF(ISTEXT(INDEX('Abs Formation'!$B$4:$T$369,MATCH(DK$9*1,Tableau6[Date],0),MATCH(Tableau3[[#This Row],[Nom Prénom]],Tableau6[[#Headers],[Infirmière]:[Personne 19]],0)))=TRUE,"Form","")</f>
        <v/>
      </c>
      <c r="DL35" s="134" t="str">
        <f>IF(ISTEXT(INDEX('Abs Formation'!$B$4:$T$369,MATCH(DL$9*1,Tableau6[Date],0),MATCH(Tableau3[[#This Row],[Nom Prénom]],Tableau6[[#Headers],[Infirmière]:[Personne 19]],0)))=TRUE,"Form","")</f>
        <v/>
      </c>
      <c r="DM35" s="134" t="str">
        <f>IF(ISTEXT(INDEX('Abs Formation'!$B$4:$T$369,MATCH(DM$9*1,Tableau6[Date],0),MATCH(Tableau3[[#This Row],[Nom Prénom]],Tableau6[[#Headers],[Infirmière]:[Personne 19]],0)))=TRUE,"Form","")</f>
        <v/>
      </c>
      <c r="DN35" s="134" t="str">
        <f>IF(ISTEXT(INDEX('Abs Formation'!$B$4:$T$369,MATCH(DN$9*1,Tableau6[Date],0),MATCH(Tableau3[[#This Row],[Nom Prénom]],Tableau6[[#Headers],[Infirmière]:[Personne 19]],0)))=TRUE,"Form","")</f>
        <v/>
      </c>
      <c r="DO35" s="134" t="str">
        <f>IF(ISTEXT(INDEX('Abs Formation'!$B$4:$T$369,MATCH(DO$9*1,Tableau6[Date],0),MATCH(Tableau3[[#This Row],[Nom Prénom]],Tableau6[[#Headers],[Infirmière]:[Personne 19]],0)))=TRUE,"Form","")</f>
        <v/>
      </c>
      <c r="DP35" s="134" t="str">
        <f>IF(ISTEXT(INDEX('Abs Formation'!$B$4:$T$369,MATCH(DP$9*1,Tableau6[Date],0),MATCH(Tableau3[[#This Row],[Nom Prénom]],Tableau6[[#Headers],[Infirmière]:[Personne 19]],0)))=TRUE,"Form","")</f>
        <v/>
      </c>
      <c r="DQ35" s="134" t="str">
        <f>IF(ISTEXT(INDEX('Abs Formation'!$B$4:$T$369,MATCH(DQ$9*1,Tableau6[Date],0),MATCH(Tableau3[[#This Row],[Nom Prénom]],Tableau6[[#Headers],[Infirmière]:[Personne 19]],0)))=TRUE,"Form","")</f>
        <v/>
      </c>
      <c r="DR35" s="134" t="str">
        <f>IF(ISTEXT(INDEX('Abs Formation'!$B$4:$T$369,MATCH(DR$9*1,Tableau6[Date],0),MATCH(Tableau3[[#This Row],[Nom Prénom]],Tableau6[[#Headers],[Infirmière]:[Personne 19]],0)))=TRUE,"Form","")</f>
        <v/>
      </c>
      <c r="DS35" s="134" t="str">
        <f>IF(ISTEXT(INDEX('Abs Formation'!$B$4:$T$369,MATCH(DS$9*1,Tableau6[Date],0),MATCH(Tableau3[[#This Row],[Nom Prénom]],Tableau6[[#Headers],[Infirmière]:[Personne 19]],0)))=TRUE,"Form","")</f>
        <v/>
      </c>
      <c r="DT35" s="134" t="str">
        <f>IF(ISTEXT(INDEX('Abs Formation'!$B$4:$T$369,MATCH(DT$9*1,Tableau6[Date],0),MATCH(Tableau3[[#This Row],[Nom Prénom]],Tableau6[[#Headers],[Infirmière]:[Personne 19]],0)))=TRUE,"Form","")</f>
        <v/>
      </c>
      <c r="DU35" s="134" t="str">
        <f>IF(ISTEXT(INDEX('Abs Formation'!$B$4:$T$369,MATCH(DU$9*1,Tableau6[Date],0),MATCH(Tableau3[[#This Row],[Nom Prénom]],Tableau6[[#Headers],[Infirmière]:[Personne 19]],0)))=TRUE,"Form","")</f>
        <v/>
      </c>
      <c r="DV35" s="134" t="str">
        <f>IF(ISTEXT(INDEX('Abs Formation'!$B$4:$T$369,MATCH(DV$9*1,Tableau6[Date],0),MATCH(Tableau3[[#This Row],[Nom Prénom]],Tableau6[[#Headers],[Infirmière]:[Personne 19]],0)))=TRUE,"Form","")</f>
        <v/>
      </c>
      <c r="DW35" s="134" t="str">
        <f>IF(ISTEXT(INDEX('Abs Formation'!$B$4:$T$369,MATCH(DW$9*1,Tableau6[Date],0),MATCH(Tableau3[[#This Row],[Nom Prénom]],Tableau6[[#Headers],[Infirmière]:[Personne 19]],0)))=TRUE,"Form","")</f>
        <v/>
      </c>
      <c r="DX35" s="134" t="str">
        <f>IF(ISTEXT(INDEX('Abs Formation'!$B$4:$T$369,MATCH(DX$9*1,Tableau6[Date],0),MATCH(Tableau3[[#This Row],[Nom Prénom]],Tableau6[[#Headers],[Infirmière]:[Personne 19]],0)))=TRUE,"Form","")</f>
        <v/>
      </c>
      <c r="DY35" s="134" t="str">
        <f>IF(ISTEXT(INDEX('Abs Formation'!$B$4:$T$369,MATCH(DY$9*1,Tableau6[Date],0),MATCH(Tableau3[[#This Row],[Nom Prénom]],Tableau6[[#Headers],[Infirmière]:[Personne 19]],0)))=TRUE,"Form","")</f>
        <v/>
      </c>
      <c r="DZ35" s="134" t="str">
        <f>IF(ISTEXT(INDEX('Abs Formation'!$B$4:$T$369,MATCH(DZ$9*1,Tableau6[Date],0),MATCH(Tableau3[[#This Row],[Nom Prénom]],Tableau6[[#Headers],[Infirmière]:[Personne 19]],0)))=TRUE,"Form","")</f>
        <v/>
      </c>
      <c r="EA35" s="134" t="str">
        <f>IF(ISTEXT(INDEX('Abs Formation'!$B$4:$T$369,MATCH(EA$9*1,Tableau6[Date],0),MATCH(Tableau3[[#This Row],[Nom Prénom]],Tableau6[[#Headers],[Infirmière]:[Personne 19]],0)))=TRUE,"Form","")</f>
        <v/>
      </c>
      <c r="EB35" s="134" t="str">
        <f>IF(ISTEXT(INDEX('Abs Formation'!$B$4:$T$369,MATCH(EB$9*1,Tableau6[Date],0),MATCH(Tableau3[[#This Row],[Nom Prénom]],Tableau6[[#Headers],[Infirmière]:[Personne 19]],0)))=TRUE,"Form","")</f>
        <v/>
      </c>
      <c r="EC35" s="134" t="str">
        <f>IF(ISTEXT(INDEX('Abs Formation'!$B$4:$T$369,MATCH(EC$9*1,Tableau6[Date],0),MATCH(Tableau3[[#This Row],[Nom Prénom]],Tableau6[[#Headers],[Infirmière]:[Personne 19]],0)))=TRUE,"Form","")</f>
        <v/>
      </c>
      <c r="ED35" s="134" t="str">
        <f>IF(ISTEXT(INDEX('Abs Formation'!$B$4:$T$369,MATCH(ED$9*1,Tableau6[Date],0),MATCH(Tableau3[[#This Row],[Nom Prénom]],Tableau6[[#Headers],[Infirmière]:[Personne 19]],0)))=TRUE,"Form","")</f>
        <v/>
      </c>
      <c r="EE35" s="134" t="str">
        <f>IF(ISTEXT(INDEX('Abs Formation'!$B$4:$T$369,MATCH(EE$9*1,Tableau6[Date],0),MATCH(Tableau3[[#This Row],[Nom Prénom]],Tableau6[[#Headers],[Infirmière]:[Personne 19]],0)))=TRUE,"Form","")</f>
        <v/>
      </c>
      <c r="EF35" s="135" t="str">
        <f>IF(ISTEXT(INDEX('Abs Formation'!$B$4:$T$369,MATCH(EF$9*1,Tableau6[Date],0),MATCH(Tableau3[[#This Row],[Nom Prénom]],Tableau6[[#Headers],[Infirmière]:[Personne 19]],0)))=TRUE,"Form","")</f>
        <v/>
      </c>
      <c r="EG35" s="135" t="str">
        <f>IF(ISTEXT(INDEX('Abs Formation'!$B$4:$T$369,MATCH(EG$9*1,Tableau6[Date],0),MATCH(Tableau3[[#This Row],[Nom Prénom]],Tableau6[[#Headers],[Infirmière]:[Personne 19]],0)))=TRUE,"Form","")</f>
        <v/>
      </c>
      <c r="EH35" s="135" t="str">
        <f>IF(ISTEXT(INDEX('Abs Formation'!$B$4:$T$369,MATCH(EH$9*1,Tableau6[Date],0),MATCH(Tableau3[[#This Row],[Nom Prénom]],Tableau6[[#Headers],[Infirmière]:[Personne 19]],0)))=TRUE,"Form","")</f>
        <v/>
      </c>
      <c r="EI35" s="135" t="str">
        <f>IF(ISTEXT(INDEX('Abs Formation'!$B$4:$T$369,MATCH(EI$9*1,Tableau6[Date],0),MATCH(Tableau3[[#This Row],[Nom Prénom]],Tableau6[[#Headers],[Infirmière]:[Personne 19]],0)))=TRUE,"Form","")</f>
        <v/>
      </c>
      <c r="EJ35" s="135" t="str">
        <f>IF(ISTEXT(INDEX('Abs Formation'!$B$4:$T$369,MATCH(EJ$9*1,Tableau6[Date],0),MATCH(Tableau3[[#This Row],[Nom Prénom]],Tableau6[[#Headers],[Infirmière]:[Personne 19]],0)))=TRUE,"Form","")</f>
        <v/>
      </c>
      <c r="EK35" s="135" t="str">
        <f>IF(ISTEXT(INDEX('Abs Formation'!$B$4:$T$369,MATCH(EK$9*1,Tableau6[Date],0),MATCH(Tableau3[[#This Row],[Nom Prénom]],Tableau6[[#Headers],[Infirmière]:[Personne 19]],0)))=TRUE,"Form","")</f>
        <v/>
      </c>
      <c r="EL35" s="135" t="str">
        <f>IF(ISTEXT(INDEX('Abs Formation'!$B$4:$T$369,MATCH(EL$9*1,Tableau6[Date],0),MATCH(Tableau3[[#This Row],[Nom Prénom]],Tableau6[[#Headers],[Infirmière]:[Personne 19]],0)))=TRUE,"Form","")</f>
        <v/>
      </c>
      <c r="EM35" s="135" t="str">
        <f>IF(ISTEXT(INDEX('Abs Formation'!$B$4:$T$369,MATCH(EM$9*1,Tableau6[Date],0),MATCH(Tableau3[[#This Row],[Nom Prénom]],Tableau6[[#Headers],[Infirmière]:[Personne 19]],0)))=TRUE,"Form","")</f>
        <v/>
      </c>
      <c r="EN35" s="135" t="str">
        <f>IF(ISTEXT(INDEX('Abs Formation'!$B$4:$T$369,MATCH(EN$9*1,Tableau6[Date],0),MATCH(Tableau3[[#This Row],[Nom Prénom]],Tableau6[[#Headers],[Infirmière]:[Personne 19]],0)))=TRUE,"Form","")</f>
        <v/>
      </c>
      <c r="EO35" s="135" t="str">
        <f>IF(ISTEXT(INDEX('Abs Formation'!$B$4:$T$369,MATCH(EO$9*1,Tableau6[Date],0),MATCH(Tableau3[[#This Row],[Nom Prénom]],Tableau6[[#Headers],[Infirmière]:[Personne 19]],0)))=TRUE,"Form","")</f>
        <v/>
      </c>
      <c r="EP35" s="135" t="str">
        <f>IF(ISTEXT(INDEX('Abs Formation'!$B$4:$T$369,MATCH(EP$9*1,Tableau6[Date],0),MATCH(Tableau3[[#This Row],[Nom Prénom]],Tableau6[[#Headers],[Infirmière]:[Personne 19]],0)))=TRUE,"Form","")</f>
        <v/>
      </c>
      <c r="EQ35" s="135" t="str">
        <f>IF(ISTEXT(INDEX('Abs Formation'!$B$4:$T$369,MATCH(EQ$9*1,Tableau6[Date],0),MATCH(Tableau3[[#This Row],[Nom Prénom]],Tableau6[[#Headers],[Infirmière]:[Personne 19]],0)))=TRUE,"Form","")</f>
        <v/>
      </c>
      <c r="ER35" s="135" t="str">
        <f>IF(ISTEXT(INDEX('Abs Formation'!$B$4:$T$369,MATCH(ER$9*1,Tableau6[Date],0),MATCH(Tableau3[[#This Row],[Nom Prénom]],Tableau6[[#Headers],[Infirmière]:[Personne 19]],0)))=TRUE,"Form","")</f>
        <v/>
      </c>
      <c r="ES35" s="135" t="str">
        <f>IF(ISTEXT(INDEX('Abs Formation'!$B$4:$T$369,MATCH(ES$9*1,Tableau6[Date],0),MATCH(Tableau3[[#This Row],[Nom Prénom]],Tableau6[[#Headers],[Infirmière]:[Personne 19]],0)))=TRUE,"Form","")</f>
        <v/>
      </c>
      <c r="ET35" s="135" t="str">
        <f>IF(ISTEXT(INDEX('Abs Formation'!$B$4:$T$369,MATCH(ET$9*1,Tableau6[Date],0),MATCH(Tableau3[[#This Row],[Nom Prénom]],Tableau6[[#Headers],[Infirmière]:[Personne 19]],0)))=TRUE,"Form","")</f>
        <v/>
      </c>
      <c r="EU35" s="135" t="str">
        <f>IF(ISTEXT(INDEX('Abs Formation'!$B$4:$T$369,MATCH(EU$9*1,Tableau6[Date],0),MATCH(Tableau3[[#This Row],[Nom Prénom]],Tableau6[[#Headers],[Infirmière]:[Personne 19]],0)))=TRUE,"Form","")</f>
        <v/>
      </c>
      <c r="EV35" s="135" t="str">
        <f>IF(ISTEXT(INDEX('Abs Formation'!$B$4:$T$369,MATCH(EV$9*1,Tableau6[Date],0),MATCH(Tableau3[[#This Row],[Nom Prénom]],Tableau6[[#Headers],[Infirmière]:[Personne 19]],0)))=TRUE,"Form","")</f>
        <v/>
      </c>
      <c r="EW35" s="135" t="str">
        <f>IF(ISTEXT(INDEX('Abs Formation'!$B$4:$T$369,MATCH(EW$9*1,Tableau6[Date],0),MATCH(Tableau3[[#This Row],[Nom Prénom]],Tableau6[[#Headers],[Infirmière]:[Personne 19]],0)))=TRUE,"Form","")</f>
        <v/>
      </c>
      <c r="EX35" s="135" t="str">
        <f>IF(ISTEXT(INDEX('Abs Formation'!$B$4:$T$369,MATCH(EX$9*1,Tableau6[Date],0),MATCH(Tableau3[[#This Row],[Nom Prénom]],Tableau6[[#Headers],[Infirmière]:[Personne 19]],0)))=TRUE,"Form","")</f>
        <v/>
      </c>
      <c r="EY35" s="135" t="str">
        <f>IF(ISTEXT(INDEX('Abs Formation'!$B$4:$T$369,MATCH(EY$9*1,Tableau6[Date],0),MATCH(Tableau3[[#This Row],[Nom Prénom]],Tableau6[[#Headers],[Infirmière]:[Personne 19]],0)))=TRUE,"Form","")</f>
        <v/>
      </c>
      <c r="EZ35" s="135" t="str">
        <f>IF(ISTEXT(INDEX('Abs Formation'!$B$4:$T$369,MATCH(EZ$9*1,Tableau6[Date],0),MATCH(Tableau3[[#This Row],[Nom Prénom]],Tableau6[[#Headers],[Infirmière]:[Personne 19]],0)))=TRUE,"Form","")</f>
        <v/>
      </c>
      <c r="FA35" s="135" t="str">
        <f>IF(ISTEXT(INDEX('Abs Formation'!$B$4:$T$369,MATCH(FA$9*1,Tableau6[Date],0),MATCH(Tableau3[[#This Row],[Nom Prénom]],Tableau6[[#Headers],[Infirmière]:[Personne 19]],0)))=TRUE,"Form","")</f>
        <v/>
      </c>
      <c r="FB35" s="135" t="str">
        <f>IF(ISTEXT(INDEX('Abs Formation'!$B$4:$T$369,MATCH(FB$9*1,Tableau6[Date],0),MATCH(Tableau3[[#This Row],[Nom Prénom]],Tableau6[[#Headers],[Infirmière]:[Personne 19]],0)))=TRUE,"Form","")</f>
        <v/>
      </c>
      <c r="FC35" s="135" t="str">
        <f>IF(ISTEXT(INDEX('Abs Formation'!$B$4:$T$369,MATCH(FC$9*1,Tableau6[Date],0),MATCH(Tableau3[[#This Row],[Nom Prénom]],Tableau6[[#Headers],[Infirmière]:[Personne 19]],0)))=TRUE,"Form","")</f>
        <v/>
      </c>
      <c r="FD35" s="135" t="str">
        <f>IF(ISTEXT(INDEX('Abs Formation'!$B$4:$T$369,MATCH(FD$9*1,Tableau6[Date],0),MATCH(Tableau3[[#This Row],[Nom Prénom]],Tableau6[[#Headers],[Infirmière]:[Personne 19]],0)))=TRUE,"Form","")</f>
        <v/>
      </c>
      <c r="FE35" s="135" t="str">
        <f>IF(ISTEXT(INDEX('Abs Formation'!$B$4:$T$369,MATCH(FE$9*1,Tableau6[Date],0),MATCH(Tableau3[[#This Row],[Nom Prénom]],Tableau6[[#Headers],[Infirmière]:[Personne 19]],0)))=TRUE,"Form","")</f>
        <v/>
      </c>
      <c r="FF35" s="135" t="str">
        <f>IF(ISTEXT(INDEX('Abs Formation'!$B$4:$T$369,MATCH(FF$9*1,Tableau6[Date],0),MATCH(Tableau3[[#This Row],[Nom Prénom]],Tableau6[[#Headers],[Infirmière]:[Personne 19]],0)))=TRUE,"Form","")</f>
        <v/>
      </c>
      <c r="FG35" s="135" t="str">
        <f>IF(ISTEXT(INDEX('Abs Formation'!$B$4:$T$369,MATCH(FG$9*1,Tableau6[Date],0),MATCH(Tableau3[[#This Row],[Nom Prénom]],Tableau6[[#Headers],[Infirmière]:[Personne 19]],0)))=TRUE,"Form","")</f>
        <v/>
      </c>
      <c r="FH35" s="135" t="str">
        <f>IF(ISTEXT(INDEX('Abs Formation'!$B$4:$T$369,MATCH(FH$9*1,Tableau6[Date],0),MATCH(Tableau3[[#This Row],[Nom Prénom]],Tableau6[[#Headers],[Infirmière]:[Personne 19]],0)))=TRUE,"Form","")</f>
        <v/>
      </c>
      <c r="FI35" s="135" t="str">
        <f>IF(ISTEXT(INDEX('Abs Formation'!$B$4:$T$369,MATCH(FI$9*1,Tableau6[Date],0),MATCH(Tableau3[[#This Row],[Nom Prénom]],Tableau6[[#Headers],[Infirmière]:[Personne 19]],0)))=TRUE,"Form","")</f>
        <v/>
      </c>
      <c r="FJ35" s="135" t="str">
        <f>IF(ISTEXT(INDEX('Abs Formation'!$B$4:$T$369,MATCH(FJ$9*1,Tableau6[Date],0),MATCH(Tableau3[[#This Row],[Nom Prénom]],Tableau6[[#Headers],[Infirmière]:[Personne 19]],0)))=TRUE,"Form","")</f>
        <v/>
      </c>
      <c r="FK35" s="136" t="str">
        <f>IF(ISTEXT(INDEX('Abs Formation'!$B$4:$T$369,MATCH(FK$9*1,Tableau6[Date],0),MATCH(Tableau3[[#This Row],[Nom Prénom]],Tableau6[[#Headers],[Infirmière]:[Personne 19]],0)))=TRUE,"Form","")</f>
        <v/>
      </c>
      <c r="FL35" s="136" t="str">
        <f>IF(ISTEXT(INDEX('Abs Formation'!$B$4:$T$369,MATCH(FL$9*1,Tableau6[Date],0),MATCH(Tableau3[[#This Row],[Nom Prénom]],Tableau6[[#Headers],[Infirmière]:[Personne 19]],0)))=TRUE,"Form","")</f>
        <v/>
      </c>
      <c r="FM35" s="136" t="str">
        <f>IF(ISTEXT(INDEX('Abs Formation'!$B$4:$T$369,MATCH(FM$9*1,Tableau6[Date],0),MATCH(Tableau3[[#This Row],[Nom Prénom]],Tableau6[[#Headers],[Infirmière]:[Personne 19]],0)))=TRUE,"Form","")</f>
        <v/>
      </c>
      <c r="FN35" s="136" t="str">
        <f>IF(ISTEXT(INDEX('Abs Formation'!$B$4:$T$369,MATCH(FN$9*1,Tableau6[Date],0),MATCH(Tableau3[[#This Row],[Nom Prénom]],Tableau6[[#Headers],[Infirmière]:[Personne 19]],0)))=TRUE,"Form","")</f>
        <v/>
      </c>
      <c r="FO35" s="136" t="str">
        <f>IF(ISTEXT(INDEX('Abs Formation'!$B$4:$T$369,MATCH(FO$9*1,Tableau6[Date],0),MATCH(Tableau3[[#This Row],[Nom Prénom]],Tableau6[[#Headers],[Infirmière]:[Personne 19]],0)))=TRUE,"Form","")</f>
        <v/>
      </c>
      <c r="FP35" s="136" t="str">
        <f>IF(ISTEXT(INDEX('Abs Formation'!$B$4:$T$369,MATCH(FP$9*1,Tableau6[Date],0),MATCH(Tableau3[[#This Row],[Nom Prénom]],Tableau6[[#Headers],[Infirmière]:[Personne 19]],0)))=TRUE,"Form","")</f>
        <v/>
      </c>
      <c r="FQ35" s="136" t="str">
        <f>IF(ISTEXT(INDEX('Abs Formation'!$B$4:$T$369,MATCH(FQ$9*1,Tableau6[Date],0),MATCH(Tableau3[[#This Row],[Nom Prénom]],Tableau6[[#Headers],[Infirmière]:[Personne 19]],0)))=TRUE,"Form","")</f>
        <v/>
      </c>
      <c r="FR35" s="136" t="str">
        <f>IF(ISTEXT(INDEX('Abs Formation'!$B$4:$T$369,MATCH(FR$9*1,Tableau6[Date],0),MATCH(Tableau3[[#This Row],[Nom Prénom]],Tableau6[[#Headers],[Infirmière]:[Personne 19]],0)))=TRUE,"Form","")</f>
        <v/>
      </c>
      <c r="FS35" s="136" t="str">
        <f>IF(ISTEXT(INDEX('Abs Formation'!$B$4:$T$369,MATCH(FS$9*1,Tableau6[Date],0),MATCH(Tableau3[[#This Row],[Nom Prénom]],Tableau6[[#Headers],[Infirmière]:[Personne 19]],0)))=TRUE,"Form","")</f>
        <v/>
      </c>
      <c r="FT35" s="136" t="str">
        <f>IF(ISTEXT(INDEX('Abs Formation'!$B$4:$T$369,MATCH(FT$9*1,Tableau6[Date],0),MATCH(Tableau3[[#This Row],[Nom Prénom]],Tableau6[[#Headers],[Infirmière]:[Personne 19]],0)))=TRUE,"Form","")</f>
        <v/>
      </c>
      <c r="FU35" s="136" t="str">
        <f>IF(ISTEXT(INDEX('Abs Formation'!$B$4:$T$369,MATCH(FU$9*1,Tableau6[Date],0),MATCH(Tableau3[[#This Row],[Nom Prénom]],Tableau6[[#Headers],[Infirmière]:[Personne 19]],0)))=TRUE,"Form","")</f>
        <v/>
      </c>
      <c r="FV35" s="136" t="str">
        <f>IF(ISTEXT(INDEX('Abs Formation'!$B$4:$T$369,MATCH(FV$9*1,Tableau6[Date],0),MATCH(Tableau3[[#This Row],[Nom Prénom]],Tableau6[[#Headers],[Infirmière]:[Personne 19]],0)))=TRUE,"Form","")</f>
        <v/>
      </c>
      <c r="FW35" s="136" t="str">
        <f>IF(ISTEXT(INDEX('Abs Formation'!$B$4:$T$369,MATCH(FW$9*1,Tableau6[Date],0),MATCH(Tableau3[[#This Row],[Nom Prénom]],Tableau6[[#Headers],[Infirmière]:[Personne 19]],0)))=TRUE,"Form","")</f>
        <v/>
      </c>
      <c r="FX35" s="136" t="str">
        <f>IF(ISTEXT(INDEX('Abs Formation'!$B$4:$T$369,MATCH(FX$9*1,Tableau6[Date],0),MATCH(Tableau3[[#This Row],[Nom Prénom]],Tableau6[[#Headers],[Infirmière]:[Personne 19]],0)))=TRUE,"Form","")</f>
        <v/>
      </c>
      <c r="FY35" s="136" t="str">
        <f>IF(ISTEXT(INDEX('Abs Formation'!$B$4:$T$369,MATCH(FY$9*1,Tableau6[Date],0),MATCH(Tableau3[[#This Row],[Nom Prénom]],Tableau6[[#Headers],[Infirmière]:[Personne 19]],0)))=TRUE,"Form","")</f>
        <v/>
      </c>
      <c r="FZ35" s="136" t="str">
        <f>IF(ISTEXT(INDEX('Abs Formation'!$B$4:$T$369,MATCH(FZ$9*1,Tableau6[Date],0),MATCH(Tableau3[[#This Row],[Nom Prénom]],Tableau6[[#Headers],[Infirmière]:[Personne 19]],0)))=TRUE,"Form","")</f>
        <v/>
      </c>
      <c r="GA35" s="136" t="str">
        <f>IF(ISTEXT(INDEX('Abs Formation'!$B$4:$T$369,MATCH(GA$9*1,Tableau6[Date],0),MATCH(Tableau3[[#This Row],[Nom Prénom]],Tableau6[[#Headers],[Infirmière]:[Personne 19]],0)))=TRUE,"Form","")</f>
        <v/>
      </c>
      <c r="GB35" s="136" t="str">
        <f>IF(ISTEXT(INDEX('Abs Formation'!$B$4:$T$369,MATCH(GB$9*1,Tableau6[Date],0),MATCH(Tableau3[[#This Row],[Nom Prénom]],Tableau6[[#Headers],[Infirmière]:[Personne 19]],0)))=TRUE,"Form","")</f>
        <v/>
      </c>
      <c r="GC35" s="136" t="str">
        <f>IF(ISTEXT(INDEX('Abs Formation'!$B$4:$T$369,MATCH(GC$9*1,Tableau6[Date],0),MATCH(Tableau3[[#This Row],[Nom Prénom]],Tableau6[[#Headers],[Infirmière]:[Personne 19]],0)))=TRUE,"Form","")</f>
        <v/>
      </c>
      <c r="GD35" s="136" t="str">
        <f>IF(ISTEXT(INDEX('Abs Formation'!$B$4:$T$369,MATCH(GD$9*1,Tableau6[Date],0),MATCH(Tableau3[[#This Row],[Nom Prénom]],Tableau6[[#Headers],[Infirmière]:[Personne 19]],0)))=TRUE,"Form","")</f>
        <v/>
      </c>
      <c r="GE35" s="136" t="str">
        <f>IF(ISTEXT(INDEX('Abs Formation'!$B$4:$T$369,MATCH(GE$9*1,Tableau6[Date],0),MATCH(Tableau3[[#This Row],[Nom Prénom]],Tableau6[[#Headers],[Infirmière]:[Personne 19]],0)))=TRUE,"Form","")</f>
        <v/>
      </c>
      <c r="GF35" s="136" t="str">
        <f>IF(ISTEXT(INDEX('Abs Formation'!$B$4:$T$369,MATCH(GF$9*1,Tableau6[Date],0),MATCH(Tableau3[[#This Row],[Nom Prénom]],Tableau6[[#Headers],[Infirmière]:[Personne 19]],0)))=TRUE,"Form","")</f>
        <v/>
      </c>
      <c r="GG35" s="136" t="str">
        <f>IF(ISTEXT(INDEX('Abs Formation'!$B$4:$T$369,MATCH(GG$9*1,Tableau6[Date],0),MATCH(Tableau3[[#This Row],[Nom Prénom]],Tableau6[[#Headers],[Infirmière]:[Personne 19]],0)))=TRUE,"Form","")</f>
        <v/>
      </c>
      <c r="GH35" s="136" t="str">
        <f>IF(ISTEXT(INDEX('Abs Formation'!$B$4:$T$369,MATCH(GH$9*1,Tableau6[Date],0),MATCH(Tableau3[[#This Row],[Nom Prénom]],Tableau6[[#Headers],[Infirmière]:[Personne 19]],0)))=TRUE,"Form","")</f>
        <v/>
      </c>
      <c r="GI35" s="136" t="str">
        <f>IF(ISTEXT(INDEX('Abs Formation'!$B$4:$T$369,MATCH(GI$9*1,Tableau6[Date],0),MATCH(Tableau3[[#This Row],[Nom Prénom]],Tableau6[[#Headers],[Infirmière]:[Personne 19]],0)))=TRUE,"Form","")</f>
        <v/>
      </c>
      <c r="GJ35" s="136" t="str">
        <f>IF(ISTEXT(INDEX('Abs Formation'!$B$4:$T$369,MATCH(GJ$9*1,Tableau6[Date],0),MATCH(Tableau3[[#This Row],[Nom Prénom]],Tableau6[[#Headers],[Infirmière]:[Personne 19]],0)))=TRUE,"Form","")</f>
        <v/>
      </c>
      <c r="GK35" s="136" t="str">
        <f>IF(ISTEXT(INDEX('Abs Formation'!$B$4:$T$369,MATCH(GK$9*1,Tableau6[Date],0),MATCH(Tableau3[[#This Row],[Nom Prénom]],Tableau6[[#Headers],[Infirmière]:[Personne 19]],0)))=TRUE,"Form","")</f>
        <v/>
      </c>
      <c r="GL35" s="136" t="str">
        <f>IF(ISTEXT(INDEX('Abs Formation'!$B$4:$T$369,MATCH(GL$9*1,Tableau6[Date],0),MATCH(Tableau3[[#This Row],[Nom Prénom]],Tableau6[[#Headers],[Infirmière]:[Personne 19]],0)))=TRUE,"Form","")</f>
        <v/>
      </c>
      <c r="GM35" s="136" t="str">
        <f>IF(ISTEXT(INDEX('Abs Formation'!$B$4:$T$369,MATCH(GM$9*1,Tableau6[Date],0),MATCH(Tableau3[[#This Row],[Nom Prénom]],Tableau6[[#Headers],[Infirmière]:[Personne 19]],0)))=TRUE,"Form","")</f>
        <v/>
      </c>
      <c r="GN35" s="136" t="str">
        <f>IF(ISTEXT(INDEX('Abs Formation'!$B$4:$T$369,MATCH(GN$9*1,Tableau6[Date],0),MATCH(Tableau3[[#This Row],[Nom Prénom]],Tableau6[[#Headers],[Infirmière]:[Personne 19]],0)))=TRUE,"Form","")</f>
        <v/>
      </c>
      <c r="GO35" s="137" t="str">
        <f>IF(ISTEXT(INDEX('Abs Formation'!$B$4:$T$369,MATCH(GO$9*1,Tableau6[Date],0),MATCH(Tableau3[[#This Row],[Nom Prénom]],Tableau6[[#Headers],[Infirmière]:[Personne 19]],0)))=TRUE,"Form","")</f>
        <v/>
      </c>
      <c r="GP35" s="137" t="str">
        <f>IF(ISTEXT(INDEX('Abs Formation'!$B$4:$T$369,MATCH(GP$9*1,Tableau6[Date],0),MATCH(Tableau3[[#This Row],[Nom Prénom]],Tableau6[[#Headers],[Infirmière]:[Personne 19]],0)))=TRUE,"Form","")</f>
        <v/>
      </c>
      <c r="GQ35" s="137" t="str">
        <f>IF(ISTEXT(INDEX('Abs Formation'!$B$4:$T$369,MATCH(GQ$9*1,Tableau6[Date],0),MATCH(Tableau3[[#This Row],[Nom Prénom]],Tableau6[[#Headers],[Infirmière]:[Personne 19]],0)))=TRUE,"Form","")</f>
        <v/>
      </c>
      <c r="GR35" s="137" t="str">
        <f>IF(ISTEXT(INDEX('Abs Formation'!$B$4:$T$369,MATCH(GR$9*1,Tableau6[Date],0),MATCH(Tableau3[[#This Row],[Nom Prénom]],Tableau6[[#Headers],[Infirmière]:[Personne 19]],0)))=TRUE,"Form","")</f>
        <v/>
      </c>
      <c r="GS35" s="137" t="str">
        <f>IF(ISTEXT(INDEX('Abs Formation'!$B$4:$T$369,MATCH(GS$9*1,Tableau6[Date],0),MATCH(Tableau3[[#This Row],[Nom Prénom]],Tableau6[[#Headers],[Infirmière]:[Personne 19]],0)))=TRUE,"Form","")</f>
        <v/>
      </c>
      <c r="GT35" s="137" t="str">
        <f>IF(ISTEXT(INDEX('Abs Formation'!$B$4:$T$369,MATCH(GT$9*1,Tableau6[Date],0),MATCH(Tableau3[[#This Row],[Nom Prénom]],Tableau6[[#Headers],[Infirmière]:[Personne 19]],0)))=TRUE,"Form","")</f>
        <v/>
      </c>
      <c r="GU35" s="137" t="str">
        <f>IF(ISTEXT(INDEX('Abs Formation'!$B$4:$T$369,MATCH(GU$9*1,Tableau6[Date],0),MATCH(Tableau3[[#This Row],[Nom Prénom]],Tableau6[[#Headers],[Infirmière]:[Personne 19]],0)))=TRUE,"Form","")</f>
        <v/>
      </c>
      <c r="GV35" s="137" t="str">
        <f>IF(ISTEXT(INDEX('Abs Formation'!$B$4:$T$369,MATCH(GV$9*1,Tableau6[Date],0),MATCH(Tableau3[[#This Row],[Nom Prénom]],Tableau6[[#Headers],[Infirmière]:[Personne 19]],0)))=TRUE,"Form","")</f>
        <v/>
      </c>
      <c r="GW35" s="137" t="str">
        <f>IF(ISTEXT(INDEX('Abs Formation'!$B$4:$T$369,MATCH(GW$9*1,Tableau6[Date],0),MATCH(Tableau3[[#This Row],[Nom Prénom]],Tableau6[[#Headers],[Infirmière]:[Personne 19]],0)))=TRUE,"Form","")</f>
        <v/>
      </c>
      <c r="GX35" s="137" t="str">
        <f>IF(ISTEXT(INDEX('Abs Formation'!$B$4:$T$369,MATCH(GX$9*1,Tableau6[Date],0),MATCH(Tableau3[[#This Row],[Nom Prénom]],Tableau6[[#Headers],[Infirmière]:[Personne 19]],0)))=TRUE,"Form","")</f>
        <v/>
      </c>
      <c r="GY35" s="137" t="str">
        <f>IF(ISTEXT(INDEX('Abs Formation'!$B$4:$T$369,MATCH(GY$9*1,Tableau6[Date],0),MATCH(Tableau3[[#This Row],[Nom Prénom]],Tableau6[[#Headers],[Infirmière]:[Personne 19]],0)))=TRUE,"Form","")</f>
        <v/>
      </c>
      <c r="GZ35" s="137" t="str">
        <f>IF(ISTEXT(INDEX('Abs Formation'!$B$4:$T$369,MATCH(GZ$9*1,Tableau6[Date],0),MATCH(Tableau3[[#This Row],[Nom Prénom]],Tableau6[[#Headers],[Infirmière]:[Personne 19]],0)))=TRUE,"Form","")</f>
        <v/>
      </c>
      <c r="HA35" s="137" t="str">
        <f>IF(ISTEXT(INDEX('Abs Formation'!$B$4:$T$369,MATCH(HA$9*1,Tableau6[Date],0),MATCH(Tableau3[[#This Row],[Nom Prénom]],Tableau6[[#Headers],[Infirmière]:[Personne 19]],0)))=TRUE,"Form","")</f>
        <v/>
      </c>
      <c r="HB35" s="137" t="str">
        <f>IF(ISTEXT(INDEX('Abs Formation'!$B$4:$T$369,MATCH(HB$9*1,Tableau6[Date],0),MATCH(Tableau3[[#This Row],[Nom Prénom]],Tableau6[[#Headers],[Infirmière]:[Personne 19]],0)))=TRUE,"Form","")</f>
        <v/>
      </c>
      <c r="HC35" s="137" t="str">
        <f>IF(ISTEXT(INDEX('Abs Formation'!$B$4:$T$369,MATCH(HC$9*1,Tableau6[Date],0),MATCH(Tableau3[[#This Row],[Nom Prénom]],Tableau6[[#Headers],[Infirmière]:[Personne 19]],0)))=TRUE,"Form","")</f>
        <v/>
      </c>
      <c r="HD35" s="137" t="str">
        <f>IF(ISTEXT(INDEX('Abs Formation'!$B$4:$T$369,MATCH(HD$9*1,Tableau6[Date],0),MATCH(Tableau3[[#This Row],[Nom Prénom]],Tableau6[[#Headers],[Infirmière]:[Personne 19]],0)))=TRUE,"Form","")</f>
        <v/>
      </c>
      <c r="HE35" s="137" t="str">
        <f>IF(ISTEXT(INDEX('Abs Formation'!$B$4:$T$369,MATCH(HE$9*1,Tableau6[Date],0),MATCH(Tableau3[[#This Row],[Nom Prénom]],Tableau6[[#Headers],[Infirmière]:[Personne 19]],0)))=TRUE,"Form","")</f>
        <v/>
      </c>
      <c r="HF35" s="137" t="str">
        <f>IF(ISTEXT(INDEX('Abs Formation'!$B$4:$T$369,MATCH(HF$9*1,Tableau6[Date],0),MATCH(Tableau3[[#This Row],[Nom Prénom]],Tableau6[[#Headers],[Infirmière]:[Personne 19]],0)))=TRUE,"Form","")</f>
        <v/>
      </c>
      <c r="HG35" s="137" t="str">
        <f>IF(ISTEXT(INDEX('Abs Formation'!$B$4:$T$369,MATCH(HG$9*1,Tableau6[Date],0),MATCH(Tableau3[[#This Row],[Nom Prénom]],Tableau6[[#Headers],[Infirmière]:[Personne 19]],0)))=TRUE,"Form","")</f>
        <v/>
      </c>
      <c r="HH35" s="137" t="str">
        <f>IF(ISTEXT(INDEX('Abs Formation'!$B$4:$T$369,MATCH(HH$9*1,Tableau6[Date],0),MATCH(Tableau3[[#This Row],[Nom Prénom]],Tableau6[[#Headers],[Infirmière]:[Personne 19]],0)))=TRUE,"Form","")</f>
        <v/>
      </c>
      <c r="HI35" s="137" t="str">
        <f>IF(ISTEXT(INDEX('Abs Formation'!$B$4:$T$369,MATCH(HI$9*1,Tableau6[Date],0),MATCH(Tableau3[[#This Row],[Nom Prénom]],Tableau6[[#Headers],[Infirmière]:[Personne 19]],0)))=TRUE,"Form","")</f>
        <v/>
      </c>
      <c r="HJ35" s="137" t="str">
        <f>IF(ISTEXT(INDEX('Abs Formation'!$B$4:$T$369,MATCH(HJ$9*1,Tableau6[Date],0),MATCH(Tableau3[[#This Row],[Nom Prénom]],Tableau6[[#Headers],[Infirmière]:[Personne 19]],0)))=TRUE,"Form","")</f>
        <v/>
      </c>
      <c r="HK35" s="137" t="str">
        <f>IF(ISTEXT(INDEX('Abs Formation'!$B$4:$T$369,MATCH(HK$9*1,Tableau6[Date],0),MATCH(Tableau3[[#This Row],[Nom Prénom]],Tableau6[[#Headers],[Infirmière]:[Personne 19]],0)))=TRUE,"Form","")</f>
        <v/>
      </c>
      <c r="HL35" s="137" t="str">
        <f>IF(ISTEXT(INDEX('Abs Formation'!$B$4:$T$369,MATCH(HL$9*1,Tableau6[Date],0),MATCH(Tableau3[[#This Row],[Nom Prénom]],Tableau6[[#Headers],[Infirmière]:[Personne 19]],0)))=TRUE,"Form","")</f>
        <v/>
      </c>
      <c r="HM35" s="137" t="str">
        <f>IF(ISTEXT(INDEX('Abs Formation'!$B$4:$T$369,MATCH(HM$9*1,Tableau6[Date],0),MATCH(Tableau3[[#This Row],[Nom Prénom]],Tableau6[[#Headers],[Infirmière]:[Personne 19]],0)))=TRUE,"Form","")</f>
        <v/>
      </c>
      <c r="HN35" s="137" t="str">
        <f>IF(ISTEXT(INDEX('Abs Formation'!$B$4:$T$369,MATCH(HN$9*1,Tableau6[Date],0),MATCH(Tableau3[[#This Row],[Nom Prénom]],Tableau6[[#Headers],[Infirmière]:[Personne 19]],0)))=TRUE,"Form","")</f>
        <v/>
      </c>
      <c r="HO35" s="137" t="str">
        <f>IF(ISTEXT(INDEX('Abs Formation'!$B$4:$T$369,MATCH(HO$9*1,Tableau6[Date],0),MATCH(Tableau3[[#This Row],[Nom Prénom]],Tableau6[[#Headers],[Infirmière]:[Personne 19]],0)))=TRUE,"Form","")</f>
        <v/>
      </c>
      <c r="HP35" s="137" t="str">
        <f>IF(ISTEXT(INDEX('Abs Formation'!$B$4:$T$369,MATCH(HP$9*1,Tableau6[Date],0),MATCH(Tableau3[[#This Row],[Nom Prénom]],Tableau6[[#Headers],[Infirmière]:[Personne 19]],0)))=TRUE,"Form","")</f>
        <v/>
      </c>
      <c r="HQ35" s="137" t="str">
        <f>IF(ISTEXT(INDEX('Abs Formation'!$B$4:$T$369,MATCH(HQ$9*1,Tableau6[Date],0),MATCH(Tableau3[[#This Row],[Nom Prénom]],Tableau6[[#Headers],[Infirmière]:[Personne 19]],0)))=TRUE,"Form","")</f>
        <v/>
      </c>
      <c r="HR35" s="137" t="str">
        <f>IF(ISTEXT(INDEX('Abs Formation'!$B$4:$T$369,MATCH(HR$9*1,Tableau6[Date],0),MATCH(Tableau3[[#This Row],[Nom Prénom]],Tableau6[[#Headers],[Infirmière]:[Personne 19]],0)))=TRUE,"Form","")</f>
        <v/>
      </c>
      <c r="HS35" s="137" t="str">
        <f>IF(ISTEXT(INDEX('Abs Formation'!$B$4:$T$369,MATCH(HS$9*1,Tableau6[Date],0),MATCH(Tableau3[[#This Row],[Nom Prénom]],Tableau6[[#Headers],[Infirmière]:[Personne 19]],0)))=TRUE,"Form","")</f>
        <v/>
      </c>
      <c r="HT35" s="131" t="str">
        <f>IF(ISTEXT(INDEX('Abs Formation'!$B$4:$T$369,MATCH(HT$9*1,Tableau6[Date],0),MATCH(Tableau3[[#This Row],[Nom Prénom]],Tableau6[[#Headers],[Infirmière]:[Personne 19]],0)))=TRUE,"Form","")</f>
        <v/>
      </c>
      <c r="HU35" s="131" t="str">
        <f>IF(ISTEXT(INDEX('Abs Formation'!$B$4:$T$369,MATCH(HU$9*1,Tableau6[Date],0),MATCH(Tableau3[[#This Row],[Nom Prénom]],Tableau6[[#Headers],[Infirmière]:[Personne 19]],0)))=TRUE,"Form","")</f>
        <v/>
      </c>
      <c r="HV35" s="131" t="str">
        <f>IF(ISTEXT(INDEX('Abs Formation'!$B$4:$T$369,MATCH(HV$9*1,Tableau6[Date],0),MATCH(Tableau3[[#This Row],[Nom Prénom]],Tableau6[[#Headers],[Infirmière]:[Personne 19]],0)))=TRUE,"Form","")</f>
        <v/>
      </c>
      <c r="HW35" s="131" t="str">
        <f>IF(ISTEXT(INDEX('Abs Formation'!$B$4:$T$369,MATCH(HW$9*1,Tableau6[Date],0),MATCH(Tableau3[[#This Row],[Nom Prénom]],Tableau6[[#Headers],[Infirmière]:[Personne 19]],0)))=TRUE,"Form","")</f>
        <v/>
      </c>
      <c r="HX35" s="131" t="str">
        <f>IF(ISTEXT(INDEX('Abs Formation'!$B$4:$T$369,MATCH(HX$9*1,Tableau6[Date],0),MATCH(Tableau3[[#This Row],[Nom Prénom]],Tableau6[[#Headers],[Infirmière]:[Personne 19]],0)))=TRUE,"Form","")</f>
        <v/>
      </c>
      <c r="HY35" s="131" t="str">
        <f>IF(ISTEXT(INDEX('Abs Formation'!$B$4:$T$369,MATCH(HY$9*1,Tableau6[Date],0),MATCH(Tableau3[[#This Row],[Nom Prénom]],Tableau6[[#Headers],[Infirmière]:[Personne 19]],0)))=TRUE,"Form","")</f>
        <v/>
      </c>
      <c r="HZ35" s="131" t="str">
        <f>IF(ISTEXT(INDEX('Abs Formation'!$B$4:$T$369,MATCH(HZ$9*1,Tableau6[Date],0),MATCH(Tableau3[[#This Row],[Nom Prénom]],Tableau6[[#Headers],[Infirmière]:[Personne 19]],0)))=TRUE,"Form","")</f>
        <v/>
      </c>
      <c r="IA35" s="131" t="str">
        <f>IF(ISTEXT(INDEX('Abs Formation'!$B$4:$T$369,MATCH(IA$9*1,Tableau6[Date],0),MATCH(Tableau3[[#This Row],[Nom Prénom]],Tableau6[[#Headers],[Infirmière]:[Personne 19]],0)))=TRUE,"Form","")</f>
        <v/>
      </c>
      <c r="IB35" s="131" t="str">
        <f>IF(ISTEXT(INDEX('Abs Formation'!$B$4:$T$369,MATCH(IB$9*1,Tableau6[Date],0),MATCH(Tableau3[[#This Row],[Nom Prénom]],Tableau6[[#Headers],[Infirmière]:[Personne 19]],0)))=TRUE,"Form","")</f>
        <v/>
      </c>
      <c r="IC35" s="131" t="str">
        <f>IF(ISTEXT(INDEX('Abs Formation'!$B$4:$T$369,MATCH(IC$9*1,Tableau6[Date],0),MATCH(Tableau3[[#This Row],[Nom Prénom]],Tableau6[[#Headers],[Infirmière]:[Personne 19]],0)))=TRUE,"Form","")</f>
        <v/>
      </c>
      <c r="ID35" s="131" t="str">
        <f>IF(ISTEXT(INDEX('Abs Formation'!$B$4:$T$369,MATCH(ID$9*1,Tableau6[Date],0),MATCH(Tableau3[[#This Row],[Nom Prénom]],Tableau6[[#Headers],[Infirmière]:[Personne 19]],0)))=TRUE,"Form","")</f>
        <v/>
      </c>
      <c r="IE35" s="131" t="str">
        <f>IF(ISTEXT(INDEX('Abs Formation'!$B$4:$T$369,MATCH(IE$9*1,Tableau6[Date],0),MATCH(Tableau3[[#This Row],[Nom Prénom]],Tableau6[[#Headers],[Infirmière]:[Personne 19]],0)))=TRUE,"Form","")</f>
        <v/>
      </c>
      <c r="IF35" s="131" t="str">
        <f>IF(ISTEXT(INDEX('Abs Formation'!$B$4:$T$369,MATCH(IF$9*1,Tableau6[Date],0),MATCH(Tableau3[[#This Row],[Nom Prénom]],Tableau6[[#Headers],[Infirmière]:[Personne 19]],0)))=TRUE,"Form","")</f>
        <v/>
      </c>
      <c r="IG35" s="131" t="str">
        <f>IF(ISTEXT(INDEX('Abs Formation'!$B$4:$T$369,MATCH(IG$9*1,Tableau6[Date],0),MATCH(Tableau3[[#This Row],[Nom Prénom]],Tableau6[[#Headers],[Infirmière]:[Personne 19]],0)))=TRUE,"Form","")</f>
        <v/>
      </c>
      <c r="IH35" s="131" t="str">
        <f>IF(ISTEXT(INDEX('Abs Formation'!$B$4:$T$369,MATCH(IH$9*1,Tableau6[Date],0),MATCH(Tableau3[[#This Row],[Nom Prénom]],Tableau6[[#Headers],[Infirmière]:[Personne 19]],0)))=TRUE,"Form","")</f>
        <v/>
      </c>
      <c r="II35" s="131" t="str">
        <f>IF(ISTEXT(INDEX('Abs Formation'!$B$4:$T$369,MATCH(II$9*1,Tableau6[Date],0),MATCH(Tableau3[[#This Row],[Nom Prénom]],Tableau6[[#Headers],[Infirmière]:[Personne 19]],0)))=TRUE,"Form","")</f>
        <v/>
      </c>
      <c r="IJ35" s="131" t="str">
        <f>IF(ISTEXT(INDEX('Abs Formation'!$B$4:$T$369,MATCH(IJ$9*1,Tableau6[Date],0),MATCH(Tableau3[[#This Row],[Nom Prénom]],Tableau6[[#Headers],[Infirmière]:[Personne 19]],0)))=TRUE,"Form","")</f>
        <v/>
      </c>
      <c r="IK35" s="131" t="str">
        <f>IF(ISTEXT(INDEX('Abs Formation'!$B$4:$T$369,MATCH(IK$9*1,Tableau6[Date],0),MATCH(Tableau3[[#This Row],[Nom Prénom]],Tableau6[[#Headers],[Infirmière]:[Personne 19]],0)))=TRUE,"Form","")</f>
        <v/>
      </c>
      <c r="IL35" s="131" t="str">
        <f>IF(ISTEXT(INDEX('Abs Formation'!$B$4:$T$369,MATCH(IL$9*1,Tableau6[Date],0),MATCH(Tableau3[[#This Row],[Nom Prénom]],Tableau6[[#Headers],[Infirmière]:[Personne 19]],0)))=TRUE,"Form","")</f>
        <v/>
      </c>
      <c r="IM35" s="131" t="str">
        <f>IF(ISTEXT(INDEX('Abs Formation'!$B$4:$T$369,MATCH(IM$9*1,Tableau6[Date],0),MATCH(Tableau3[[#This Row],[Nom Prénom]],Tableau6[[#Headers],[Infirmière]:[Personne 19]],0)))=TRUE,"Form","")</f>
        <v/>
      </c>
      <c r="IN35" s="131" t="str">
        <f>IF(ISTEXT(INDEX('Abs Formation'!$B$4:$T$369,MATCH(IN$9*1,Tableau6[Date],0),MATCH(Tableau3[[#This Row],[Nom Prénom]],Tableau6[[#Headers],[Infirmière]:[Personne 19]],0)))=TRUE,"Form","")</f>
        <v/>
      </c>
      <c r="IO35" s="131" t="str">
        <f>IF(ISTEXT(INDEX('Abs Formation'!$B$4:$T$369,MATCH(IO$9*1,Tableau6[Date],0),MATCH(Tableau3[[#This Row],[Nom Prénom]],Tableau6[[#Headers],[Infirmière]:[Personne 19]],0)))=TRUE,"Form","")</f>
        <v/>
      </c>
      <c r="IP35" s="131" t="str">
        <f>IF(ISTEXT(INDEX('Abs Formation'!$B$4:$T$369,MATCH(IP$9*1,Tableau6[Date],0),MATCH(Tableau3[[#This Row],[Nom Prénom]],Tableau6[[#Headers],[Infirmière]:[Personne 19]],0)))=TRUE,"Form","")</f>
        <v/>
      </c>
      <c r="IQ35" s="131" t="str">
        <f>IF(ISTEXT(INDEX('Abs Formation'!$B$4:$T$369,MATCH(IQ$9*1,Tableau6[Date],0),MATCH(Tableau3[[#This Row],[Nom Prénom]],Tableau6[[#Headers],[Infirmière]:[Personne 19]],0)))=TRUE,"Form","")</f>
        <v/>
      </c>
      <c r="IR35" s="131" t="str">
        <f>IF(ISTEXT(INDEX('Abs Formation'!$B$4:$T$369,MATCH(IR$9*1,Tableau6[Date],0),MATCH(Tableau3[[#This Row],[Nom Prénom]],Tableau6[[#Headers],[Infirmière]:[Personne 19]],0)))=TRUE,"Form","")</f>
        <v/>
      </c>
      <c r="IS35" s="131" t="str">
        <f>IF(ISTEXT(INDEX('Abs Formation'!$B$4:$T$369,MATCH(IS$9*1,Tableau6[Date],0),MATCH(Tableau3[[#This Row],[Nom Prénom]],Tableau6[[#Headers],[Infirmière]:[Personne 19]],0)))=TRUE,"Form","")</f>
        <v/>
      </c>
      <c r="IT35" s="131" t="str">
        <f>IF(ISTEXT(INDEX('Abs Formation'!$B$4:$T$369,MATCH(IT$9*1,Tableau6[Date],0),MATCH(Tableau3[[#This Row],[Nom Prénom]],Tableau6[[#Headers],[Infirmière]:[Personne 19]],0)))=TRUE,"Form","")</f>
        <v/>
      </c>
      <c r="IU35" s="131" t="str">
        <f>IF(ISTEXT(INDEX('Abs Formation'!$B$4:$T$369,MATCH(IU$9*1,Tableau6[Date],0),MATCH(Tableau3[[#This Row],[Nom Prénom]],Tableau6[[#Headers],[Infirmière]:[Personne 19]],0)))=TRUE,"Form","")</f>
        <v/>
      </c>
      <c r="IV35" s="131" t="str">
        <f>IF(ISTEXT(INDEX('Abs Formation'!$B$4:$T$369,MATCH(IV$9*1,Tableau6[Date],0),MATCH(Tableau3[[#This Row],[Nom Prénom]],Tableau6[[#Headers],[Infirmière]:[Personne 19]],0)))=TRUE,"Form","")</f>
        <v/>
      </c>
      <c r="IW35" s="131" t="str">
        <f>IF(ISTEXT(INDEX('Abs Formation'!$B$4:$T$369,MATCH(IW$9*1,Tableau6[Date],0),MATCH(Tableau3[[#This Row],[Nom Prénom]],Tableau6[[#Headers],[Infirmière]:[Personne 19]],0)))=TRUE,"Form","")</f>
        <v/>
      </c>
      <c r="IX35" s="131" t="str">
        <f>IF(ISTEXT(INDEX('Abs Formation'!$B$4:$T$369,MATCH(IX$9*1,Tableau6[Date],0),MATCH(Tableau3[[#This Row],[Nom Prénom]],Tableau6[[#Headers],[Infirmière]:[Personne 19]],0)))=TRUE,"Form","")</f>
        <v/>
      </c>
      <c r="IY35" s="138" t="str">
        <f>IF(ISTEXT(INDEX('Abs Formation'!$B$4:$T$369,MATCH(IY$9*1,Tableau6[Date],0),MATCH(Tableau3[[#This Row],[Nom Prénom]],Tableau6[[#Headers],[Infirmière]:[Personne 19]],0)))=TRUE,"Form","")</f>
        <v/>
      </c>
      <c r="IZ35" s="138" t="str">
        <f>IF(ISTEXT(INDEX('Abs Formation'!$B$4:$T$369,MATCH(IZ$9*1,Tableau6[Date],0),MATCH(Tableau3[[#This Row],[Nom Prénom]],Tableau6[[#Headers],[Infirmière]:[Personne 19]],0)))=TRUE,"Form","")</f>
        <v/>
      </c>
      <c r="JA35" s="138" t="str">
        <f>IF(ISTEXT(INDEX('Abs Formation'!$B$4:$T$369,MATCH(JA$9*1,Tableau6[Date],0),MATCH(Tableau3[[#This Row],[Nom Prénom]],Tableau6[[#Headers],[Infirmière]:[Personne 19]],0)))=TRUE,"Form","")</f>
        <v/>
      </c>
      <c r="JB35" s="138" t="str">
        <f>IF(ISTEXT(INDEX('Abs Formation'!$B$4:$T$369,MATCH(JB$9*1,Tableau6[Date],0),MATCH(Tableau3[[#This Row],[Nom Prénom]],Tableau6[[#Headers],[Infirmière]:[Personne 19]],0)))=TRUE,"Form","")</f>
        <v/>
      </c>
      <c r="JC35" s="138" t="str">
        <f>IF(ISTEXT(INDEX('Abs Formation'!$B$4:$T$369,MATCH(JC$9*1,Tableau6[Date],0),MATCH(Tableau3[[#This Row],[Nom Prénom]],Tableau6[[#Headers],[Infirmière]:[Personne 19]],0)))=TRUE,"Form","")</f>
        <v/>
      </c>
      <c r="JD35" s="138" t="str">
        <f>IF(ISTEXT(INDEX('Abs Formation'!$B$4:$T$369,MATCH(JD$9*1,Tableau6[Date],0),MATCH(Tableau3[[#This Row],[Nom Prénom]],Tableau6[[#Headers],[Infirmière]:[Personne 19]],0)))=TRUE,"Form","")</f>
        <v/>
      </c>
      <c r="JE35" s="138" t="str">
        <f>IF(ISTEXT(INDEX('Abs Formation'!$B$4:$T$369,MATCH(JE$9*1,Tableau6[Date],0),MATCH(Tableau3[[#This Row],[Nom Prénom]],Tableau6[[#Headers],[Infirmière]:[Personne 19]],0)))=TRUE,"Form","")</f>
        <v/>
      </c>
      <c r="JF35" s="138" t="str">
        <f>IF(ISTEXT(INDEX('Abs Formation'!$B$4:$T$369,MATCH(JF$9*1,Tableau6[Date],0),MATCH(Tableau3[[#This Row],[Nom Prénom]],Tableau6[[#Headers],[Infirmière]:[Personne 19]],0)))=TRUE,"Form","")</f>
        <v/>
      </c>
      <c r="JG35" s="138" t="str">
        <f>IF(ISTEXT(INDEX('Abs Formation'!$B$4:$T$369,MATCH(JG$9*1,Tableau6[Date],0),MATCH(Tableau3[[#This Row],[Nom Prénom]],Tableau6[[#Headers],[Infirmière]:[Personne 19]],0)))=TRUE,"Form","")</f>
        <v/>
      </c>
      <c r="JH35" s="138" t="str">
        <f>IF(ISTEXT(INDEX('Abs Formation'!$B$4:$T$369,MATCH(JH$9*1,Tableau6[Date],0),MATCH(Tableau3[[#This Row],[Nom Prénom]],Tableau6[[#Headers],[Infirmière]:[Personne 19]],0)))=TRUE,"Form","")</f>
        <v/>
      </c>
      <c r="JI35" s="138" t="str">
        <f>IF(ISTEXT(INDEX('Abs Formation'!$B$4:$T$369,MATCH(JI$9*1,Tableau6[Date],0),MATCH(Tableau3[[#This Row],[Nom Prénom]],Tableau6[[#Headers],[Infirmière]:[Personne 19]],0)))=TRUE,"Form","")</f>
        <v/>
      </c>
      <c r="JJ35" s="138" t="str">
        <f>IF(ISTEXT(INDEX('Abs Formation'!$B$4:$T$369,MATCH(JJ$9*1,Tableau6[Date],0),MATCH(Tableau3[[#This Row],[Nom Prénom]],Tableau6[[#Headers],[Infirmière]:[Personne 19]],0)))=TRUE,"Form","")</f>
        <v/>
      </c>
      <c r="JK35" s="138" t="str">
        <f>IF(ISTEXT(INDEX('Abs Formation'!$B$4:$T$369,MATCH(JK$9*1,Tableau6[Date],0),MATCH(Tableau3[[#This Row],[Nom Prénom]],Tableau6[[#Headers],[Infirmière]:[Personne 19]],0)))=TRUE,"Form","")</f>
        <v/>
      </c>
      <c r="JL35" s="138" t="str">
        <f>IF(ISTEXT(INDEX('Abs Formation'!$B$4:$T$369,MATCH(JL$9*1,Tableau6[Date],0),MATCH(Tableau3[[#This Row],[Nom Prénom]],Tableau6[[#Headers],[Infirmière]:[Personne 19]],0)))=TRUE,"Form","")</f>
        <v/>
      </c>
      <c r="JM35" s="138" t="str">
        <f>IF(ISTEXT(INDEX('Abs Formation'!$B$4:$T$369,MATCH(JM$9*1,Tableau6[Date],0),MATCH(Tableau3[[#This Row],[Nom Prénom]],Tableau6[[#Headers],[Infirmière]:[Personne 19]],0)))=TRUE,"Form","")</f>
        <v/>
      </c>
      <c r="JN35" s="138" t="str">
        <f>IF(ISTEXT(INDEX('Abs Formation'!$B$4:$T$369,MATCH(JN$9*1,Tableau6[Date],0),MATCH(Tableau3[[#This Row],[Nom Prénom]],Tableau6[[#Headers],[Infirmière]:[Personne 19]],0)))=TRUE,"Form","")</f>
        <v/>
      </c>
      <c r="JO35" s="138" t="str">
        <f>IF(ISTEXT(INDEX('Abs Formation'!$B$4:$T$369,MATCH(JO$9*1,Tableau6[Date],0),MATCH(Tableau3[[#This Row],[Nom Prénom]],Tableau6[[#Headers],[Infirmière]:[Personne 19]],0)))=TRUE,"Form","")</f>
        <v/>
      </c>
      <c r="JP35" s="138" t="str">
        <f>IF(ISTEXT(INDEX('Abs Formation'!$B$4:$T$369,MATCH(JP$9*1,Tableau6[Date],0),MATCH(Tableau3[[#This Row],[Nom Prénom]],Tableau6[[#Headers],[Infirmière]:[Personne 19]],0)))=TRUE,"Form","")</f>
        <v/>
      </c>
      <c r="JQ35" s="138" t="str">
        <f>IF(ISTEXT(INDEX('Abs Formation'!$B$4:$T$369,MATCH(JQ$9*1,Tableau6[Date],0),MATCH(Tableau3[[#This Row],[Nom Prénom]],Tableau6[[#Headers],[Infirmière]:[Personne 19]],0)))=TRUE,"Form","")</f>
        <v/>
      </c>
      <c r="JR35" s="138" t="str">
        <f>IF(ISTEXT(INDEX('Abs Formation'!$B$4:$T$369,MATCH(JR$9*1,Tableau6[Date],0),MATCH(Tableau3[[#This Row],[Nom Prénom]],Tableau6[[#Headers],[Infirmière]:[Personne 19]],0)))=TRUE,"Form","")</f>
        <v/>
      </c>
      <c r="JS35" s="138" t="str">
        <f>IF(ISTEXT(INDEX('Abs Formation'!$B$4:$T$369,MATCH(JS$9*1,Tableau6[Date],0),MATCH(Tableau3[[#This Row],[Nom Prénom]],Tableau6[[#Headers],[Infirmière]:[Personne 19]],0)))=TRUE,"Form","")</f>
        <v/>
      </c>
      <c r="JT35" s="138" t="str">
        <f>IF(ISTEXT(INDEX('Abs Formation'!$B$4:$T$369,MATCH(JT$9*1,Tableau6[Date],0),MATCH(Tableau3[[#This Row],[Nom Prénom]],Tableau6[[#Headers],[Infirmière]:[Personne 19]],0)))=TRUE,"Form","")</f>
        <v/>
      </c>
      <c r="JU35" s="138" t="str">
        <f>IF(ISTEXT(INDEX('Abs Formation'!$B$4:$T$369,MATCH(JU$9*1,Tableau6[Date],0),MATCH(Tableau3[[#This Row],[Nom Prénom]],Tableau6[[#Headers],[Infirmière]:[Personne 19]],0)))=TRUE,"Form","")</f>
        <v/>
      </c>
      <c r="JV35" s="138" t="str">
        <f>IF(ISTEXT(INDEX('Abs Formation'!$B$4:$T$369,MATCH(JV$9*1,Tableau6[Date],0),MATCH(Tableau3[[#This Row],[Nom Prénom]],Tableau6[[#Headers],[Infirmière]:[Personne 19]],0)))=TRUE,"Form","")</f>
        <v/>
      </c>
      <c r="JW35" s="138" t="str">
        <f>IF(ISTEXT(INDEX('Abs Formation'!$B$4:$T$369,MATCH(JW$9*1,Tableau6[Date],0),MATCH(Tableau3[[#This Row],[Nom Prénom]],Tableau6[[#Headers],[Infirmière]:[Personne 19]],0)))=TRUE,"Form","")</f>
        <v/>
      </c>
      <c r="JX35" s="138" t="str">
        <f>IF(ISTEXT(INDEX('Abs Formation'!$B$4:$T$369,MATCH(JX$9*1,Tableau6[Date],0),MATCH(Tableau3[[#This Row],[Nom Prénom]],Tableau6[[#Headers],[Infirmière]:[Personne 19]],0)))=TRUE,"Form","")</f>
        <v/>
      </c>
      <c r="JY35" s="138" t="str">
        <f>IF(ISTEXT(INDEX('Abs Formation'!$B$4:$T$369,MATCH(JY$9*1,Tableau6[Date],0),MATCH(Tableau3[[#This Row],[Nom Prénom]],Tableau6[[#Headers],[Infirmière]:[Personne 19]],0)))=TRUE,"Form","")</f>
        <v/>
      </c>
      <c r="JZ35" s="138" t="str">
        <f>IF(ISTEXT(INDEX('Abs Formation'!$B$4:$T$369,MATCH(JZ$9*1,Tableau6[Date],0),MATCH(Tableau3[[#This Row],[Nom Prénom]],Tableau6[[#Headers],[Infirmière]:[Personne 19]],0)))=TRUE,"Form","")</f>
        <v/>
      </c>
      <c r="KA35" s="138" t="str">
        <f>IF(ISTEXT(INDEX('Abs Formation'!$B$4:$T$369,MATCH(KA$9*1,Tableau6[Date],0),MATCH(Tableau3[[#This Row],[Nom Prénom]],Tableau6[[#Headers],[Infirmière]:[Personne 19]],0)))=TRUE,"Form","")</f>
        <v/>
      </c>
      <c r="KB35" s="138" t="str">
        <f>IF(ISTEXT(INDEX('Abs Formation'!$B$4:$T$369,MATCH(KB$9*1,Tableau6[Date],0),MATCH(Tableau3[[#This Row],[Nom Prénom]],Tableau6[[#Headers],[Infirmière]:[Personne 19]],0)))=TRUE,"Form","")</f>
        <v/>
      </c>
      <c r="KC35" s="139" t="str">
        <f>IF(ISTEXT(INDEX('Abs Formation'!$B$4:$T$369,MATCH(KC$9*1,Tableau6[Date],0),MATCH(Tableau3[[#This Row],[Nom Prénom]],Tableau6[[#Headers],[Infirmière]:[Personne 19]],0)))=TRUE,"Form","")</f>
        <v/>
      </c>
      <c r="KD35" s="139" t="str">
        <f>IF(ISTEXT(INDEX('Abs Formation'!$B$4:$T$369,MATCH(KD$9*1,Tableau6[Date],0),MATCH(Tableau3[[#This Row],[Nom Prénom]],Tableau6[[#Headers],[Infirmière]:[Personne 19]],0)))=TRUE,"Form","")</f>
        <v/>
      </c>
      <c r="KE35" s="139" t="str">
        <f>IF(ISTEXT(INDEX('Abs Formation'!$B$4:$T$369,MATCH(KE$9*1,Tableau6[Date],0),MATCH(Tableau3[[#This Row],[Nom Prénom]],Tableau6[[#Headers],[Infirmière]:[Personne 19]],0)))=TRUE,"Form","")</f>
        <v/>
      </c>
      <c r="KF35" s="139" t="str">
        <f>IF(ISTEXT(INDEX('Abs Formation'!$B$4:$T$369,MATCH(KF$9*1,Tableau6[Date],0),MATCH(Tableau3[[#This Row],[Nom Prénom]],Tableau6[[#Headers],[Infirmière]:[Personne 19]],0)))=TRUE,"Form","")</f>
        <v/>
      </c>
      <c r="KG35" s="139" t="str">
        <f>IF(ISTEXT(INDEX('Abs Formation'!$B$4:$T$369,MATCH(KG$9*1,Tableau6[Date],0),MATCH(Tableau3[[#This Row],[Nom Prénom]],Tableau6[[#Headers],[Infirmière]:[Personne 19]],0)))=TRUE,"Form","")</f>
        <v/>
      </c>
      <c r="KH35" s="139" t="str">
        <f>IF(ISTEXT(INDEX('Abs Formation'!$B$4:$T$369,MATCH(KH$9*1,Tableau6[Date],0),MATCH(Tableau3[[#This Row],[Nom Prénom]],Tableau6[[#Headers],[Infirmière]:[Personne 19]],0)))=TRUE,"Form","")</f>
        <v/>
      </c>
      <c r="KI35" s="139" t="str">
        <f>IF(ISTEXT(INDEX('Abs Formation'!$B$4:$T$369,MATCH(KI$9*1,Tableau6[Date],0),MATCH(Tableau3[[#This Row],[Nom Prénom]],Tableau6[[#Headers],[Infirmière]:[Personne 19]],0)))=TRUE,"Form","")</f>
        <v/>
      </c>
      <c r="KJ35" s="139" t="str">
        <f>IF(ISTEXT(INDEX('Abs Formation'!$B$4:$T$369,MATCH(KJ$9*1,Tableau6[Date],0),MATCH(Tableau3[[#This Row],[Nom Prénom]],Tableau6[[#Headers],[Infirmière]:[Personne 19]],0)))=TRUE,"Form","")</f>
        <v/>
      </c>
      <c r="KK35" s="139" t="str">
        <f>IF(ISTEXT(INDEX('Abs Formation'!$B$4:$T$369,MATCH(KK$9*1,Tableau6[Date],0),MATCH(Tableau3[[#This Row],[Nom Prénom]],Tableau6[[#Headers],[Infirmière]:[Personne 19]],0)))=TRUE,"Form","")</f>
        <v/>
      </c>
      <c r="KL35" s="139" t="str">
        <f>IF(ISTEXT(INDEX('Abs Formation'!$B$4:$T$369,MATCH(KL$9*1,Tableau6[Date],0),MATCH(Tableau3[[#This Row],[Nom Prénom]],Tableau6[[#Headers],[Infirmière]:[Personne 19]],0)))=TRUE,"Form","")</f>
        <v/>
      </c>
      <c r="KM35" s="139" t="str">
        <f>IF(ISTEXT(INDEX('Abs Formation'!$B$4:$T$369,MATCH(KM$9*1,Tableau6[Date],0),MATCH(Tableau3[[#This Row],[Nom Prénom]],Tableau6[[#Headers],[Infirmière]:[Personne 19]],0)))=TRUE,"Form","")</f>
        <v/>
      </c>
      <c r="KN35" s="139" t="str">
        <f>IF(ISTEXT(INDEX('Abs Formation'!$B$4:$T$369,MATCH(KN$9*1,Tableau6[Date],0),MATCH(Tableau3[[#This Row],[Nom Prénom]],Tableau6[[#Headers],[Infirmière]:[Personne 19]],0)))=TRUE,"Form","")</f>
        <v/>
      </c>
      <c r="KO35" s="139" t="str">
        <f>IF(ISTEXT(INDEX('Abs Formation'!$B$4:$T$369,MATCH(KO$9*1,Tableau6[Date],0),MATCH(Tableau3[[#This Row],[Nom Prénom]],Tableau6[[#Headers],[Infirmière]:[Personne 19]],0)))=TRUE,"Form","")</f>
        <v/>
      </c>
      <c r="KP35" s="139" t="str">
        <f>IF(ISTEXT(INDEX('Abs Formation'!$B$4:$T$369,MATCH(KP$9*1,Tableau6[Date],0),MATCH(Tableau3[[#This Row],[Nom Prénom]],Tableau6[[#Headers],[Infirmière]:[Personne 19]],0)))=TRUE,"Form","")</f>
        <v/>
      </c>
      <c r="KQ35" s="139" t="str">
        <f>IF(ISTEXT(INDEX('Abs Formation'!$B$4:$T$369,MATCH(KQ$9*1,Tableau6[Date],0),MATCH(Tableau3[[#This Row],[Nom Prénom]],Tableau6[[#Headers],[Infirmière]:[Personne 19]],0)))=TRUE,"Form","")</f>
        <v/>
      </c>
      <c r="KR35" s="139" t="str">
        <f>IF(ISTEXT(INDEX('Abs Formation'!$B$4:$T$369,MATCH(KR$9*1,Tableau6[Date],0),MATCH(Tableau3[[#This Row],[Nom Prénom]],Tableau6[[#Headers],[Infirmière]:[Personne 19]],0)))=TRUE,"Form","")</f>
        <v/>
      </c>
      <c r="KS35" s="139" t="str">
        <f>IF(ISTEXT(INDEX('Abs Formation'!$B$4:$T$369,MATCH(KS$9*1,Tableau6[Date],0),MATCH(Tableau3[[#This Row],[Nom Prénom]],Tableau6[[#Headers],[Infirmière]:[Personne 19]],0)))=TRUE,"Form","")</f>
        <v/>
      </c>
      <c r="KT35" s="139" t="str">
        <f>IF(ISTEXT(INDEX('Abs Formation'!$B$4:$T$369,MATCH(KT$9*1,Tableau6[Date],0),MATCH(Tableau3[[#This Row],[Nom Prénom]],Tableau6[[#Headers],[Infirmière]:[Personne 19]],0)))=TRUE,"Form","")</f>
        <v/>
      </c>
      <c r="KU35" s="139" t="str">
        <f>IF(ISTEXT(INDEX('Abs Formation'!$B$4:$T$369,MATCH(KU$9*1,Tableau6[Date],0),MATCH(Tableau3[[#This Row],[Nom Prénom]],Tableau6[[#Headers],[Infirmière]:[Personne 19]],0)))=TRUE,"Form","")</f>
        <v/>
      </c>
      <c r="KV35" s="139" t="str">
        <f>IF(ISTEXT(INDEX('Abs Formation'!$B$4:$T$369,MATCH(KV$9*1,Tableau6[Date],0),MATCH(Tableau3[[#This Row],[Nom Prénom]],Tableau6[[#Headers],[Infirmière]:[Personne 19]],0)))=TRUE,"Form","")</f>
        <v/>
      </c>
      <c r="KW35" s="139" t="str">
        <f>IF(ISTEXT(INDEX('Abs Formation'!$B$4:$T$369,MATCH(KW$9*1,Tableau6[Date],0),MATCH(Tableau3[[#This Row],[Nom Prénom]],Tableau6[[#Headers],[Infirmière]:[Personne 19]],0)))=TRUE,"Form","")</f>
        <v/>
      </c>
      <c r="KX35" s="139" t="str">
        <f>IF(ISTEXT(INDEX('Abs Formation'!$B$4:$T$369,MATCH(KX$9*1,Tableau6[Date],0),MATCH(Tableau3[[#This Row],[Nom Prénom]],Tableau6[[#Headers],[Infirmière]:[Personne 19]],0)))=TRUE,"Form","")</f>
        <v/>
      </c>
      <c r="KY35" s="139" t="str">
        <f>IF(ISTEXT(INDEX('Abs Formation'!$B$4:$T$369,MATCH(KY$9*1,Tableau6[Date],0),MATCH(Tableau3[[#This Row],[Nom Prénom]],Tableau6[[#Headers],[Infirmière]:[Personne 19]],0)))=TRUE,"Form","")</f>
        <v/>
      </c>
      <c r="KZ35" s="139" t="str">
        <f>IF(ISTEXT(INDEX('Abs Formation'!$B$4:$T$369,MATCH(KZ$9*1,Tableau6[Date],0),MATCH(Tableau3[[#This Row],[Nom Prénom]],Tableau6[[#Headers],[Infirmière]:[Personne 19]],0)))=TRUE,"Form","")</f>
        <v/>
      </c>
      <c r="LA35" s="139" t="str">
        <f>IF(ISTEXT(INDEX('Abs Formation'!$B$4:$T$369,MATCH(LA$9*1,Tableau6[Date],0),MATCH(Tableau3[[#This Row],[Nom Prénom]],Tableau6[[#Headers],[Infirmière]:[Personne 19]],0)))=TRUE,"Form","")</f>
        <v/>
      </c>
      <c r="LB35" s="139" t="str">
        <f>IF(ISTEXT(INDEX('Abs Formation'!$B$4:$T$369,MATCH(LB$9*1,Tableau6[Date],0),MATCH(Tableau3[[#This Row],[Nom Prénom]],Tableau6[[#Headers],[Infirmière]:[Personne 19]],0)))=TRUE,"Form","")</f>
        <v/>
      </c>
      <c r="LC35" s="139" t="str">
        <f>IF(ISTEXT(INDEX('Abs Formation'!$B$4:$T$369,MATCH(LC$9*1,Tableau6[Date],0),MATCH(Tableau3[[#This Row],[Nom Prénom]],Tableau6[[#Headers],[Infirmière]:[Personne 19]],0)))=TRUE,"Form","")</f>
        <v/>
      </c>
      <c r="LD35" s="139" t="str">
        <f>IF(ISTEXT(INDEX('Abs Formation'!$B$4:$T$369,MATCH(LD$9*1,Tableau6[Date],0),MATCH(Tableau3[[#This Row],[Nom Prénom]],Tableau6[[#Headers],[Infirmière]:[Personne 19]],0)))=TRUE,"Form","")</f>
        <v/>
      </c>
      <c r="LE35" s="139" t="str">
        <f>IF(ISTEXT(INDEX('Abs Formation'!$B$4:$T$369,MATCH(LE$9*1,Tableau6[Date],0),MATCH(Tableau3[[#This Row],[Nom Prénom]],Tableau6[[#Headers],[Infirmière]:[Personne 19]],0)))=TRUE,"Form","")</f>
        <v/>
      </c>
      <c r="LF35" s="139" t="str">
        <f>IF(ISTEXT(INDEX('Abs Formation'!$B$4:$T$369,MATCH(LF$9*1,Tableau6[Date],0),MATCH(Tableau3[[#This Row],[Nom Prénom]],Tableau6[[#Headers],[Infirmière]:[Personne 19]],0)))=TRUE,"Form","")</f>
        <v/>
      </c>
      <c r="LG35" s="139" t="str">
        <f>IF(ISTEXT(INDEX('Abs Formation'!$B$4:$T$369,MATCH(LG$9*1,Tableau6[Date],0),MATCH(Tableau3[[#This Row],[Nom Prénom]],Tableau6[[#Headers],[Infirmière]:[Personne 19]],0)))=TRUE,"Form","")</f>
        <v/>
      </c>
      <c r="LH35" s="140" t="str">
        <f>IF(ISTEXT(INDEX('Abs Formation'!$B$4:$T$369,MATCH(LH$9*1,Tableau6[Date],0),MATCH(Tableau3[[#This Row],[Nom Prénom]],Tableau6[[#Headers],[Infirmière]:[Personne 19]],0)))=TRUE,"Form","")</f>
        <v/>
      </c>
      <c r="LI35" s="140" t="str">
        <f>IF(ISTEXT(INDEX('Abs Formation'!$B$4:$T$369,MATCH(LI$9*1,Tableau6[Date],0),MATCH(Tableau3[[#This Row],[Nom Prénom]],Tableau6[[#Headers],[Infirmière]:[Personne 19]],0)))=TRUE,"Form","")</f>
        <v/>
      </c>
      <c r="LJ35" s="140" t="str">
        <f>IF(ISTEXT(INDEX('Abs Formation'!$B$4:$T$369,MATCH(LJ$9*1,Tableau6[Date],0),MATCH(Tableau3[[#This Row],[Nom Prénom]],Tableau6[[#Headers],[Infirmière]:[Personne 19]],0)))=TRUE,"Form","")</f>
        <v/>
      </c>
      <c r="LK35" s="140" t="str">
        <f>IF(ISTEXT(INDEX('Abs Formation'!$B$4:$T$369,MATCH(LK$9*1,Tableau6[Date],0),MATCH(Tableau3[[#This Row],[Nom Prénom]],Tableau6[[#Headers],[Infirmière]:[Personne 19]],0)))=TRUE,"Form","")</f>
        <v/>
      </c>
      <c r="LL35" s="140" t="str">
        <f>IF(ISTEXT(INDEX('Abs Formation'!$B$4:$T$369,MATCH(LL$9*1,Tableau6[Date],0),MATCH(Tableau3[[#This Row],[Nom Prénom]],Tableau6[[#Headers],[Infirmière]:[Personne 19]],0)))=TRUE,"Form","")</f>
        <v/>
      </c>
      <c r="LM35" s="140" t="str">
        <f>IF(ISTEXT(INDEX('Abs Formation'!$B$4:$T$369,MATCH(LM$9*1,Tableau6[Date],0),MATCH(Tableau3[[#This Row],[Nom Prénom]],Tableau6[[#Headers],[Infirmière]:[Personne 19]],0)))=TRUE,"Form","")</f>
        <v/>
      </c>
      <c r="LN35" s="140" t="str">
        <f>IF(ISTEXT(INDEX('Abs Formation'!$B$4:$T$369,MATCH(LN$9*1,Tableau6[Date],0),MATCH(Tableau3[[#This Row],[Nom Prénom]],Tableau6[[#Headers],[Infirmière]:[Personne 19]],0)))=TRUE,"Form","")</f>
        <v/>
      </c>
      <c r="LO35" s="140" t="str">
        <f>IF(ISTEXT(INDEX('Abs Formation'!$B$4:$T$369,MATCH(LO$9*1,Tableau6[Date],0),MATCH(Tableau3[[#This Row],[Nom Prénom]],Tableau6[[#Headers],[Infirmière]:[Personne 19]],0)))=TRUE,"Form","")</f>
        <v/>
      </c>
      <c r="LP35" s="140" t="str">
        <f>IF(ISTEXT(INDEX('Abs Formation'!$B$4:$T$369,MATCH(LP$9*1,Tableau6[Date],0),MATCH(Tableau3[[#This Row],[Nom Prénom]],Tableau6[[#Headers],[Infirmière]:[Personne 19]],0)))=TRUE,"Form","")</f>
        <v/>
      </c>
      <c r="LQ35" s="140" t="str">
        <f>IF(ISTEXT(INDEX('Abs Formation'!$B$4:$T$369,MATCH(LQ$9*1,Tableau6[Date],0),MATCH(Tableau3[[#This Row],[Nom Prénom]],Tableau6[[#Headers],[Infirmière]:[Personne 19]],0)))=TRUE,"Form","")</f>
        <v/>
      </c>
      <c r="LR35" s="140" t="str">
        <f>IF(ISTEXT(INDEX('Abs Formation'!$B$4:$T$369,MATCH(LR$9*1,Tableau6[Date],0),MATCH(Tableau3[[#This Row],[Nom Prénom]],Tableau6[[#Headers],[Infirmière]:[Personne 19]],0)))=TRUE,"Form","")</f>
        <v/>
      </c>
      <c r="LS35" s="140" t="str">
        <f>IF(ISTEXT(INDEX('Abs Formation'!$B$4:$T$369,MATCH(LS$9*1,Tableau6[Date],0),MATCH(Tableau3[[#This Row],[Nom Prénom]],Tableau6[[#Headers],[Infirmière]:[Personne 19]],0)))=TRUE,"Form","")</f>
        <v/>
      </c>
      <c r="LT35" s="140" t="str">
        <f>IF(ISTEXT(INDEX('Abs Formation'!$B$4:$T$369,MATCH(LT$9*1,Tableau6[Date],0),MATCH(Tableau3[[#This Row],[Nom Prénom]],Tableau6[[#Headers],[Infirmière]:[Personne 19]],0)))=TRUE,"Form","")</f>
        <v/>
      </c>
      <c r="LU35" s="140" t="str">
        <f>IF(ISTEXT(INDEX('Abs Formation'!$B$4:$T$369,MATCH(LU$9*1,Tableau6[Date],0),MATCH(Tableau3[[#This Row],[Nom Prénom]],Tableau6[[#Headers],[Infirmière]:[Personne 19]],0)))=TRUE,"Form","")</f>
        <v/>
      </c>
      <c r="LV35" s="140" t="str">
        <f>IF(ISTEXT(INDEX('Abs Formation'!$B$4:$T$369,MATCH(LV$9*1,Tableau6[Date],0),MATCH(Tableau3[[#This Row],[Nom Prénom]],Tableau6[[#Headers],[Infirmière]:[Personne 19]],0)))=TRUE,"Form","")</f>
        <v/>
      </c>
      <c r="LW35" s="140" t="str">
        <f>IF(ISTEXT(INDEX('Abs Formation'!$B$4:$T$369,MATCH(LW$9*1,Tableau6[Date],0),MATCH(Tableau3[[#This Row],[Nom Prénom]],Tableau6[[#Headers],[Infirmière]:[Personne 19]],0)))=TRUE,"Form","")</f>
        <v/>
      </c>
      <c r="LX35" s="140" t="str">
        <f>IF(ISTEXT(INDEX('Abs Formation'!$B$4:$T$369,MATCH(LX$9*1,Tableau6[Date],0),MATCH(Tableau3[[#This Row],[Nom Prénom]],Tableau6[[#Headers],[Infirmière]:[Personne 19]],0)))=TRUE,"Form","")</f>
        <v/>
      </c>
      <c r="LY35" s="140" t="str">
        <f>IF(ISTEXT(INDEX('Abs Formation'!$B$4:$T$369,MATCH(LY$9*1,Tableau6[Date],0),MATCH(Tableau3[[#This Row],[Nom Prénom]],Tableau6[[#Headers],[Infirmière]:[Personne 19]],0)))=TRUE,"Form","")</f>
        <v/>
      </c>
      <c r="LZ35" s="140" t="str">
        <f>IF(ISTEXT(INDEX('Abs Formation'!$B$4:$T$369,MATCH(LZ$9*1,Tableau6[Date],0),MATCH(Tableau3[[#This Row],[Nom Prénom]],Tableau6[[#Headers],[Infirmière]:[Personne 19]],0)))=TRUE,"Form","")</f>
        <v/>
      </c>
      <c r="MA35" s="140" t="str">
        <f>IF(ISTEXT(INDEX('Abs Formation'!$B$4:$T$369,MATCH(MA$9*1,Tableau6[Date],0),MATCH(Tableau3[[#This Row],[Nom Prénom]],Tableau6[[#Headers],[Infirmière]:[Personne 19]],0)))=TRUE,"Form","")</f>
        <v/>
      </c>
      <c r="MB35" s="140" t="str">
        <f>IF(ISTEXT(INDEX('Abs Formation'!$B$4:$T$369,MATCH(MB$9*1,Tableau6[Date],0),MATCH(Tableau3[[#This Row],[Nom Prénom]],Tableau6[[#Headers],[Infirmière]:[Personne 19]],0)))=TRUE,"Form","")</f>
        <v/>
      </c>
      <c r="MC35" s="140" t="str">
        <f>IF(ISTEXT(INDEX('Abs Formation'!$B$4:$T$369,MATCH(MC$9*1,Tableau6[Date],0),MATCH(Tableau3[[#This Row],[Nom Prénom]],Tableau6[[#Headers],[Infirmière]:[Personne 19]],0)))=TRUE,"Form","")</f>
        <v/>
      </c>
      <c r="MD35" s="140" t="str">
        <f>IF(ISTEXT(INDEX('Abs Formation'!$B$4:$T$369,MATCH(MD$9*1,Tableau6[Date],0),MATCH(Tableau3[[#This Row],[Nom Prénom]],Tableau6[[#Headers],[Infirmière]:[Personne 19]],0)))=TRUE,"Form","")</f>
        <v/>
      </c>
      <c r="ME35" s="140" t="str">
        <f>IF(ISTEXT(INDEX('Abs Formation'!$B$4:$T$369,MATCH(ME$9*1,Tableau6[Date],0),MATCH(Tableau3[[#This Row],[Nom Prénom]],Tableau6[[#Headers],[Infirmière]:[Personne 19]],0)))=TRUE,"Form","")</f>
        <v/>
      </c>
      <c r="MF35" s="140" t="str">
        <f>IF(ISTEXT(INDEX('Abs Formation'!$B$4:$T$369,MATCH(MF$9*1,Tableau6[Date],0),MATCH(Tableau3[[#This Row],[Nom Prénom]],Tableau6[[#Headers],[Infirmière]:[Personne 19]],0)))=TRUE,"Form","")</f>
        <v/>
      </c>
      <c r="MG35" s="140" t="str">
        <f>IF(ISTEXT(INDEX('Abs Formation'!$B$4:$T$369,MATCH(MG$9*1,Tableau6[Date],0),MATCH(Tableau3[[#This Row],[Nom Prénom]],Tableau6[[#Headers],[Infirmière]:[Personne 19]],0)))=TRUE,"Form","")</f>
        <v/>
      </c>
      <c r="MH35" s="140" t="str">
        <f>IF(ISTEXT(INDEX('Abs Formation'!$B$4:$T$369,MATCH(MH$9*1,Tableau6[Date],0),MATCH(Tableau3[[#This Row],[Nom Prénom]],Tableau6[[#Headers],[Infirmière]:[Personne 19]],0)))=TRUE,"Form","")</f>
        <v/>
      </c>
      <c r="MI35" s="140" t="str">
        <f>IF(ISTEXT(INDEX('Abs Formation'!$B$4:$T$369,MATCH(MI$9*1,Tableau6[Date],0),MATCH(Tableau3[[#This Row],[Nom Prénom]],Tableau6[[#Headers],[Infirmière]:[Personne 19]],0)))=TRUE,"Form","")</f>
        <v/>
      </c>
      <c r="MJ35" s="140" t="str">
        <f>IF(ISTEXT(INDEX('Abs Formation'!$B$4:$T$369,MATCH(MJ$9*1,Tableau6[Date],0),MATCH(Tableau3[[#This Row],[Nom Prénom]],Tableau6[[#Headers],[Infirmière]:[Personne 19]],0)))=TRUE,"Form","")</f>
        <v/>
      </c>
      <c r="MK35" s="140" t="str">
        <f>IF(ISTEXT(INDEX('Abs Formation'!$B$4:$T$369,MATCH(MK$9*1,Tableau6[Date],0),MATCH(Tableau3[[#This Row],[Nom Prénom]],Tableau6[[#Headers],[Infirmière]:[Personne 19]],0)))=TRUE,"Form","")</f>
        <v/>
      </c>
      <c r="ML35" s="141" t="str">
        <f>IF(ISTEXT(INDEX('Abs Formation'!$B$4:$T$369,MATCH(ML$9*1,Tableau6[Date],0),MATCH(Tableau3[[#This Row],[Nom Prénom]],Tableau6[[#Headers],[Infirmière]:[Personne 19]],0)))=TRUE,"Form","")</f>
        <v/>
      </c>
      <c r="MM35" s="141" t="str">
        <f>IF(ISTEXT(INDEX('Abs Formation'!$B$4:$T$369,MATCH(MM$9*1,Tableau6[Date],0),MATCH(Tableau3[[#This Row],[Nom Prénom]],Tableau6[[#Headers],[Infirmière]:[Personne 19]],0)))=TRUE,"Form","")</f>
        <v/>
      </c>
      <c r="MN35" s="141" t="str">
        <f>IF(ISTEXT(INDEX('Abs Formation'!$B$4:$T$369,MATCH(MN$9*1,Tableau6[Date],0),MATCH(Tableau3[[#This Row],[Nom Prénom]],Tableau6[[#Headers],[Infirmière]:[Personne 19]],0)))=TRUE,"Form","")</f>
        <v/>
      </c>
      <c r="MO35" s="141" t="str">
        <f>IF(ISTEXT(INDEX('Abs Formation'!$B$4:$T$369,MATCH(MO$9*1,Tableau6[Date],0),MATCH(Tableau3[[#This Row],[Nom Prénom]],Tableau6[[#Headers],[Infirmière]:[Personne 19]],0)))=TRUE,"Form","")</f>
        <v/>
      </c>
      <c r="MP35" s="141" t="str">
        <f>IF(ISTEXT(INDEX('Abs Formation'!$B$4:$T$369,MATCH(MP$9*1,Tableau6[Date],0),MATCH(Tableau3[[#This Row],[Nom Prénom]],Tableau6[[#Headers],[Infirmière]:[Personne 19]],0)))=TRUE,"Form","")</f>
        <v/>
      </c>
      <c r="MQ35" s="141" t="str">
        <f>IF(ISTEXT(INDEX('Abs Formation'!$B$4:$T$369,MATCH(MQ$9*1,Tableau6[Date],0),MATCH(Tableau3[[#This Row],[Nom Prénom]],Tableau6[[#Headers],[Infirmière]:[Personne 19]],0)))=TRUE,"Form","")</f>
        <v/>
      </c>
      <c r="MR35" s="141" t="str">
        <f>IF(ISTEXT(INDEX('Abs Formation'!$B$4:$T$369,MATCH(MR$9*1,Tableau6[Date],0),MATCH(Tableau3[[#This Row],[Nom Prénom]],Tableau6[[#Headers],[Infirmière]:[Personne 19]],0)))=TRUE,"Form","")</f>
        <v/>
      </c>
      <c r="MS35" s="141" t="str">
        <f>IF(ISTEXT(INDEX('Abs Formation'!$B$4:$T$369,MATCH(MS$9*1,Tableau6[Date],0),MATCH(Tableau3[[#This Row],[Nom Prénom]],Tableau6[[#Headers],[Infirmière]:[Personne 19]],0)))=TRUE,"Form","")</f>
        <v/>
      </c>
      <c r="MT35" s="141" t="str">
        <f>IF(ISTEXT(INDEX('Abs Formation'!$B$4:$T$369,MATCH(MT$9*1,Tableau6[Date],0),MATCH(Tableau3[[#This Row],[Nom Prénom]],Tableau6[[#Headers],[Infirmière]:[Personne 19]],0)))=TRUE,"Form","")</f>
        <v/>
      </c>
      <c r="MU35" s="141" t="str">
        <f>IF(ISTEXT(INDEX('Abs Formation'!$B$4:$T$369,MATCH(MU$9*1,Tableau6[Date],0),MATCH(Tableau3[[#This Row],[Nom Prénom]],Tableau6[[#Headers],[Infirmière]:[Personne 19]],0)))=TRUE,"Form","")</f>
        <v/>
      </c>
      <c r="MV35" s="141" t="str">
        <f>IF(ISTEXT(INDEX('Abs Formation'!$B$4:$T$369,MATCH(MV$9*1,Tableau6[Date],0),MATCH(Tableau3[[#This Row],[Nom Prénom]],Tableau6[[#Headers],[Infirmière]:[Personne 19]],0)))=TRUE,"Form","")</f>
        <v/>
      </c>
      <c r="MW35" s="141" t="str">
        <f>IF(ISTEXT(INDEX('Abs Formation'!$B$4:$T$369,MATCH(MW$9*1,Tableau6[Date],0),MATCH(Tableau3[[#This Row],[Nom Prénom]],Tableau6[[#Headers],[Infirmière]:[Personne 19]],0)))=TRUE,"Form","")</f>
        <v/>
      </c>
      <c r="MX35" s="141" t="str">
        <f>IF(ISTEXT(INDEX('Abs Formation'!$B$4:$T$369,MATCH(MX$9*1,Tableau6[Date],0),MATCH(Tableau3[[#This Row],[Nom Prénom]],Tableau6[[#Headers],[Infirmière]:[Personne 19]],0)))=TRUE,"Form","")</f>
        <v/>
      </c>
      <c r="MY35" s="141" t="str">
        <f>IF(ISTEXT(INDEX('Abs Formation'!$B$4:$T$369,MATCH(MY$9*1,Tableau6[Date],0),MATCH(Tableau3[[#This Row],[Nom Prénom]],Tableau6[[#Headers],[Infirmière]:[Personne 19]],0)))=TRUE,"Form","")</f>
        <v/>
      </c>
      <c r="MZ35" s="141" t="str">
        <f>IF(ISTEXT(INDEX('Abs Formation'!$B$4:$T$369,MATCH(MZ$9*1,Tableau6[Date],0),MATCH(Tableau3[[#This Row],[Nom Prénom]],Tableau6[[#Headers],[Infirmière]:[Personne 19]],0)))=TRUE,"Form","")</f>
        <v/>
      </c>
      <c r="NA35" s="141" t="str">
        <f>IF(ISTEXT(INDEX('Abs Formation'!$B$4:$T$369,MATCH(NA$9*1,Tableau6[Date],0),MATCH(Tableau3[[#This Row],[Nom Prénom]],Tableau6[[#Headers],[Infirmière]:[Personne 19]],0)))=TRUE,"Form","")</f>
        <v/>
      </c>
      <c r="NB35" s="141" t="str">
        <f>IF(ISTEXT(INDEX('Abs Formation'!$B$4:$T$369,MATCH(NB$9*1,Tableau6[Date],0),MATCH(Tableau3[[#This Row],[Nom Prénom]],Tableau6[[#Headers],[Infirmière]:[Personne 19]],0)))=TRUE,"Form","")</f>
        <v/>
      </c>
      <c r="NC35" s="141" t="str">
        <f>IF(ISTEXT(INDEX('Abs Formation'!$B$4:$T$369,MATCH(NC$9*1,Tableau6[Date],0),MATCH(Tableau3[[#This Row],[Nom Prénom]],Tableau6[[#Headers],[Infirmière]:[Personne 19]],0)))=TRUE,"Form","")</f>
        <v/>
      </c>
      <c r="ND35" s="141" t="str">
        <f>IF(ISTEXT(INDEX('Abs Formation'!$B$4:$T$369,MATCH(ND$9*1,Tableau6[Date],0),MATCH(Tableau3[[#This Row],[Nom Prénom]],Tableau6[[#Headers],[Infirmière]:[Personne 19]],0)))=TRUE,"Form","")</f>
        <v/>
      </c>
      <c r="NE35" s="141" t="str">
        <f>IF(ISTEXT(INDEX('Abs Formation'!$B$4:$T$369,MATCH(NE$9*1,Tableau6[Date],0),MATCH(Tableau3[[#This Row],[Nom Prénom]],Tableau6[[#Headers],[Infirmière]:[Personne 19]],0)))=TRUE,"Form","")</f>
        <v/>
      </c>
      <c r="NF35" s="141" t="str">
        <f>IF(ISTEXT(INDEX('Abs Formation'!$B$4:$T$369,MATCH(NF$9*1,Tableau6[Date],0),MATCH(Tableau3[[#This Row],[Nom Prénom]],Tableau6[[#Headers],[Infirmière]:[Personne 19]],0)))=TRUE,"Form","")</f>
        <v/>
      </c>
      <c r="NG35" s="141" t="str">
        <f>IF(ISTEXT(INDEX('Abs Formation'!$B$4:$T$369,MATCH(NG$9*1,Tableau6[Date],0),MATCH(Tableau3[[#This Row],[Nom Prénom]],Tableau6[[#Headers],[Infirmière]:[Personne 19]],0)))=TRUE,"Form","")</f>
        <v/>
      </c>
      <c r="NH35" s="141" t="str">
        <f>IF(ISTEXT(INDEX('Abs Formation'!$B$4:$T$369,MATCH(NH$9*1,Tableau6[Date],0),MATCH(Tableau3[[#This Row],[Nom Prénom]],Tableau6[[#Headers],[Infirmière]:[Personne 19]],0)))=TRUE,"Form","")</f>
        <v/>
      </c>
      <c r="NI35" s="141" t="str">
        <f>IF(ISTEXT(INDEX('Abs Formation'!$B$4:$T$369,MATCH(NI$9*1,Tableau6[Date],0),MATCH(Tableau3[[#This Row],[Nom Prénom]],Tableau6[[#Headers],[Infirmière]:[Personne 19]],0)))=TRUE,"Form","")</f>
        <v/>
      </c>
      <c r="NJ35" s="141" t="str">
        <f>IF(ISTEXT(INDEX('Abs Formation'!$B$4:$T$369,MATCH(NJ$9*1,Tableau6[Date],0),MATCH(Tableau3[[#This Row],[Nom Prénom]],Tableau6[[#Headers],[Infirmière]:[Personne 19]],0)))=TRUE,"Form","")</f>
        <v/>
      </c>
      <c r="NK35" s="141" t="str">
        <f>IF(ISTEXT(INDEX('Abs Formation'!$B$4:$T$369,MATCH(NK$9*1,Tableau6[Date],0),MATCH(Tableau3[[#This Row],[Nom Prénom]],Tableau6[[#Headers],[Infirmière]:[Personne 19]],0)))=TRUE,"Form","")</f>
        <v/>
      </c>
      <c r="NL35" s="141" t="str">
        <f>IF(ISTEXT(INDEX('Abs Formation'!$B$4:$T$369,MATCH(NL$9*1,Tableau6[Date],0),MATCH(Tableau3[[#This Row],[Nom Prénom]],Tableau6[[#Headers],[Infirmière]:[Personne 19]],0)))=TRUE,"Form","")</f>
        <v/>
      </c>
      <c r="NM35" s="141" t="str">
        <f>IF(ISTEXT(INDEX('Abs Formation'!$B$4:$T$369,MATCH(NM$9*1,Tableau6[Date],0),MATCH(Tableau3[[#This Row],[Nom Prénom]],Tableau6[[#Headers],[Infirmière]:[Personne 19]],0)))=TRUE,"Form","")</f>
        <v/>
      </c>
      <c r="NN35" s="141" t="str">
        <f>IF(ISTEXT(INDEX('Abs Formation'!$B$4:$T$369,MATCH(NN$9*1,Tableau6[Date],0),MATCH(Tableau3[[#This Row],[Nom Prénom]],Tableau6[[#Headers],[Infirmière]:[Personne 19]],0)))=TRUE,"Form","")</f>
        <v/>
      </c>
      <c r="NO35" s="141" t="str">
        <f>IF(ISTEXT(INDEX('Abs Formation'!$B$4:$T$369,MATCH(NO$9*1,Tableau6[Date],0),MATCH(Tableau3[[#This Row],[Nom Prénom]],Tableau6[[#Headers],[Infirmière]:[Personne 19]],0)))=TRUE,"Form","")</f>
        <v/>
      </c>
      <c r="NP35" s="145" t="str">
        <f>IF(ISTEXT(INDEX('Abs Formation'!$B$4:$T$369,MATCH(NP$9*1,Tableau6[Date],0),MATCH(Tableau3[[#This Row],[Nom Prénom]],Tableau6[[#Headers],[Infirmière]:[Personne 19]],0)))=TRUE,"Form","")</f>
        <v/>
      </c>
    </row>
    <row r="36" spans="1:380" ht="27" customHeight="1" x14ac:dyDescent="0.2">
      <c r="A36" s="77"/>
      <c r="B36" s="77"/>
      <c r="C36" s="77"/>
      <c r="D36" s="77">
        <f t="shared" si="0"/>
        <v>0</v>
      </c>
      <c r="E36" s="77">
        <f t="shared" si="1"/>
        <v>0</v>
      </c>
      <c r="F36" s="77">
        <f t="shared" si="2"/>
        <v>0</v>
      </c>
      <c r="G36" s="77">
        <f t="shared" si="3"/>
        <v>0</v>
      </c>
      <c r="H36" s="77">
        <f t="shared" si="19"/>
        <v>0</v>
      </c>
      <c r="I36" s="77">
        <f t="shared" si="20"/>
        <v>0</v>
      </c>
      <c r="J36" s="77">
        <f t="shared" si="4"/>
        <v>0</v>
      </c>
      <c r="K36" s="77"/>
      <c r="L36" s="77"/>
      <c r="M36" s="77"/>
      <c r="N36" s="148"/>
      <c r="O36" s="78"/>
      <c r="P36" s="131" t="str">
        <f>IF(ISTEXT(INDEX('Abs Formation'!$B$4:$T$369,MATCH(P$9*1,Tableau6[Date],0),MATCH(Tableau3[[#This Row],[Nom Prénom]],Tableau6[[#Headers],[Infirmière]:[Personne 19]],0)))=TRUE,"Form","")</f>
        <v/>
      </c>
      <c r="Q36" s="131" t="str">
        <f>IF(ISTEXT(INDEX('Abs Formation'!$B$4:$T$369,MATCH(Q$9*1,Tableau6[Date],0),MATCH(Tableau3[[#This Row],[Nom Prénom]],Tableau6[[#Headers],[Infirmière]:[Personne 19]],0)))=TRUE,"Form","")</f>
        <v/>
      </c>
      <c r="R36" s="131" t="str">
        <f>IF(ISTEXT(INDEX('Abs Formation'!$B$4:$T$369,MATCH(R$9*1,Tableau6[Date],0),MATCH(Tableau3[[#This Row],[Nom Prénom]],Tableau6[[#Headers],[Infirmière]:[Personne 19]],0)))=TRUE,"Form","")</f>
        <v/>
      </c>
      <c r="S36" s="131" t="str">
        <f>IF(ISTEXT(INDEX('Abs Formation'!$B$4:$T$369,MATCH(S$9*1,Tableau6[Date],0),MATCH(Tableau3[[#This Row],[Nom Prénom]],Tableau6[[#Headers],[Infirmière]:[Personne 19]],0)))=TRUE,"Form","")</f>
        <v/>
      </c>
      <c r="T36" s="131" t="str">
        <f>IF(ISTEXT(INDEX('Abs Formation'!$B$4:$T$369,MATCH(T$9*1,Tableau6[Date],0),MATCH(Tableau3[[#This Row],[Nom Prénom]],Tableau6[[#Headers],[Infirmière]:[Personne 19]],0)))=TRUE,"Form","")</f>
        <v/>
      </c>
      <c r="U36" s="131" t="str">
        <f>IF(ISTEXT(INDEX('Abs Formation'!$B$4:$T$369,MATCH(U$9*1,Tableau6[Date],0),MATCH(Tableau3[[#This Row],[Nom Prénom]],Tableau6[[#Headers],[Infirmière]:[Personne 19]],0)))=TRUE,"Form","")</f>
        <v/>
      </c>
      <c r="V36" s="131" t="str">
        <f>IF(ISTEXT(INDEX('Abs Formation'!$B$4:$T$369,MATCH(V$9*1,Tableau6[Date],0),MATCH(Tableau3[[#This Row],[Nom Prénom]],Tableau6[[#Headers],[Infirmière]:[Personne 19]],0)))=TRUE,"Form","")</f>
        <v/>
      </c>
      <c r="W36" s="131" t="str">
        <f>IF(ISTEXT(INDEX('Abs Formation'!$B$4:$T$369,MATCH(W$9*1,Tableau6[Date],0),MATCH(Tableau3[[#This Row],[Nom Prénom]],Tableau6[[#Headers],[Infirmière]:[Personne 19]],0)))=TRUE,"Form","")</f>
        <v/>
      </c>
      <c r="X36" s="131" t="str">
        <f>IF(ISTEXT(INDEX('Abs Formation'!$B$4:$T$369,MATCH(X$9*1,Tableau6[Date],0),MATCH(Tableau3[[#This Row],[Nom Prénom]],Tableau6[[#Headers],[Infirmière]:[Personne 19]],0)))=TRUE,"Form","")</f>
        <v/>
      </c>
      <c r="Y36" s="131" t="str">
        <f>IF(ISTEXT(INDEX('Abs Formation'!$B$4:$T$369,MATCH(Y$9*1,Tableau6[Date],0),MATCH(Tableau3[[#This Row],[Nom Prénom]],Tableau6[[#Headers],[Infirmière]:[Personne 19]],0)))=TRUE,"Form","")</f>
        <v/>
      </c>
      <c r="Z36" s="131" t="str">
        <f>IF(ISTEXT(INDEX('Abs Formation'!$B$4:$T$369,MATCH(Z$9*1,Tableau6[Date],0),MATCH(Tableau3[[#This Row],[Nom Prénom]],Tableau6[[#Headers],[Infirmière]:[Personne 19]],0)))=TRUE,"Form","")</f>
        <v/>
      </c>
      <c r="AA36" s="131" t="str">
        <f>IF(ISTEXT(INDEX('Abs Formation'!$B$4:$T$369,MATCH(AA$9*1,Tableau6[Date],0),MATCH(Tableau3[[#This Row],[Nom Prénom]],Tableau6[[#Headers],[Infirmière]:[Personne 19]],0)))=TRUE,"Form","")</f>
        <v/>
      </c>
      <c r="AB36" s="131" t="str">
        <f>IF(ISTEXT(INDEX('Abs Formation'!$B$4:$T$369,MATCH(AB$9*1,Tableau6[Date],0),MATCH(Tableau3[[#This Row],[Nom Prénom]],Tableau6[[#Headers],[Infirmière]:[Personne 19]],0)))=TRUE,"Form","")</f>
        <v/>
      </c>
      <c r="AC36" s="131" t="str">
        <f>IF(ISTEXT(INDEX('Abs Formation'!$B$4:$T$369,MATCH(AC$9*1,Tableau6[Date],0),MATCH(Tableau3[[#This Row],[Nom Prénom]],Tableau6[[#Headers],[Infirmière]:[Personne 19]],0)))=TRUE,"Form","")</f>
        <v/>
      </c>
      <c r="AD36" s="131" t="str">
        <f>IF(ISTEXT(INDEX('Abs Formation'!$B$4:$T$369,MATCH(AD$9*1,Tableau6[Date],0),MATCH(Tableau3[[#This Row],[Nom Prénom]],Tableau6[[#Headers],[Infirmière]:[Personne 19]],0)))=TRUE,"Form","")</f>
        <v/>
      </c>
      <c r="AE36" s="131" t="str">
        <f>IF(ISTEXT(INDEX('Abs Formation'!$B$4:$T$369,MATCH(AE$9*1,Tableau6[Date],0),MATCH(Tableau3[[#This Row],[Nom Prénom]],Tableau6[[#Headers],[Infirmière]:[Personne 19]],0)))=TRUE,"Form","")</f>
        <v/>
      </c>
      <c r="AF36" s="131" t="str">
        <f>IF(ISTEXT(INDEX('Abs Formation'!$B$4:$T$369,MATCH(AF$9*1,Tableau6[Date],0),MATCH(Tableau3[[#This Row],[Nom Prénom]],Tableau6[[#Headers],[Infirmière]:[Personne 19]],0)))=TRUE,"Form","")</f>
        <v/>
      </c>
      <c r="AG36" s="131" t="str">
        <f>IF(ISTEXT(INDEX('Abs Formation'!$B$4:$T$369,MATCH(AG$9*1,Tableau6[Date],0),MATCH(Tableau3[[#This Row],[Nom Prénom]],Tableau6[[#Headers],[Infirmière]:[Personne 19]],0)))=TRUE,"Form","")</f>
        <v/>
      </c>
      <c r="AH36" s="131" t="str">
        <f>IF(ISTEXT(INDEX('Abs Formation'!$B$4:$T$369,MATCH(AH$9*1,Tableau6[Date],0),MATCH(Tableau3[[#This Row],[Nom Prénom]],Tableau6[[#Headers],[Infirmière]:[Personne 19]],0)))=TRUE,"Form","")</f>
        <v/>
      </c>
      <c r="AI36" s="131" t="str">
        <f>IF(ISTEXT(INDEX('Abs Formation'!$B$4:$T$369,MATCH(AI$9*1,Tableau6[Date],0),MATCH(Tableau3[[#This Row],[Nom Prénom]],Tableau6[[#Headers],[Infirmière]:[Personne 19]],0)))=TRUE,"Form","")</f>
        <v/>
      </c>
      <c r="AJ36" s="131" t="str">
        <f>IF(ISTEXT(INDEX('Abs Formation'!$B$4:$T$369,MATCH(AJ$9*1,Tableau6[Date],0),MATCH(Tableau3[[#This Row],[Nom Prénom]],Tableau6[[#Headers],[Infirmière]:[Personne 19]],0)))=TRUE,"Form","")</f>
        <v/>
      </c>
      <c r="AK36" s="131" t="str">
        <f>IF(ISTEXT(INDEX('Abs Formation'!$B$4:$T$369,MATCH(AK$9*1,Tableau6[Date],0),MATCH(Tableau3[[#This Row],[Nom Prénom]],Tableau6[[#Headers],[Infirmière]:[Personne 19]],0)))=TRUE,"Form","")</f>
        <v/>
      </c>
      <c r="AL36" s="131" t="str">
        <f>IF(ISTEXT(INDEX('Abs Formation'!$B$4:$T$369,MATCH(AL$9*1,Tableau6[Date],0),MATCH(Tableau3[[#This Row],[Nom Prénom]],Tableau6[[#Headers],[Infirmière]:[Personne 19]],0)))=TRUE,"Form","")</f>
        <v/>
      </c>
      <c r="AM36" s="131" t="str">
        <f>IF(ISTEXT(INDEX('Abs Formation'!$B$4:$T$369,MATCH(AM$9*1,Tableau6[Date],0),MATCH(Tableau3[[#This Row],[Nom Prénom]],Tableau6[[#Headers],[Infirmière]:[Personne 19]],0)))=TRUE,"Form","")</f>
        <v/>
      </c>
      <c r="AN36" s="131" t="str">
        <f>IF(ISTEXT(INDEX('Abs Formation'!$B$4:$T$369,MATCH(AN$9*1,Tableau6[Date],0),MATCH(Tableau3[[#This Row],[Nom Prénom]],Tableau6[[#Headers],[Infirmière]:[Personne 19]],0)))=TRUE,"Form","")</f>
        <v/>
      </c>
      <c r="AO36" s="131" t="str">
        <f>IF(ISTEXT(INDEX('Abs Formation'!$B$4:$T$369,MATCH(AO$9*1,Tableau6[Date],0),MATCH(Tableau3[[#This Row],[Nom Prénom]],Tableau6[[#Headers],[Infirmière]:[Personne 19]],0)))=TRUE,"Form","")</f>
        <v/>
      </c>
      <c r="AP36" s="131" t="str">
        <f>IF(ISTEXT(INDEX('Abs Formation'!$B$4:$T$369,MATCH(AP$9*1,Tableau6[Date],0),MATCH(Tableau3[[#This Row],[Nom Prénom]],Tableau6[[#Headers],[Infirmière]:[Personne 19]],0)))=TRUE,"Form","")</f>
        <v/>
      </c>
      <c r="AQ36" s="131" t="str">
        <f>IF(ISTEXT(INDEX('Abs Formation'!$B$4:$T$369,MATCH(AQ$9*1,Tableau6[Date],0),MATCH(Tableau3[[#This Row],[Nom Prénom]],Tableau6[[#Headers],[Infirmière]:[Personne 19]],0)))=TRUE,"Form","")</f>
        <v/>
      </c>
      <c r="AR36" s="131" t="str">
        <f>IF(ISTEXT(INDEX('Abs Formation'!$B$4:$T$369,MATCH(AR$9*1,Tableau6[Date],0),MATCH(Tableau3[[#This Row],[Nom Prénom]],Tableau6[[#Headers],[Infirmière]:[Personne 19]],0)))=TRUE,"Form","")</f>
        <v/>
      </c>
      <c r="AS36" s="131" t="str">
        <f>IF(ISTEXT(INDEX('Abs Formation'!$B$4:$T$369,MATCH(AS$9*1,Tableau6[Date],0),MATCH(Tableau3[[#This Row],[Nom Prénom]],Tableau6[[#Headers],[Infirmière]:[Personne 19]],0)))=TRUE,"Form","")</f>
        <v/>
      </c>
      <c r="AT36" s="131" t="str">
        <f>IF(ISTEXT(INDEX('Abs Formation'!$B$4:$T$369,MATCH(AT$9*1,Tableau6[Date],0),MATCH(Tableau3[[#This Row],[Nom Prénom]],Tableau6[[#Headers],[Infirmière]:[Personne 19]],0)))=TRUE,"Form","")</f>
        <v/>
      </c>
      <c r="AU36" s="132" t="str">
        <f>IF(ISTEXT(INDEX('Abs Formation'!$B$4:$T$369,MATCH(AU$9*1,Tableau6[Date],0),MATCH(Tableau3[[#This Row],[Nom Prénom]],Tableau6[[#Headers],[Infirmière]:[Personne 19]],0)))=TRUE,"Form","")</f>
        <v/>
      </c>
      <c r="AV36" s="132" t="str">
        <f>IF(ISTEXT(INDEX('Abs Formation'!$B$4:$T$369,MATCH(AV$9*1,Tableau6[Date],0),MATCH(Tableau3[[#This Row],[Nom Prénom]],Tableau6[[#Headers],[Infirmière]:[Personne 19]],0)))=TRUE,"Form","")</f>
        <v/>
      </c>
      <c r="AW36" s="132" t="str">
        <f>IF(ISTEXT(INDEX('Abs Formation'!$B$4:$T$369,MATCH(AW$9*1,Tableau6[Date],0),MATCH(Tableau3[[#This Row],[Nom Prénom]],Tableau6[[#Headers],[Infirmière]:[Personne 19]],0)))=TRUE,"Form","")</f>
        <v/>
      </c>
      <c r="AX36" s="132" t="str">
        <f>IF(ISTEXT(INDEX('Abs Formation'!$B$4:$T$369,MATCH(AX$9*1,Tableau6[Date],0),MATCH(Tableau3[[#This Row],[Nom Prénom]],Tableau6[[#Headers],[Infirmière]:[Personne 19]],0)))=TRUE,"Form","")</f>
        <v/>
      </c>
      <c r="AY36" s="132" t="str">
        <f>IF(ISTEXT(INDEX('Abs Formation'!$B$4:$T$369,MATCH(AY$9*1,Tableau6[Date],0),MATCH(Tableau3[[#This Row],[Nom Prénom]],Tableau6[[#Headers],[Infirmière]:[Personne 19]],0)))=TRUE,"Form","")</f>
        <v/>
      </c>
      <c r="AZ36" s="132" t="str">
        <f>IF(ISTEXT(INDEX('Abs Formation'!$B$4:$T$369,MATCH(AZ$9*1,Tableau6[Date],0),MATCH(Tableau3[[#This Row],[Nom Prénom]],Tableau6[[#Headers],[Infirmière]:[Personne 19]],0)))=TRUE,"Form","")</f>
        <v/>
      </c>
      <c r="BA36" s="132" t="str">
        <f>IF(ISTEXT(INDEX('Abs Formation'!$B$4:$T$369,MATCH(BA$9*1,Tableau6[Date],0),MATCH(Tableau3[[#This Row],[Nom Prénom]],Tableau6[[#Headers],[Infirmière]:[Personne 19]],0)))=TRUE,"Form","")</f>
        <v/>
      </c>
      <c r="BB36" s="132" t="str">
        <f>IF(ISTEXT(INDEX('Abs Formation'!$B$4:$T$369,MATCH(BB$9*1,Tableau6[Date],0),MATCH(Tableau3[[#This Row],[Nom Prénom]],Tableau6[[#Headers],[Infirmière]:[Personne 19]],0)))=TRUE,"Form","")</f>
        <v/>
      </c>
      <c r="BC36" s="132" t="str">
        <f>IF(ISTEXT(INDEX('Abs Formation'!$B$4:$T$369,MATCH(BC$9*1,Tableau6[Date],0),MATCH(Tableau3[[#This Row],[Nom Prénom]],Tableau6[[#Headers],[Infirmière]:[Personne 19]],0)))=TRUE,"Form","")</f>
        <v/>
      </c>
      <c r="BD36" s="132" t="str">
        <f>IF(ISTEXT(INDEX('Abs Formation'!$B$4:$T$369,MATCH(BD$9*1,Tableau6[Date],0),MATCH(Tableau3[[#This Row],[Nom Prénom]],Tableau6[[#Headers],[Infirmière]:[Personne 19]],0)))=TRUE,"Form","")</f>
        <v/>
      </c>
      <c r="BE36" s="132" t="str">
        <f>IF(ISTEXT(INDEX('Abs Formation'!$B$4:$T$369,MATCH(BE$9*1,Tableau6[Date],0),MATCH(Tableau3[[#This Row],[Nom Prénom]],Tableau6[[#Headers],[Infirmière]:[Personne 19]],0)))=TRUE,"Form","")</f>
        <v/>
      </c>
      <c r="BF36" s="132" t="str">
        <f>IF(ISTEXT(INDEX('Abs Formation'!$B$4:$T$369,MATCH(BF$9*1,Tableau6[Date],0),MATCH(Tableau3[[#This Row],[Nom Prénom]],Tableau6[[#Headers],[Infirmière]:[Personne 19]],0)))=TRUE,"Form","")</f>
        <v/>
      </c>
      <c r="BG36" s="132" t="str">
        <f>IF(ISTEXT(INDEX('Abs Formation'!$B$4:$T$369,MATCH(BG$9*1,Tableau6[Date],0),MATCH(Tableau3[[#This Row],[Nom Prénom]],Tableau6[[#Headers],[Infirmière]:[Personne 19]],0)))=TRUE,"Form","")</f>
        <v/>
      </c>
      <c r="BH36" s="132" t="str">
        <f>IF(ISTEXT(INDEX('Abs Formation'!$B$4:$T$369,MATCH(BH$9*1,Tableau6[Date],0),MATCH(Tableau3[[#This Row],[Nom Prénom]],Tableau6[[#Headers],[Infirmière]:[Personne 19]],0)))=TRUE,"Form","")</f>
        <v/>
      </c>
      <c r="BI36" s="132" t="str">
        <f>IF(ISTEXT(INDEX('Abs Formation'!$B$4:$T$369,MATCH(BI$9*1,Tableau6[Date],0),MATCH(Tableau3[[#This Row],[Nom Prénom]],Tableau6[[#Headers],[Infirmière]:[Personne 19]],0)))=TRUE,"Form","")</f>
        <v/>
      </c>
      <c r="BJ36" s="132" t="str">
        <f>IF(ISTEXT(INDEX('Abs Formation'!$B$4:$T$369,MATCH(BJ$9*1,Tableau6[Date],0),MATCH(Tableau3[[#This Row],[Nom Prénom]],Tableau6[[#Headers],[Infirmière]:[Personne 19]],0)))=TRUE,"Form","")</f>
        <v/>
      </c>
      <c r="BK36" s="132" t="str">
        <f>IF(ISTEXT(INDEX('Abs Formation'!$B$4:$T$369,MATCH(BK$9*1,Tableau6[Date],0),MATCH(Tableau3[[#This Row],[Nom Prénom]],Tableau6[[#Headers],[Infirmière]:[Personne 19]],0)))=TRUE,"Form","")</f>
        <v/>
      </c>
      <c r="BL36" s="132" t="str">
        <f>IF(ISTEXT(INDEX('Abs Formation'!$B$4:$T$369,MATCH(BL$9*1,Tableau6[Date],0),MATCH(Tableau3[[#This Row],[Nom Prénom]],Tableau6[[#Headers],[Infirmière]:[Personne 19]],0)))=TRUE,"Form","")</f>
        <v/>
      </c>
      <c r="BM36" s="132" t="str">
        <f>IF(ISTEXT(INDEX('Abs Formation'!$B$4:$T$369,MATCH(BM$9*1,Tableau6[Date],0),MATCH(Tableau3[[#This Row],[Nom Prénom]],Tableau6[[#Headers],[Infirmière]:[Personne 19]],0)))=TRUE,"Form","")</f>
        <v/>
      </c>
      <c r="BN36" s="132" t="str">
        <f>IF(ISTEXT(INDEX('Abs Formation'!$B$4:$T$369,MATCH(BN$9*1,Tableau6[Date],0),MATCH(Tableau3[[#This Row],[Nom Prénom]],Tableau6[[#Headers],[Infirmière]:[Personne 19]],0)))=TRUE,"Form","")</f>
        <v/>
      </c>
      <c r="BO36" s="132" t="str">
        <f>IF(ISTEXT(INDEX('Abs Formation'!$B$4:$T$369,MATCH(BO$9*1,Tableau6[Date],0),MATCH(Tableau3[[#This Row],[Nom Prénom]],Tableau6[[#Headers],[Infirmière]:[Personne 19]],0)))=TRUE,"Form","")</f>
        <v/>
      </c>
      <c r="BP36" s="132" t="str">
        <f>IF(ISTEXT(INDEX('Abs Formation'!$B$4:$T$369,MATCH(BP$9*1,Tableau6[Date],0),MATCH(Tableau3[[#This Row],[Nom Prénom]],Tableau6[[#Headers],[Infirmière]:[Personne 19]],0)))=TRUE,"Form","")</f>
        <v/>
      </c>
      <c r="BQ36" s="132" t="str">
        <f>IF(ISTEXT(INDEX('Abs Formation'!$B$4:$T$369,MATCH(BQ$9*1,Tableau6[Date],0),MATCH(Tableau3[[#This Row],[Nom Prénom]],Tableau6[[#Headers],[Infirmière]:[Personne 19]],0)))=TRUE,"Form","")</f>
        <v/>
      </c>
      <c r="BR36" s="132" t="str">
        <f>IF(ISTEXT(INDEX('Abs Formation'!$B$4:$T$369,MATCH(BR$9*1,Tableau6[Date],0),MATCH(Tableau3[[#This Row],[Nom Prénom]],Tableau6[[#Headers],[Infirmière]:[Personne 19]],0)))=TRUE,"Form","")</f>
        <v/>
      </c>
      <c r="BS36" s="132" t="str">
        <f>IF(ISTEXT(INDEX('Abs Formation'!$B$4:$T$369,MATCH(BS$9*1,Tableau6[Date],0),MATCH(Tableau3[[#This Row],[Nom Prénom]],Tableau6[[#Headers],[Infirmière]:[Personne 19]],0)))=TRUE,"Form","")</f>
        <v/>
      </c>
      <c r="BT36" s="132" t="str">
        <f>IF(ISTEXT(INDEX('Abs Formation'!$B$4:$T$369,MATCH(BT$9*1,Tableau6[Date],0),MATCH(Tableau3[[#This Row],[Nom Prénom]],Tableau6[[#Headers],[Infirmière]:[Personne 19]],0)))=TRUE,"Form","")</f>
        <v/>
      </c>
      <c r="BU36" s="132" t="str">
        <f>IF(ISTEXT(INDEX('Abs Formation'!$B$4:$T$369,MATCH(BU$9*1,Tableau6[Date],0),MATCH(Tableau3[[#This Row],[Nom Prénom]],Tableau6[[#Headers],[Infirmière]:[Personne 19]],0)))=TRUE,"Form","")</f>
        <v/>
      </c>
      <c r="BV36" s="132" t="str">
        <f>IF(ISTEXT(INDEX('Abs Formation'!$B$4:$T$369,MATCH(BV$9*1,Tableau6[Date],0),MATCH(Tableau3[[#This Row],[Nom Prénom]],Tableau6[[#Headers],[Infirmière]:[Personne 19]],0)))=TRUE,"Form","")</f>
        <v/>
      </c>
      <c r="BW36" s="133" t="str">
        <f>IF(ISTEXT(INDEX('Abs Formation'!$B$4:$T$369,MATCH(BW$9*1,Tableau6[Date],0),MATCH(Tableau3[[#This Row],[Nom Prénom]],Tableau6[[#Headers],[Infirmière]:[Personne 19]],0)))=TRUE,"Form","")</f>
        <v/>
      </c>
      <c r="BX36" s="133" t="str">
        <f>IF(ISTEXT(INDEX('Abs Formation'!$B$4:$T$369,MATCH(BX$9*1,Tableau6[Date],0),MATCH(Tableau3[[#This Row],[Nom Prénom]],Tableau6[[#Headers],[Infirmière]:[Personne 19]],0)))=TRUE,"Form","")</f>
        <v/>
      </c>
      <c r="BY36" s="133" t="str">
        <f>IF(ISTEXT(INDEX('Abs Formation'!$B$4:$T$369,MATCH(BY$9*1,Tableau6[Date],0),MATCH(Tableau3[[#This Row],[Nom Prénom]],Tableau6[[#Headers],[Infirmière]:[Personne 19]],0)))=TRUE,"Form","")</f>
        <v/>
      </c>
      <c r="BZ36" s="133" t="str">
        <f>IF(ISTEXT(INDEX('Abs Formation'!$B$4:$T$369,MATCH(BZ$9*1,Tableau6[Date],0),MATCH(Tableau3[[#This Row],[Nom Prénom]],Tableau6[[#Headers],[Infirmière]:[Personne 19]],0)))=TRUE,"Form","")</f>
        <v/>
      </c>
      <c r="CA36" s="133" t="str">
        <f>IF(ISTEXT(INDEX('Abs Formation'!$B$4:$T$369,MATCH(CA$9*1,Tableau6[Date],0),MATCH(Tableau3[[#This Row],[Nom Prénom]],Tableau6[[#Headers],[Infirmière]:[Personne 19]],0)))=TRUE,"Form","")</f>
        <v/>
      </c>
      <c r="CB36" s="133" t="str">
        <f>IF(ISTEXT(INDEX('Abs Formation'!$B$4:$T$369,MATCH(CB$9*1,Tableau6[Date],0),MATCH(Tableau3[[#This Row],[Nom Prénom]],Tableau6[[#Headers],[Infirmière]:[Personne 19]],0)))=TRUE,"Form","")</f>
        <v/>
      </c>
      <c r="CC36" s="133" t="str">
        <f>IF(ISTEXT(INDEX('Abs Formation'!$B$4:$T$369,MATCH(CC$9*1,Tableau6[Date],0),MATCH(Tableau3[[#This Row],[Nom Prénom]],Tableau6[[#Headers],[Infirmière]:[Personne 19]],0)))=TRUE,"Form","")</f>
        <v/>
      </c>
      <c r="CD36" s="133" t="str">
        <f>IF(ISTEXT(INDEX('Abs Formation'!$B$4:$T$369,MATCH(CD$9*1,Tableau6[Date],0),MATCH(Tableau3[[#This Row],[Nom Prénom]],Tableau6[[#Headers],[Infirmière]:[Personne 19]],0)))=TRUE,"Form","")</f>
        <v/>
      </c>
      <c r="CE36" s="133" t="str">
        <f>IF(ISTEXT(INDEX('Abs Formation'!$B$4:$T$369,MATCH(CE$9*1,Tableau6[Date],0),MATCH(Tableau3[[#This Row],[Nom Prénom]],Tableau6[[#Headers],[Infirmière]:[Personne 19]],0)))=TRUE,"Form","")</f>
        <v/>
      </c>
      <c r="CF36" s="133" t="str">
        <f>IF(ISTEXT(INDEX('Abs Formation'!$B$4:$T$369,MATCH(CF$9*1,Tableau6[Date],0),MATCH(Tableau3[[#This Row],[Nom Prénom]],Tableau6[[#Headers],[Infirmière]:[Personne 19]],0)))=TRUE,"Form","")</f>
        <v/>
      </c>
      <c r="CG36" s="133" t="str">
        <f>IF(ISTEXT(INDEX('Abs Formation'!$B$4:$T$369,MATCH(CG$9*1,Tableau6[Date],0),MATCH(Tableau3[[#This Row],[Nom Prénom]],Tableau6[[#Headers],[Infirmière]:[Personne 19]],0)))=TRUE,"Form","")</f>
        <v/>
      </c>
      <c r="CH36" s="133" t="str">
        <f>IF(ISTEXT(INDEX('Abs Formation'!$B$4:$T$369,MATCH(CH$9*1,Tableau6[Date],0),MATCH(Tableau3[[#This Row],[Nom Prénom]],Tableau6[[#Headers],[Infirmière]:[Personne 19]],0)))=TRUE,"Form","")</f>
        <v/>
      </c>
      <c r="CI36" s="133" t="str">
        <f>IF(ISTEXT(INDEX('Abs Formation'!$B$4:$T$369,MATCH(CI$9*1,Tableau6[Date],0),MATCH(Tableau3[[#This Row],[Nom Prénom]],Tableau6[[#Headers],[Infirmière]:[Personne 19]],0)))=TRUE,"Form","")</f>
        <v/>
      </c>
      <c r="CJ36" s="133" t="str">
        <f>IF(ISTEXT(INDEX('Abs Formation'!$B$4:$T$369,MATCH(CJ$9*1,Tableau6[Date],0),MATCH(Tableau3[[#This Row],[Nom Prénom]],Tableau6[[#Headers],[Infirmière]:[Personne 19]],0)))=TRUE,"Form","")</f>
        <v/>
      </c>
      <c r="CK36" s="133" t="str">
        <f>IF(ISTEXT(INDEX('Abs Formation'!$B$4:$T$369,MATCH(CK$9*1,Tableau6[Date],0),MATCH(Tableau3[[#This Row],[Nom Prénom]],Tableau6[[#Headers],[Infirmière]:[Personne 19]],0)))=TRUE,"Form","")</f>
        <v/>
      </c>
      <c r="CL36" s="133" t="str">
        <f>IF(ISTEXT(INDEX('Abs Formation'!$B$4:$T$369,MATCH(CL$9*1,Tableau6[Date],0),MATCH(Tableau3[[#This Row],[Nom Prénom]],Tableau6[[#Headers],[Infirmière]:[Personne 19]],0)))=TRUE,"Form","")</f>
        <v/>
      </c>
      <c r="CM36" s="133" t="str">
        <f>IF(ISTEXT(INDEX('Abs Formation'!$B$4:$T$369,MATCH(CM$9*1,Tableau6[Date],0),MATCH(Tableau3[[#This Row],[Nom Prénom]],Tableau6[[#Headers],[Infirmière]:[Personne 19]],0)))=TRUE,"Form","")</f>
        <v/>
      </c>
      <c r="CN36" s="133" t="str">
        <f>IF(ISTEXT(INDEX('Abs Formation'!$B$4:$T$369,MATCH(CN$9*1,Tableau6[Date],0),MATCH(Tableau3[[#This Row],[Nom Prénom]],Tableau6[[#Headers],[Infirmière]:[Personne 19]],0)))=TRUE,"Form","")</f>
        <v/>
      </c>
      <c r="CO36" s="133" t="str">
        <f>IF(ISTEXT(INDEX('Abs Formation'!$B$4:$T$369,MATCH(CO$9*1,Tableau6[Date],0),MATCH(Tableau3[[#This Row],[Nom Prénom]],Tableau6[[#Headers],[Infirmière]:[Personne 19]],0)))=TRUE,"Form","")</f>
        <v/>
      </c>
      <c r="CP36" s="133" t="str">
        <f>IF(ISTEXT(INDEX('Abs Formation'!$B$4:$T$369,MATCH(CP$9*1,Tableau6[Date],0),MATCH(Tableau3[[#This Row],[Nom Prénom]],Tableau6[[#Headers],[Infirmière]:[Personne 19]],0)))=TRUE,"Form","")</f>
        <v/>
      </c>
      <c r="CQ36" s="133" t="str">
        <f>IF(ISTEXT(INDEX('Abs Formation'!$B$4:$T$369,MATCH(CQ$9*1,Tableau6[Date],0),MATCH(Tableau3[[#This Row],[Nom Prénom]],Tableau6[[#Headers],[Infirmière]:[Personne 19]],0)))=TRUE,"Form","")</f>
        <v/>
      </c>
      <c r="CR36" s="133" t="str">
        <f>IF(ISTEXT(INDEX('Abs Formation'!$B$4:$T$369,MATCH(CR$9*1,Tableau6[Date],0),MATCH(Tableau3[[#This Row],[Nom Prénom]],Tableau6[[#Headers],[Infirmière]:[Personne 19]],0)))=TRUE,"Form","")</f>
        <v/>
      </c>
      <c r="CS36" s="133" t="str">
        <f>IF(ISTEXT(INDEX('Abs Formation'!$B$4:$T$369,MATCH(CS$9*1,Tableau6[Date],0),MATCH(Tableau3[[#This Row],[Nom Prénom]],Tableau6[[#Headers],[Infirmière]:[Personne 19]],0)))=TRUE,"Form","")</f>
        <v/>
      </c>
      <c r="CT36" s="133" t="str">
        <f>IF(ISTEXT(INDEX('Abs Formation'!$B$4:$T$369,MATCH(CT$9*1,Tableau6[Date],0),MATCH(Tableau3[[#This Row],[Nom Prénom]],Tableau6[[#Headers],[Infirmière]:[Personne 19]],0)))=TRUE,"Form","")</f>
        <v/>
      </c>
      <c r="CU36" s="133" t="str">
        <f>IF(ISTEXT(INDEX('Abs Formation'!$B$4:$T$369,MATCH(CU$9*1,Tableau6[Date],0),MATCH(Tableau3[[#This Row],[Nom Prénom]],Tableau6[[#Headers],[Infirmière]:[Personne 19]],0)))=TRUE,"Form","")</f>
        <v/>
      </c>
      <c r="CV36" s="133" t="str">
        <f>IF(ISTEXT(INDEX('Abs Formation'!$B$4:$T$369,MATCH(CV$9*1,Tableau6[Date],0),MATCH(Tableau3[[#This Row],[Nom Prénom]],Tableau6[[#Headers],[Infirmière]:[Personne 19]],0)))=TRUE,"Form","")</f>
        <v/>
      </c>
      <c r="CW36" s="133" t="str">
        <f>IF(ISTEXT(INDEX('Abs Formation'!$B$4:$T$369,MATCH(CW$9*1,Tableau6[Date],0),MATCH(Tableau3[[#This Row],[Nom Prénom]],Tableau6[[#Headers],[Infirmière]:[Personne 19]],0)))=TRUE,"Form","")</f>
        <v/>
      </c>
      <c r="CX36" s="133" t="str">
        <f>IF(ISTEXT(INDEX('Abs Formation'!$B$4:$T$369,MATCH(CX$9*1,Tableau6[Date],0),MATCH(Tableau3[[#This Row],[Nom Prénom]],Tableau6[[#Headers],[Infirmière]:[Personne 19]],0)))=TRUE,"Form","")</f>
        <v/>
      </c>
      <c r="CY36" s="133" t="str">
        <f>IF(ISTEXT(INDEX('Abs Formation'!$B$4:$T$369,MATCH(CY$9*1,Tableau6[Date],0),MATCH(Tableau3[[#This Row],[Nom Prénom]],Tableau6[[#Headers],[Infirmière]:[Personne 19]],0)))=TRUE,"Form","")</f>
        <v/>
      </c>
      <c r="CZ36" s="133" t="str">
        <f>IF(ISTEXT(INDEX('Abs Formation'!$B$4:$T$369,MATCH(CZ$9*1,Tableau6[Date],0),MATCH(Tableau3[[#This Row],[Nom Prénom]],Tableau6[[#Headers],[Infirmière]:[Personne 19]],0)))=TRUE,"Form","")</f>
        <v/>
      </c>
      <c r="DA36" s="133" t="str">
        <f>IF(ISTEXT(INDEX('Abs Formation'!$B$4:$T$369,MATCH(DA$9*1,Tableau6[Date],0),MATCH(Tableau3[[#This Row],[Nom Prénom]],Tableau6[[#Headers],[Infirmière]:[Personne 19]],0)))=TRUE,"Form","")</f>
        <v/>
      </c>
      <c r="DB36" s="134" t="str">
        <f>IF(ISTEXT(INDEX('Abs Formation'!$B$4:$T$369,MATCH(DB$9*1,Tableau6[Date],0),MATCH(Tableau3[[#This Row],[Nom Prénom]],Tableau6[[#Headers],[Infirmière]:[Personne 19]],0)))=TRUE,"Form","")</f>
        <v/>
      </c>
      <c r="DC36" s="134" t="str">
        <f>IF(ISTEXT(INDEX('Abs Formation'!$B$4:$T$369,MATCH(DC$9*1,Tableau6[Date],0),MATCH(Tableau3[[#This Row],[Nom Prénom]],Tableau6[[#Headers],[Infirmière]:[Personne 19]],0)))=TRUE,"Form","")</f>
        <v/>
      </c>
      <c r="DD36" s="134" t="str">
        <f>IF(ISTEXT(INDEX('Abs Formation'!$B$4:$T$369,MATCH(DD$9*1,Tableau6[Date],0),MATCH(Tableau3[[#This Row],[Nom Prénom]],Tableau6[[#Headers],[Infirmière]:[Personne 19]],0)))=TRUE,"Form","")</f>
        <v/>
      </c>
      <c r="DE36" s="134" t="str">
        <f>IF(ISTEXT(INDEX('Abs Formation'!$B$4:$T$369,MATCH(DE$9*1,Tableau6[Date],0),MATCH(Tableau3[[#This Row],[Nom Prénom]],Tableau6[[#Headers],[Infirmière]:[Personne 19]],0)))=TRUE,"Form","")</f>
        <v/>
      </c>
      <c r="DF36" s="134" t="str">
        <f>IF(ISTEXT(INDEX('Abs Formation'!$B$4:$T$369,MATCH(DF$9*1,Tableau6[Date],0),MATCH(Tableau3[[#This Row],[Nom Prénom]],Tableau6[[#Headers],[Infirmière]:[Personne 19]],0)))=TRUE,"Form","")</f>
        <v/>
      </c>
      <c r="DG36" s="134" t="str">
        <f>IF(ISTEXT(INDEX('Abs Formation'!$B$4:$T$369,MATCH(DG$9*1,Tableau6[Date],0),MATCH(Tableau3[[#This Row],[Nom Prénom]],Tableau6[[#Headers],[Infirmière]:[Personne 19]],0)))=TRUE,"Form","")</f>
        <v/>
      </c>
      <c r="DH36" s="134" t="str">
        <f>IF(ISTEXT(INDEX('Abs Formation'!$B$4:$T$369,MATCH(DH$9*1,Tableau6[Date],0),MATCH(Tableau3[[#This Row],[Nom Prénom]],Tableau6[[#Headers],[Infirmière]:[Personne 19]],0)))=TRUE,"Form","")</f>
        <v/>
      </c>
      <c r="DI36" s="134" t="str">
        <f>IF(ISTEXT(INDEX('Abs Formation'!$B$4:$T$369,MATCH(DI$9*1,Tableau6[Date],0),MATCH(Tableau3[[#This Row],[Nom Prénom]],Tableau6[[#Headers],[Infirmière]:[Personne 19]],0)))=TRUE,"Form","")</f>
        <v/>
      </c>
      <c r="DJ36" s="134" t="str">
        <f>IF(ISTEXT(INDEX('Abs Formation'!$B$4:$T$369,MATCH(DJ$9*1,Tableau6[Date],0),MATCH(Tableau3[[#This Row],[Nom Prénom]],Tableau6[[#Headers],[Infirmière]:[Personne 19]],0)))=TRUE,"Form","")</f>
        <v/>
      </c>
      <c r="DK36" s="134" t="str">
        <f>IF(ISTEXT(INDEX('Abs Formation'!$B$4:$T$369,MATCH(DK$9*1,Tableau6[Date],0),MATCH(Tableau3[[#This Row],[Nom Prénom]],Tableau6[[#Headers],[Infirmière]:[Personne 19]],0)))=TRUE,"Form","")</f>
        <v/>
      </c>
      <c r="DL36" s="134" t="str">
        <f>IF(ISTEXT(INDEX('Abs Formation'!$B$4:$T$369,MATCH(DL$9*1,Tableau6[Date],0),MATCH(Tableau3[[#This Row],[Nom Prénom]],Tableau6[[#Headers],[Infirmière]:[Personne 19]],0)))=TRUE,"Form","")</f>
        <v/>
      </c>
      <c r="DM36" s="134" t="str">
        <f>IF(ISTEXT(INDEX('Abs Formation'!$B$4:$T$369,MATCH(DM$9*1,Tableau6[Date],0),MATCH(Tableau3[[#This Row],[Nom Prénom]],Tableau6[[#Headers],[Infirmière]:[Personne 19]],0)))=TRUE,"Form","")</f>
        <v/>
      </c>
      <c r="DN36" s="134" t="str">
        <f>IF(ISTEXT(INDEX('Abs Formation'!$B$4:$T$369,MATCH(DN$9*1,Tableau6[Date],0),MATCH(Tableau3[[#This Row],[Nom Prénom]],Tableau6[[#Headers],[Infirmière]:[Personne 19]],0)))=TRUE,"Form","")</f>
        <v/>
      </c>
      <c r="DO36" s="134" t="str">
        <f>IF(ISTEXT(INDEX('Abs Formation'!$B$4:$T$369,MATCH(DO$9*1,Tableau6[Date],0),MATCH(Tableau3[[#This Row],[Nom Prénom]],Tableau6[[#Headers],[Infirmière]:[Personne 19]],0)))=TRUE,"Form","")</f>
        <v/>
      </c>
      <c r="DP36" s="134" t="str">
        <f>IF(ISTEXT(INDEX('Abs Formation'!$B$4:$T$369,MATCH(DP$9*1,Tableau6[Date],0),MATCH(Tableau3[[#This Row],[Nom Prénom]],Tableau6[[#Headers],[Infirmière]:[Personne 19]],0)))=TRUE,"Form","")</f>
        <v/>
      </c>
      <c r="DQ36" s="134" t="str">
        <f>IF(ISTEXT(INDEX('Abs Formation'!$B$4:$T$369,MATCH(DQ$9*1,Tableau6[Date],0),MATCH(Tableau3[[#This Row],[Nom Prénom]],Tableau6[[#Headers],[Infirmière]:[Personne 19]],0)))=TRUE,"Form","")</f>
        <v/>
      </c>
      <c r="DR36" s="134" t="str">
        <f>IF(ISTEXT(INDEX('Abs Formation'!$B$4:$T$369,MATCH(DR$9*1,Tableau6[Date],0),MATCH(Tableau3[[#This Row],[Nom Prénom]],Tableau6[[#Headers],[Infirmière]:[Personne 19]],0)))=TRUE,"Form","")</f>
        <v/>
      </c>
      <c r="DS36" s="134" t="str">
        <f>IF(ISTEXT(INDEX('Abs Formation'!$B$4:$T$369,MATCH(DS$9*1,Tableau6[Date],0),MATCH(Tableau3[[#This Row],[Nom Prénom]],Tableau6[[#Headers],[Infirmière]:[Personne 19]],0)))=TRUE,"Form","")</f>
        <v/>
      </c>
      <c r="DT36" s="134" t="str">
        <f>IF(ISTEXT(INDEX('Abs Formation'!$B$4:$T$369,MATCH(DT$9*1,Tableau6[Date],0),MATCH(Tableau3[[#This Row],[Nom Prénom]],Tableau6[[#Headers],[Infirmière]:[Personne 19]],0)))=TRUE,"Form","")</f>
        <v/>
      </c>
      <c r="DU36" s="134" t="str">
        <f>IF(ISTEXT(INDEX('Abs Formation'!$B$4:$T$369,MATCH(DU$9*1,Tableau6[Date],0),MATCH(Tableau3[[#This Row],[Nom Prénom]],Tableau6[[#Headers],[Infirmière]:[Personne 19]],0)))=TRUE,"Form","")</f>
        <v/>
      </c>
      <c r="DV36" s="134" t="str">
        <f>IF(ISTEXT(INDEX('Abs Formation'!$B$4:$T$369,MATCH(DV$9*1,Tableau6[Date],0),MATCH(Tableau3[[#This Row],[Nom Prénom]],Tableau6[[#Headers],[Infirmière]:[Personne 19]],0)))=TRUE,"Form","")</f>
        <v/>
      </c>
      <c r="DW36" s="134" t="str">
        <f>IF(ISTEXT(INDEX('Abs Formation'!$B$4:$T$369,MATCH(DW$9*1,Tableau6[Date],0),MATCH(Tableau3[[#This Row],[Nom Prénom]],Tableau6[[#Headers],[Infirmière]:[Personne 19]],0)))=TRUE,"Form","")</f>
        <v/>
      </c>
      <c r="DX36" s="134" t="str">
        <f>IF(ISTEXT(INDEX('Abs Formation'!$B$4:$T$369,MATCH(DX$9*1,Tableau6[Date],0),MATCH(Tableau3[[#This Row],[Nom Prénom]],Tableau6[[#Headers],[Infirmière]:[Personne 19]],0)))=TRUE,"Form","")</f>
        <v/>
      </c>
      <c r="DY36" s="134" t="str">
        <f>IF(ISTEXT(INDEX('Abs Formation'!$B$4:$T$369,MATCH(DY$9*1,Tableau6[Date],0),MATCH(Tableau3[[#This Row],[Nom Prénom]],Tableau6[[#Headers],[Infirmière]:[Personne 19]],0)))=TRUE,"Form","")</f>
        <v/>
      </c>
      <c r="DZ36" s="134" t="str">
        <f>IF(ISTEXT(INDEX('Abs Formation'!$B$4:$T$369,MATCH(DZ$9*1,Tableau6[Date],0),MATCH(Tableau3[[#This Row],[Nom Prénom]],Tableau6[[#Headers],[Infirmière]:[Personne 19]],0)))=TRUE,"Form","")</f>
        <v/>
      </c>
      <c r="EA36" s="134" t="str">
        <f>IF(ISTEXT(INDEX('Abs Formation'!$B$4:$T$369,MATCH(EA$9*1,Tableau6[Date],0),MATCH(Tableau3[[#This Row],[Nom Prénom]],Tableau6[[#Headers],[Infirmière]:[Personne 19]],0)))=TRUE,"Form","")</f>
        <v/>
      </c>
      <c r="EB36" s="134" t="str">
        <f>IF(ISTEXT(INDEX('Abs Formation'!$B$4:$T$369,MATCH(EB$9*1,Tableau6[Date],0),MATCH(Tableau3[[#This Row],[Nom Prénom]],Tableau6[[#Headers],[Infirmière]:[Personne 19]],0)))=TRUE,"Form","")</f>
        <v/>
      </c>
      <c r="EC36" s="134" t="str">
        <f>IF(ISTEXT(INDEX('Abs Formation'!$B$4:$T$369,MATCH(EC$9*1,Tableau6[Date],0),MATCH(Tableau3[[#This Row],[Nom Prénom]],Tableau6[[#Headers],[Infirmière]:[Personne 19]],0)))=TRUE,"Form","")</f>
        <v/>
      </c>
      <c r="ED36" s="134" t="str">
        <f>IF(ISTEXT(INDEX('Abs Formation'!$B$4:$T$369,MATCH(ED$9*1,Tableau6[Date],0),MATCH(Tableau3[[#This Row],[Nom Prénom]],Tableau6[[#Headers],[Infirmière]:[Personne 19]],0)))=TRUE,"Form","")</f>
        <v/>
      </c>
      <c r="EE36" s="134" t="str">
        <f>IF(ISTEXT(INDEX('Abs Formation'!$B$4:$T$369,MATCH(EE$9*1,Tableau6[Date],0),MATCH(Tableau3[[#This Row],[Nom Prénom]],Tableau6[[#Headers],[Infirmière]:[Personne 19]],0)))=TRUE,"Form","")</f>
        <v/>
      </c>
      <c r="EF36" s="135" t="str">
        <f>IF(ISTEXT(INDEX('Abs Formation'!$B$4:$T$369,MATCH(EF$9*1,Tableau6[Date],0),MATCH(Tableau3[[#This Row],[Nom Prénom]],Tableau6[[#Headers],[Infirmière]:[Personne 19]],0)))=TRUE,"Form","")</f>
        <v/>
      </c>
      <c r="EG36" s="135" t="str">
        <f>IF(ISTEXT(INDEX('Abs Formation'!$B$4:$T$369,MATCH(EG$9*1,Tableau6[Date],0),MATCH(Tableau3[[#This Row],[Nom Prénom]],Tableau6[[#Headers],[Infirmière]:[Personne 19]],0)))=TRUE,"Form","")</f>
        <v/>
      </c>
      <c r="EH36" s="135" t="str">
        <f>IF(ISTEXT(INDEX('Abs Formation'!$B$4:$T$369,MATCH(EH$9*1,Tableau6[Date],0),MATCH(Tableau3[[#This Row],[Nom Prénom]],Tableau6[[#Headers],[Infirmière]:[Personne 19]],0)))=TRUE,"Form","")</f>
        <v/>
      </c>
      <c r="EI36" s="135" t="str">
        <f>IF(ISTEXT(INDEX('Abs Formation'!$B$4:$T$369,MATCH(EI$9*1,Tableau6[Date],0),MATCH(Tableau3[[#This Row],[Nom Prénom]],Tableau6[[#Headers],[Infirmière]:[Personne 19]],0)))=TRUE,"Form","")</f>
        <v/>
      </c>
      <c r="EJ36" s="135" t="str">
        <f>IF(ISTEXT(INDEX('Abs Formation'!$B$4:$T$369,MATCH(EJ$9*1,Tableau6[Date],0),MATCH(Tableau3[[#This Row],[Nom Prénom]],Tableau6[[#Headers],[Infirmière]:[Personne 19]],0)))=TRUE,"Form","")</f>
        <v/>
      </c>
      <c r="EK36" s="135" t="str">
        <f>IF(ISTEXT(INDEX('Abs Formation'!$B$4:$T$369,MATCH(EK$9*1,Tableau6[Date],0),MATCH(Tableau3[[#This Row],[Nom Prénom]],Tableau6[[#Headers],[Infirmière]:[Personne 19]],0)))=TRUE,"Form","")</f>
        <v/>
      </c>
      <c r="EL36" s="135" t="str">
        <f>IF(ISTEXT(INDEX('Abs Formation'!$B$4:$T$369,MATCH(EL$9*1,Tableau6[Date],0),MATCH(Tableau3[[#This Row],[Nom Prénom]],Tableau6[[#Headers],[Infirmière]:[Personne 19]],0)))=TRUE,"Form","")</f>
        <v/>
      </c>
      <c r="EM36" s="135" t="str">
        <f>IF(ISTEXT(INDEX('Abs Formation'!$B$4:$T$369,MATCH(EM$9*1,Tableau6[Date],0),MATCH(Tableau3[[#This Row],[Nom Prénom]],Tableau6[[#Headers],[Infirmière]:[Personne 19]],0)))=TRUE,"Form","")</f>
        <v/>
      </c>
      <c r="EN36" s="135" t="str">
        <f>IF(ISTEXT(INDEX('Abs Formation'!$B$4:$T$369,MATCH(EN$9*1,Tableau6[Date],0),MATCH(Tableau3[[#This Row],[Nom Prénom]],Tableau6[[#Headers],[Infirmière]:[Personne 19]],0)))=TRUE,"Form","")</f>
        <v/>
      </c>
      <c r="EO36" s="135" t="str">
        <f>IF(ISTEXT(INDEX('Abs Formation'!$B$4:$T$369,MATCH(EO$9*1,Tableau6[Date],0),MATCH(Tableau3[[#This Row],[Nom Prénom]],Tableau6[[#Headers],[Infirmière]:[Personne 19]],0)))=TRUE,"Form","")</f>
        <v/>
      </c>
      <c r="EP36" s="135" t="str">
        <f>IF(ISTEXT(INDEX('Abs Formation'!$B$4:$T$369,MATCH(EP$9*1,Tableau6[Date],0),MATCH(Tableau3[[#This Row],[Nom Prénom]],Tableau6[[#Headers],[Infirmière]:[Personne 19]],0)))=TRUE,"Form","")</f>
        <v/>
      </c>
      <c r="EQ36" s="135" t="str">
        <f>IF(ISTEXT(INDEX('Abs Formation'!$B$4:$T$369,MATCH(EQ$9*1,Tableau6[Date],0),MATCH(Tableau3[[#This Row],[Nom Prénom]],Tableau6[[#Headers],[Infirmière]:[Personne 19]],0)))=TRUE,"Form","")</f>
        <v/>
      </c>
      <c r="ER36" s="135" t="str">
        <f>IF(ISTEXT(INDEX('Abs Formation'!$B$4:$T$369,MATCH(ER$9*1,Tableau6[Date],0),MATCH(Tableau3[[#This Row],[Nom Prénom]],Tableau6[[#Headers],[Infirmière]:[Personne 19]],0)))=TRUE,"Form","")</f>
        <v/>
      </c>
      <c r="ES36" s="135" t="str">
        <f>IF(ISTEXT(INDEX('Abs Formation'!$B$4:$T$369,MATCH(ES$9*1,Tableau6[Date],0),MATCH(Tableau3[[#This Row],[Nom Prénom]],Tableau6[[#Headers],[Infirmière]:[Personne 19]],0)))=TRUE,"Form","")</f>
        <v/>
      </c>
      <c r="ET36" s="135" t="str">
        <f>IF(ISTEXT(INDEX('Abs Formation'!$B$4:$T$369,MATCH(ET$9*1,Tableau6[Date],0),MATCH(Tableau3[[#This Row],[Nom Prénom]],Tableau6[[#Headers],[Infirmière]:[Personne 19]],0)))=TRUE,"Form","")</f>
        <v/>
      </c>
      <c r="EU36" s="135" t="str">
        <f>IF(ISTEXT(INDEX('Abs Formation'!$B$4:$T$369,MATCH(EU$9*1,Tableau6[Date],0),MATCH(Tableau3[[#This Row],[Nom Prénom]],Tableau6[[#Headers],[Infirmière]:[Personne 19]],0)))=TRUE,"Form","")</f>
        <v/>
      </c>
      <c r="EV36" s="135" t="str">
        <f>IF(ISTEXT(INDEX('Abs Formation'!$B$4:$T$369,MATCH(EV$9*1,Tableau6[Date],0),MATCH(Tableau3[[#This Row],[Nom Prénom]],Tableau6[[#Headers],[Infirmière]:[Personne 19]],0)))=TRUE,"Form","")</f>
        <v/>
      </c>
      <c r="EW36" s="135" t="str">
        <f>IF(ISTEXT(INDEX('Abs Formation'!$B$4:$T$369,MATCH(EW$9*1,Tableau6[Date],0),MATCH(Tableau3[[#This Row],[Nom Prénom]],Tableau6[[#Headers],[Infirmière]:[Personne 19]],0)))=TRUE,"Form","")</f>
        <v/>
      </c>
      <c r="EX36" s="135" t="str">
        <f>IF(ISTEXT(INDEX('Abs Formation'!$B$4:$T$369,MATCH(EX$9*1,Tableau6[Date],0),MATCH(Tableau3[[#This Row],[Nom Prénom]],Tableau6[[#Headers],[Infirmière]:[Personne 19]],0)))=TRUE,"Form","")</f>
        <v/>
      </c>
      <c r="EY36" s="135" t="str">
        <f>IF(ISTEXT(INDEX('Abs Formation'!$B$4:$T$369,MATCH(EY$9*1,Tableau6[Date],0),MATCH(Tableau3[[#This Row],[Nom Prénom]],Tableau6[[#Headers],[Infirmière]:[Personne 19]],0)))=TRUE,"Form","")</f>
        <v/>
      </c>
      <c r="EZ36" s="135" t="str">
        <f>IF(ISTEXT(INDEX('Abs Formation'!$B$4:$T$369,MATCH(EZ$9*1,Tableau6[Date],0),MATCH(Tableau3[[#This Row],[Nom Prénom]],Tableau6[[#Headers],[Infirmière]:[Personne 19]],0)))=TRUE,"Form","")</f>
        <v/>
      </c>
      <c r="FA36" s="135" t="str">
        <f>IF(ISTEXT(INDEX('Abs Formation'!$B$4:$T$369,MATCH(FA$9*1,Tableau6[Date],0),MATCH(Tableau3[[#This Row],[Nom Prénom]],Tableau6[[#Headers],[Infirmière]:[Personne 19]],0)))=TRUE,"Form","")</f>
        <v/>
      </c>
      <c r="FB36" s="135" t="str">
        <f>IF(ISTEXT(INDEX('Abs Formation'!$B$4:$T$369,MATCH(FB$9*1,Tableau6[Date],0),MATCH(Tableau3[[#This Row],[Nom Prénom]],Tableau6[[#Headers],[Infirmière]:[Personne 19]],0)))=TRUE,"Form","")</f>
        <v/>
      </c>
      <c r="FC36" s="135" t="str">
        <f>IF(ISTEXT(INDEX('Abs Formation'!$B$4:$T$369,MATCH(FC$9*1,Tableau6[Date],0),MATCH(Tableau3[[#This Row],[Nom Prénom]],Tableau6[[#Headers],[Infirmière]:[Personne 19]],0)))=TRUE,"Form","")</f>
        <v/>
      </c>
      <c r="FD36" s="135" t="str">
        <f>IF(ISTEXT(INDEX('Abs Formation'!$B$4:$T$369,MATCH(FD$9*1,Tableau6[Date],0),MATCH(Tableau3[[#This Row],[Nom Prénom]],Tableau6[[#Headers],[Infirmière]:[Personne 19]],0)))=TRUE,"Form","")</f>
        <v/>
      </c>
      <c r="FE36" s="135" t="str">
        <f>IF(ISTEXT(INDEX('Abs Formation'!$B$4:$T$369,MATCH(FE$9*1,Tableau6[Date],0),MATCH(Tableau3[[#This Row],[Nom Prénom]],Tableau6[[#Headers],[Infirmière]:[Personne 19]],0)))=TRUE,"Form","")</f>
        <v/>
      </c>
      <c r="FF36" s="135" t="str">
        <f>IF(ISTEXT(INDEX('Abs Formation'!$B$4:$T$369,MATCH(FF$9*1,Tableau6[Date],0),MATCH(Tableau3[[#This Row],[Nom Prénom]],Tableau6[[#Headers],[Infirmière]:[Personne 19]],0)))=TRUE,"Form","")</f>
        <v/>
      </c>
      <c r="FG36" s="135" t="str">
        <f>IF(ISTEXT(INDEX('Abs Formation'!$B$4:$T$369,MATCH(FG$9*1,Tableau6[Date],0),MATCH(Tableau3[[#This Row],[Nom Prénom]],Tableau6[[#Headers],[Infirmière]:[Personne 19]],0)))=TRUE,"Form","")</f>
        <v/>
      </c>
      <c r="FH36" s="135" t="str">
        <f>IF(ISTEXT(INDEX('Abs Formation'!$B$4:$T$369,MATCH(FH$9*1,Tableau6[Date],0),MATCH(Tableau3[[#This Row],[Nom Prénom]],Tableau6[[#Headers],[Infirmière]:[Personne 19]],0)))=TRUE,"Form","")</f>
        <v/>
      </c>
      <c r="FI36" s="135" t="str">
        <f>IF(ISTEXT(INDEX('Abs Formation'!$B$4:$T$369,MATCH(FI$9*1,Tableau6[Date],0),MATCH(Tableau3[[#This Row],[Nom Prénom]],Tableau6[[#Headers],[Infirmière]:[Personne 19]],0)))=TRUE,"Form","")</f>
        <v/>
      </c>
      <c r="FJ36" s="135" t="str">
        <f>IF(ISTEXT(INDEX('Abs Formation'!$B$4:$T$369,MATCH(FJ$9*1,Tableau6[Date],0),MATCH(Tableau3[[#This Row],[Nom Prénom]],Tableau6[[#Headers],[Infirmière]:[Personne 19]],0)))=TRUE,"Form","")</f>
        <v/>
      </c>
      <c r="FK36" s="136" t="str">
        <f>IF(ISTEXT(INDEX('Abs Formation'!$B$4:$T$369,MATCH(FK$9*1,Tableau6[Date],0),MATCH(Tableau3[[#This Row],[Nom Prénom]],Tableau6[[#Headers],[Infirmière]:[Personne 19]],0)))=TRUE,"Form","")</f>
        <v/>
      </c>
      <c r="FL36" s="136" t="str">
        <f>IF(ISTEXT(INDEX('Abs Formation'!$B$4:$T$369,MATCH(FL$9*1,Tableau6[Date],0),MATCH(Tableau3[[#This Row],[Nom Prénom]],Tableau6[[#Headers],[Infirmière]:[Personne 19]],0)))=TRUE,"Form","")</f>
        <v/>
      </c>
      <c r="FM36" s="136" t="str">
        <f>IF(ISTEXT(INDEX('Abs Formation'!$B$4:$T$369,MATCH(FM$9*1,Tableau6[Date],0),MATCH(Tableau3[[#This Row],[Nom Prénom]],Tableau6[[#Headers],[Infirmière]:[Personne 19]],0)))=TRUE,"Form","")</f>
        <v/>
      </c>
      <c r="FN36" s="136" t="str">
        <f>IF(ISTEXT(INDEX('Abs Formation'!$B$4:$T$369,MATCH(FN$9*1,Tableau6[Date],0),MATCH(Tableau3[[#This Row],[Nom Prénom]],Tableau6[[#Headers],[Infirmière]:[Personne 19]],0)))=TRUE,"Form","")</f>
        <v/>
      </c>
      <c r="FO36" s="136" t="str">
        <f>IF(ISTEXT(INDEX('Abs Formation'!$B$4:$T$369,MATCH(FO$9*1,Tableau6[Date],0),MATCH(Tableau3[[#This Row],[Nom Prénom]],Tableau6[[#Headers],[Infirmière]:[Personne 19]],0)))=TRUE,"Form","")</f>
        <v/>
      </c>
      <c r="FP36" s="136" t="str">
        <f>IF(ISTEXT(INDEX('Abs Formation'!$B$4:$T$369,MATCH(FP$9*1,Tableau6[Date],0),MATCH(Tableau3[[#This Row],[Nom Prénom]],Tableau6[[#Headers],[Infirmière]:[Personne 19]],0)))=TRUE,"Form","")</f>
        <v/>
      </c>
      <c r="FQ36" s="136" t="str">
        <f>IF(ISTEXT(INDEX('Abs Formation'!$B$4:$T$369,MATCH(FQ$9*1,Tableau6[Date],0),MATCH(Tableau3[[#This Row],[Nom Prénom]],Tableau6[[#Headers],[Infirmière]:[Personne 19]],0)))=TRUE,"Form","")</f>
        <v/>
      </c>
      <c r="FR36" s="136" t="str">
        <f>IF(ISTEXT(INDEX('Abs Formation'!$B$4:$T$369,MATCH(FR$9*1,Tableau6[Date],0),MATCH(Tableau3[[#This Row],[Nom Prénom]],Tableau6[[#Headers],[Infirmière]:[Personne 19]],0)))=TRUE,"Form","")</f>
        <v/>
      </c>
      <c r="FS36" s="136" t="str">
        <f>IF(ISTEXT(INDEX('Abs Formation'!$B$4:$T$369,MATCH(FS$9*1,Tableau6[Date],0),MATCH(Tableau3[[#This Row],[Nom Prénom]],Tableau6[[#Headers],[Infirmière]:[Personne 19]],0)))=TRUE,"Form","")</f>
        <v/>
      </c>
      <c r="FT36" s="136" t="str">
        <f>IF(ISTEXT(INDEX('Abs Formation'!$B$4:$T$369,MATCH(FT$9*1,Tableau6[Date],0),MATCH(Tableau3[[#This Row],[Nom Prénom]],Tableau6[[#Headers],[Infirmière]:[Personne 19]],0)))=TRUE,"Form","")</f>
        <v/>
      </c>
      <c r="FU36" s="136" t="str">
        <f>IF(ISTEXT(INDEX('Abs Formation'!$B$4:$T$369,MATCH(FU$9*1,Tableau6[Date],0),MATCH(Tableau3[[#This Row],[Nom Prénom]],Tableau6[[#Headers],[Infirmière]:[Personne 19]],0)))=TRUE,"Form","")</f>
        <v/>
      </c>
      <c r="FV36" s="136" t="str">
        <f>IF(ISTEXT(INDEX('Abs Formation'!$B$4:$T$369,MATCH(FV$9*1,Tableau6[Date],0),MATCH(Tableau3[[#This Row],[Nom Prénom]],Tableau6[[#Headers],[Infirmière]:[Personne 19]],0)))=TRUE,"Form","")</f>
        <v/>
      </c>
      <c r="FW36" s="136" t="str">
        <f>IF(ISTEXT(INDEX('Abs Formation'!$B$4:$T$369,MATCH(FW$9*1,Tableau6[Date],0),MATCH(Tableau3[[#This Row],[Nom Prénom]],Tableau6[[#Headers],[Infirmière]:[Personne 19]],0)))=TRUE,"Form","")</f>
        <v/>
      </c>
      <c r="FX36" s="136" t="str">
        <f>IF(ISTEXT(INDEX('Abs Formation'!$B$4:$T$369,MATCH(FX$9*1,Tableau6[Date],0),MATCH(Tableau3[[#This Row],[Nom Prénom]],Tableau6[[#Headers],[Infirmière]:[Personne 19]],0)))=TRUE,"Form","")</f>
        <v/>
      </c>
      <c r="FY36" s="136" t="str">
        <f>IF(ISTEXT(INDEX('Abs Formation'!$B$4:$T$369,MATCH(FY$9*1,Tableau6[Date],0),MATCH(Tableau3[[#This Row],[Nom Prénom]],Tableau6[[#Headers],[Infirmière]:[Personne 19]],0)))=TRUE,"Form","")</f>
        <v/>
      </c>
      <c r="FZ36" s="136" t="str">
        <f>IF(ISTEXT(INDEX('Abs Formation'!$B$4:$T$369,MATCH(FZ$9*1,Tableau6[Date],0),MATCH(Tableau3[[#This Row],[Nom Prénom]],Tableau6[[#Headers],[Infirmière]:[Personne 19]],0)))=TRUE,"Form","")</f>
        <v/>
      </c>
      <c r="GA36" s="136" t="str">
        <f>IF(ISTEXT(INDEX('Abs Formation'!$B$4:$T$369,MATCH(GA$9*1,Tableau6[Date],0),MATCH(Tableau3[[#This Row],[Nom Prénom]],Tableau6[[#Headers],[Infirmière]:[Personne 19]],0)))=TRUE,"Form","")</f>
        <v/>
      </c>
      <c r="GB36" s="136" t="str">
        <f>IF(ISTEXT(INDEX('Abs Formation'!$B$4:$T$369,MATCH(GB$9*1,Tableau6[Date],0),MATCH(Tableau3[[#This Row],[Nom Prénom]],Tableau6[[#Headers],[Infirmière]:[Personne 19]],0)))=TRUE,"Form","")</f>
        <v/>
      </c>
      <c r="GC36" s="136" t="str">
        <f>IF(ISTEXT(INDEX('Abs Formation'!$B$4:$T$369,MATCH(GC$9*1,Tableau6[Date],0),MATCH(Tableau3[[#This Row],[Nom Prénom]],Tableau6[[#Headers],[Infirmière]:[Personne 19]],0)))=TRUE,"Form","")</f>
        <v/>
      </c>
      <c r="GD36" s="136" t="str">
        <f>IF(ISTEXT(INDEX('Abs Formation'!$B$4:$T$369,MATCH(GD$9*1,Tableau6[Date],0),MATCH(Tableau3[[#This Row],[Nom Prénom]],Tableau6[[#Headers],[Infirmière]:[Personne 19]],0)))=TRUE,"Form","")</f>
        <v/>
      </c>
      <c r="GE36" s="136" t="str">
        <f>IF(ISTEXT(INDEX('Abs Formation'!$B$4:$T$369,MATCH(GE$9*1,Tableau6[Date],0),MATCH(Tableau3[[#This Row],[Nom Prénom]],Tableau6[[#Headers],[Infirmière]:[Personne 19]],0)))=TRUE,"Form","")</f>
        <v/>
      </c>
      <c r="GF36" s="136" t="str">
        <f>IF(ISTEXT(INDEX('Abs Formation'!$B$4:$T$369,MATCH(GF$9*1,Tableau6[Date],0),MATCH(Tableau3[[#This Row],[Nom Prénom]],Tableau6[[#Headers],[Infirmière]:[Personne 19]],0)))=TRUE,"Form","")</f>
        <v/>
      </c>
      <c r="GG36" s="136" t="str">
        <f>IF(ISTEXT(INDEX('Abs Formation'!$B$4:$T$369,MATCH(GG$9*1,Tableau6[Date],0),MATCH(Tableau3[[#This Row],[Nom Prénom]],Tableau6[[#Headers],[Infirmière]:[Personne 19]],0)))=TRUE,"Form","")</f>
        <v/>
      </c>
      <c r="GH36" s="136" t="str">
        <f>IF(ISTEXT(INDEX('Abs Formation'!$B$4:$T$369,MATCH(GH$9*1,Tableau6[Date],0),MATCH(Tableau3[[#This Row],[Nom Prénom]],Tableau6[[#Headers],[Infirmière]:[Personne 19]],0)))=TRUE,"Form","")</f>
        <v/>
      </c>
      <c r="GI36" s="136" t="str">
        <f>IF(ISTEXT(INDEX('Abs Formation'!$B$4:$T$369,MATCH(GI$9*1,Tableau6[Date],0),MATCH(Tableau3[[#This Row],[Nom Prénom]],Tableau6[[#Headers],[Infirmière]:[Personne 19]],0)))=TRUE,"Form","")</f>
        <v/>
      </c>
      <c r="GJ36" s="136" t="str">
        <f>IF(ISTEXT(INDEX('Abs Formation'!$B$4:$T$369,MATCH(GJ$9*1,Tableau6[Date],0),MATCH(Tableau3[[#This Row],[Nom Prénom]],Tableau6[[#Headers],[Infirmière]:[Personne 19]],0)))=TRUE,"Form","")</f>
        <v/>
      </c>
      <c r="GK36" s="136" t="str">
        <f>IF(ISTEXT(INDEX('Abs Formation'!$B$4:$T$369,MATCH(GK$9*1,Tableau6[Date],0),MATCH(Tableau3[[#This Row],[Nom Prénom]],Tableau6[[#Headers],[Infirmière]:[Personne 19]],0)))=TRUE,"Form","")</f>
        <v/>
      </c>
      <c r="GL36" s="136" t="str">
        <f>IF(ISTEXT(INDEX('Abs Formation'!$B$4:$T$369,MATCH(GL$9*1,Tableau6[Date],0),MATCH(Tableau3[[#This Row],[Nom Prénom]],Tableau6[[#Headers],[Infirmière]:[Personne 19]],0)))=TRUE,"Form","")</f>
        <v/>
      </c>
      <c r="GM36" s="136" t="str">
        <f>IF(ISTEXT(INDEX('Abs Formation'!$B$4:$T$369,MATCH(GM$9*1,Tableau6[Date],0),MATCH(Tableau3[[#This Row],[Nom Prénom]],Tableau6[[#Headers],[Infirmière]:[Personne 19]],0)))=TRUE,"Form","")</f>
        <v/>
      </c>
      <c r="GN36" s="136" t="str">
        <f>IF(ISTEXT(INDEX('Abs Formation'!$B$4:$T$369,MATCH(GN$9*1,Tableau6[Date],0),MATCH(Tableau3[[#This Row],[Nom Prénom]],Tableau6[[#Headers],[Infirmière]:[Personne 19]],0)))=TRUE,"Form","")</f>
        <v/>
      </c>
      <c r="GO36" s="137" t="str">
        <f>IF(ISTEXT(INDEX('Abs Formation'!$B$4:$T$369,MATCH(GO$9*1,Tableau6[Date],0),MATCH(Tableau3[[#This Row],[Nom Prénom]],Tableau6[[#Headers],[Infirmière]:[Personne 19]],0)))=TRUE,"Form","")</f>
        <v/>
      </c>
      <c r="GP36" s="137" t="str">
        <f>IF(ISTEXT(INDEX('Abs Formation'!$B$4:$T$369,MATCH(GP$9*1,Tableau6[Date],0),MATCH(Tableau3[[#This Row],[Nom Prénom]],Tableau6[[#Headers],[Infirmière]:[Personne 19]],0)))=TRUE,"Form","")</f>
        <v/>
      </c>
      <c r="GQ36" s="137" t="str">
        <f>IF(ISTEXT(INDEX('Abs Formation'!$B$4:$T$369,MATCH(GQ$9*1,Tableau6[Date],0),MATCH(Tableau3[[#This Row],[Nom Prénom]],Tableau6[[#Headers],[Infirmière]:[Personne 19]],0)))=TRUE,"Form","")</f>
        <v/>
      </c>
      <c r="GR36" s="137" t="str">
        <f>IF(ISTEXT(INDEX('Abs Formation'!$B$4:$T$369,MATCH(GR$9*1,Tableau6[Date],0),MATCH(Tableau3[[#This Row],[Nom Prénom]],Tableau6[[#Headers],[Infirmière]:[Personne 19]],0)))=TRUE,"Form","")</f>
        <v/>
      </c>
      <c r="GS36" s="137" t="str">
        <f>IF(ISTEXT(INDEX('Abs Formation'!$B$4:$T$369,MATCH(GS$9*1,Tableau6[Date],0),MATCH(Tableau3[[#This Row],[Nom Prénom]],Tableau6[[#Headers],[Infirmière]:[Personne 19]],0)))=TRUE,"Form","")</f>
        <v/>
      </c>
      <c r="GT36" s="137" t="str">
        <f>IF(ISTEXT(INDEX('Abs Formation'!$B$4:$T$369,MATCH(GT$9*1,Tableau6[Date],0),MATCH(Tableau3[[#This Row],[Nom Prénom]],Tableau6[[#Headers],[Infirmière]:[Personne 19]],0)))=TRUE,"Form","")</f>
        <v/>
      </c>
      <c r="GU36" s="137" t="str">
        <f>IF(ISTEXT(INDEX('Abs Formation'!$B$4:$T$369,MATCH(GU$9*1,Tableau6[Date],0),MATCH(Tableau3[[#This Row],[Nom Prénom]],Tableau6[[#Headers],[Infirmière]:[Personne 19]],0)))=TRUE,"Form","")</f>
        <v/>
      </c>
      <c r="GV36" s="137" t="str">
        <f>IF(ISTEXT(INDEX('Abs Formation'!$B$4:$T$369,MATCH(GV$9*1,Tableau6[Date],0),MATCH(Tableau3[[#This Row],[Nom Prénom]],Tableau6[[#Headers],[Infirmière]:[Personne 19]],0)))=TRUE,"Form","")</f>
        <v/>
      </c>
      <c r="GW36" s="137" t="str">
        <f>IF(ISTEXT(INDEX('Abs Formation'!$B$4:$T$369,MATCH(GW$9*1,Tableau6[Date],0),MATCH(Tableau3[[#This Row],[Nom Prénom]],Tableau6[[#Headers],[Infirmière]:[Personne 19]],0)))=TRUE,"Form","")</f>
        <v/>
      </c>
      <c r="GX36" s="137" t="str">
        <f>IF(ISTEXT(INDEX('Abs Formation'!$B$4:$T$369,MATCH(GX$9*1,Tableau6[Date],0),MATCH(Tableau3[[#This Row],[Nom Prénom]],Tableau6[[#Headers],[Infirmière]:[Personne 19]],0)))=TRUE,"Form","")</f>
        <v/>
      </c>
      <c r="GY36" s="137" t="str">
        <f>IF(ISTEXT(INDEX('Abs Formation'!$B$4:$T$369,MATCH(GY$9*1,Tableau6[Date],0),MATCH(Tableau3[[#This Row],[Nom Prénom]],Tableau6[[#Headers],[Infirmière]:[Personne 19]],0)))=TRUE,"Form","")</f>
        <v/>
      </c>
      <c r="GZ36" s="137" t="str">
        <f>IF(ISTEXT(INDEX('Abs Formation'!$B$4:$T$369,MATCH(GZ$9*1,Tableau6[Date],0),MATCH(Tableau3[[#This Row],[Nom Prénom]],Tableau6[[#Headers],[Infirmière]:[Personne 19]],0)))=TRUE,"Form","")</f>
        <v/>
      </c>
      <c r="HA36" s="137" t="str">
        <f>IF(ISTEXT(INDEX('Abs Formation'!$B$4:$T$369,MATCH(HA$9*1,Tableau6[Date],0),MATCH(Tableau3[[#This Row],[Nom Prénom]],Tableau6[[#Headers],[Infirmière]:[Personne 19]],0)))=TRUE,"Form","")</f>
        <v/>
      </c>
      <c r="HB36" s="137" t="str">
        <f>IF(ISTEXT(INDEX('Abs Formation'!$B$4:$T$369,MATCH(HB$9*1,Tableau6[Date],0),MATCH(Tableau3[[#This Row],[Nom Prénom]],Tableau6[[#Headers],[Infirmière]:[Personne 19]],0)))=TRUE,"Form","")</f>
        <v/>
      </c>
      <c r="HC36" s="137" t="str">
        <f>IF(ISTEXT(INDEX('Abs Formation'!$B$4:$T$369,MATCH(HC$9*1,Tableau6[Date],0),MATCH(Tableau3[[#This Row],[Nom Prénom]],Tableau6[[#Headers],[Infirmière]:[Personne 19]],0)))=TRUE,"Form","")</f>
        <v/>
      </c>
      <c r="HD36" s="137" t="str">
        <f>IF(ISTEXT(INDEX('Abs Formation'!$B$4:$T$369,MATCH(HD$9*1,Tableau6[Date],0),MATCH(Tableau3[[#This Row],[Nom Prénom]],Tableau6[[#Headers],[Infirmière]:[Personne 19]],0)))=TRUE,"Form","")</f>
        <v/>
      </c>
      <c r="HE36" s="137" t="str">
        <f>IF(ISTEXT(INDEX('Abs Formation'!$B$4:$T$369,MATCH(HE$9*1,Tableau6[Date],0),MATCH(Tableau3[[#This Row],[Nom Prénom]],Tableau6[[#Headers],[Infirmière]:[Personne 19]],0)))=TRUE,"Form","")</f>
        <v/>
      </c>
      <c r="HF36" s="137" t="str">
        <f>IF(ISTEXT(INDEX('Abs Formation'!$B$4:$T$369,MATCH(HF$9*1,Tableau6[Date],0),MATCH(Tableau3[[#This Row],[Nom Prénom]],Tableau6[[#Headers],[Infirmière]:[Personne 19]],0)))=TRUE,"Form","")</f>
        <v/>
      </c>
      <c r="HG36" s="137" t="str">
        <f>IF(ISTEXT(INDEX('Abs Formation'!$B$4:$T$369,MATCH(HG$9*1,Tableau6[Date],0),MATCH(Tableau3[[#This Row],[Nom Prénom]],Tableau6[[#Headers],[Infirmière]:[Personne 19]],0)))=TRUE,"Form","")</f>
        <v/>
      </c>
      <c r="HH36" s="137" t="str">
        <f>IF(ISTEXT(INDEX('Abs Formation'!$B$4:$T$369,MATCH(HH$9*1,Tableau6[Date],0),MATCH(Tableau3[[#This Row],[Nom Prénom]],Tableau6[[#Headers],[Infirmière]:[Personne 19]],0)))=TRUE,"Form","")</f>
        <v/>
      </c>
      <c r="HI36" s="137" t="str">
        <f>IF(ISTEXT(INDEX('Abs Formation'!$B$4:$T$369,MATCH(HI$9*1,Tableau6[Date],0),MATCH(Tableau3[[#This Row],[Nom Prénom]],Tableau6[[#Headers],[Infirmière]:[Personne 19]],0)))=TRUE,"Form","")</f>
        <v/>
      </c>
      <c r="HJ36" s="137" t="str">
        <f>IF(ISTEXT(INDEX('Abs Formation'!$B$4:$T$369,MATCH(HJ$9*1,Tableau6[Date],0),MATCH(Tableau3[[#This Row],[Nom Prénom]],Tableau6[[#Headers],[Infirmière]:[Personne 19]],0)))=TRUE,"Form","")</f>
        <v/>
      </c>
      <c r="HK36" s="137" t="str">
        <f>IF(ISTEXT(INDEX('Abs Formation'!$B$4:$T$369,MATCH(HK$9*1,Tableau6[Date],0),MATCH(Tableau3[[#This Row],[Nom Prénom]],Tableau6[[#Headers],[Infirmière]:[Personne 19]],0)))=TRUE,"Form","")</f>
        <v/>
      </c>
      <c r="HL36" s="137" t="str">
        <f>IF(ISTEXT(INDEX('Abs Formation'!$B$4:$T$369,MATCH(HL$9*1,Tableau6[Date],0),MATCH(Tableau3[[#This Row],[Nom Prénom]],Tableau6[[#Headers],[Infirmière]:[Personne 19]],0)))=TRUE,"Form","")</f>
        <v/>
      </c>
      <c r="HM36" s="137" t="str">
        <f>IF(ISTEXT(INDEX('Abs Formation'!$B$4:$T$369,MATCH(HM$9*1,Tableau6[Date],0),MATCH(Tableau3[[#This Row],[Nom Prénom]],Tableau6[[#Headers],[Infirmière]:[Personne 19]],0)))=TRUE,"Form","")</f>
        <v/>
      </c>
      <c r="HN36" s="137" t="str">
        <f>IF(ISTEXT(INDEX('Abs Formation'!$B$4:$T$369,MATCH(HN$9*1,Tableau6[Date],0),MATCH(Tableau3[[#This Row],[Nom Prénom]],Tableau6[[#Headers],[Infirmière]:[Personne 19]],0)))=TRUE,"Form","")</f>
        <v/>
      </c>
      <c r="HO36" s="137" t="str">
        <f>IF(ISTEXT(INDEX('Abs Formation'!$B$4:$T$369,MATCH(HO$9*1,Tableau6[Date],0),MATCH(Tableau3[[#This Row],[Nom Prénom]],Tableau6[[#Headers],[Infirmière]:[Personne 19]],0)))=TRUE,"Form","")</f>
        <v/>
      </c>
      <c r="HP36" s="137" t="str">
        <f>IF(ISTEXT(INDEX('Abs Formation'!$B$4:$T$369,MATCH(HP$9*1,Tableau6[Date],0),MATCH(Tableau3[[#This Row],[Nom Prénom]],Tableau6[[#Headers],[Infirmière]:[Personne 19]],0)))=TRUE,"Form","")</f>
        <v/>
      </c>
      <c r="HQ36" s="137" t="str">
        <f>IF(ISTEXT(INDEX('Abs Formation'!$B$4:$T$369,MATCH(HQ$9*1,Tableau6[Date],0),MATCH(Tableau3[[#This Row],[Nom Prénom]],Tableau6[[#Headers],[Infirmière]:[Personne 19]],0)))=TRUE,"Form","")</f>
        <v/>
      </c>
      <c r="HR36" s="137" t="str">
        <f>IF(ISTEXT(INDEX('Abs Formation'!$B$4:$T$369,MATCH(HR$9*1,Tableau6[Date],0),MATCH(Tableau3[[#This Row],[Nom Prénom]],Tableau6[[#Headers],[Infirmière]:[Personne 19]],0)))=TRUE,"Form","")</f>
        <v/>
      </c>
      <c r="HS36" s="137" t="str">
        <f>IF(ISTEXT(INDEX('Abs Formation'!$B$4:$T$369,MATCH(HS$9*1,Tableau6[Date],0),MATCH(Tableau3[[#This Row],[Nom Prénom]],Tableau6[[#Headers],[Infirmière]:[Personne 19]],0)))=TRUE,"Form","")</f>
        <v/>
      </c>
      <c r="HT36" s="131" t="str">
        <f>IF(ISTEXT(INDEX('Abs Formation'!$B$4:$T$369,MATCH(HT$9*1,Tableau6[Date],0),MATCH(Tableau3[[#This Row],[Nom Prénom]],Tableau6[[#Headers],[Infirmière]:[Personne 19]],0)))=TRUE,"Form","")</f>
        <v/>
      </c>
      <c r="HU36" s="131" t="str">
        <f>IF(ISTEXT(INDEX('Abs Formation'!$B$4:$T$369,MATCH(HU$9*1,Tableau6[Date],0),MATCH(Tableau3[[#This Row],[Nom Prénom]],Tableau6[[#Headers],[Infirmière]:[Personne 19]],0)))=TRUE,"Form","")</f>
        <v/>
      </c>
      <c r="HV36" s="131" t="str">
        <f>IF(ISTEXT(INDEX('Abs Formation'!$B$4:$T$369,MATCH(HV$9*1,Tableau6[Date],0),MATCH(Tableau3[[#This Row],[Nom Prénom]],Tableau6[[#Headers],[Infirmière]:[Personne 19]],0)))=TRUE,"Form","")</f>
        <v/>
      </c>
      <c r="HW36" s="131" t="str">
        <f>IF(ISTEXT(INDEX('Abs Formation'!$B$4:$T$369,MATCH(HW$9*1,Tableau6[Date],0),MATCH(Tableau3[[#This Row],[Nom Prénom]],Tableau6[[#Headers],[Infirmière]:[Personne 19]],0)))=TRUE,"Form","")</f>
        <v/>
      </c>
      <c r="HX36" s="131" t="str">
        <f>IF(ISTEXT(INDEX('Abs Formation'!$B$4:$T$369,MATCH(HX$9*1,Tableau6[Date],0),MATCH(Tableau3[[#This Row],[Nom Prénom]],Tableau6[[#Headers],[Infirmière]:[Personne 19]],0)))=TRUE,"Form","")</f>
        <v/>
      </c>
      <c r="HY36" s="131" t="str">
        <f>IF(ISTEXT(INDEX('Abs Formation'!$B$4:$T$369,MATCH(HY$9*1,Tableau6[Date],0),MATCH(Tableau3[[#This Row],[Nom Prénom]],Tableau6[[#Headers],[Infirmière]:[Personne 19]],0)))=TRUE,"Form","")</f>
        <v/>
      </c>
      <c r="HZ36" s="131" t="str">
        <f>IF(ISTEXT(INDEX('Abs Formation'!$B$4:$T$369,MATCH(HZ$9*1,Tableau6[Date],0),MATCH(Tableau3[[#This Row],[Nom Prénom]],Tableau6[[#Headers],[Infirmière]:[Personne 19]],0)))=TRUE,"Form","")</f>
        <v/>
      </c>
      <c r="IA36" s="131" t="str">
        <f>IF(ISTEXT(INDEX('Abs Formation'!$B$4:$T$369,MATCH(IA$9*1,Tableau6[Date],0),MATCH(Tableau3[[#This Row],[Nom Prénom]],Tableau6[[#Headers],[Infirmière]:[Personne 19]],0)))=TRUE,"Form","")</f>
        <v/>
      </c>
      <c r="IB36" s="131" t="str">
        <f>IF(ISTEXT(INDEX('Abs Formation'!$B$4:$T$369,MATCH(IB$9*1,Tableau6[Date],0),MATCH(Tableau3[[#This Row],[Nom Prénom]],Tableau6[[#Headers],[Infirmière]:[Personne 19]],0)))=TRUE,"Form","")</f>
        <v/>
      </c>
      <c r="IC36" s="131" t="str">
        <f>IF(ISTEXT(INDEX('Abs Formation'!$B$4:$T$369,MATCH(IC$9*1,Tableau6[Date],0),MATCH(Tableau3[[#This Row],[Nom Prénom]],Tableau6[[#Headers],[Infirmière]:[Personne 19]],0)))=TRUE,"Form","")</f>
        <v/>
      </c>
      <c r="ID36" s="131" t="str">
        <f>IF(ISTEXT(INDEX('Abs Formation'!$B$4:$T$369,MATCH(ID$9*1,Tableau6[Date],0),MATCH(Tableau3[[#This Row],[Nom Prénom]],Tableau6[[#Headers],[Infirmière]:[Personne 19]],0)))=TRUE,"Form","")</f>
        <v/>
      </c>
      <c r="IE36" s="131" t="str">
        <f>IF(ISTEXT(INDEX('Abs Formation'!$B$4:$T$369,MATCH(IE$9*1,Tableau6[Date],0),MATCH(Tableau3[[#This Row],[Nom Prénom]],Tableau6[[#Headers],[Infirmière]:[Personne 19]],0)))=TRUE,"Form","")</f>
        <v/>
      </c>
      <c r="IF36" s="131" t="str">
        <f>IF(ISTEXT(INDEX('Abs Formation'!$B$4:$T$369,MATCH(IF$9*1,Tableau6[Date],0),MATCH(Tableau3[[#This Row],[Nom Prénom]],Tableau6[[#Headers],[Infirmière]:[Personne 19]],0)))=TRUE,"Form","")</f>
        <v/>
      </c>
      <c r="IG36" s="131" t="str">
        <f>IF(ISTEXT(INDEX('Abs Formation'!$B$4:$T$369,MATCH(IG$9*1,Tableau6[Date],0),MATCH(Tableau3[[#This Row],[Nom Prénom]],Tableau6[[#Headers],[Infirmière]:[Personne 19]],0)))=TRUE,"Form","")</f>
        <v/>
      </c>
      <c r="IH36" s="131" t="str">
        <f>IF(ISTEXT(INDEX('Abs Formation'!$B$4:$T$369,MATCH(IH$9*1,Tableau6[Date],0),MATCH(Tableau3[[#This Row],[Nom Prénom]],Tableau6[[#Headers],[Infirmière]:[Personne 19]],0)))=TRUE,"Form","")</f>
        <v/>
      </c>
      <c r="II36" s="131" t="str">
        <f>IF(ISTEXT(INDEX('Abs Formation'!$B$4:$T$369,MATCH(II$9*1,Tableau6[Date],0),MATCH(Tableau3[[#This Row],[Nom Prénom]],Tableau6[[#Headers],[Infirmière]:[Personne 19]],0)))=TRUE,"Form","")</f>
        <v/>
      </c>
      <c r="IJ36" s="131" t="str">
        <f>IF(ISTEXT(INDEX('Abs Formation'!$B$4:$T$369,MATCH(IJ$9*1,Tableau6[Date],0),MATCH(Tableau3[[#This Row],[Nom Prénom]],Tableau6[[#Headers],[Infirmière]:[Personne 19]],0)))=TRUE,"Form","")</f>
        <v/>
      </c>
      <c r="IK36" s="131" t="str">
        <f>IF(ISTEXT(INDEX('Abs Formation'!$B$4:$T$369,MATCH(IK$9*1,Tableau6[Date],0),MATCH(Tableau3[[#This Row],[Nom Prénom]],Tableau6[[#Headers],[Infirmière]:[Personne 19]],0)))=TRUE,"Form","")</f>
        <v/>
      </c>
      <c r="IL36" s="131" t="str">
        <f>IF(ISTEXT(INDEX('Abs Formation'!$B$4:$T$369,MATCH(IL$9*1,Tableau6[Date],0),MATCH(Tableau3[[#This Row],[Nom Prénom]],Tableau6[[#Headers],[Infirmière]:[Personne 19]],0)))=TRUE,"Form","")</f>
        <v/>
      </c>
      <c r="IM36" s="131" t="str">
        <f>IF(ISTEXT(INDEX('Abs Formation'!$B$4:$T$369,MATCH(IM$9*1,Tableau6[Date],0),MATCH(Tableau3[[#This Row],[Nom Prénom]],Tableau6[[#Headers],[Infirmière]:[Personne 19]],0)))=TRUE,"Form","")</f>
        <v/>
      </c>
      <c r="IN36" s="131" t="str">
        <f>IF(ISTEXT(INDEX('Abs Formation'!$B$4:$T$369,MATCH(IN$9*1,Tableau6[Date],0),MATCH(Tableau3[[#This Row],[Nom Prénom]],Tableau6[[#Headers],[Infirmière]:[Personne 19]],0)))=TRUE,"Form","")</f>
        <v/>
      </c>
      <c r="IO36" s="131" t="str">
        <f>IF(ISTEXT(INDEX('Abs Formation'!$B$4:$T$369,MATCH(IO$9*1,Tableau6[Date],0),MATCH(Tableau3[[#This Row],[Nom Prénom]],Tableau6[[#Headers],[Infirmière]:[Personne 19]],0)))=TRUE,"Form","")</f>
        <v/>
      </c>
      <c r="IP36" s="131" t="str">
        <f>IF(ISTEXT(INDEX('Abs Formation'!$B$4:$T$369,MATCH(IP$9*1,Tableau6[Date],0),MATCH(Tableau3[[#This Row],[Nom Prénom]],Tableau6[[#Headers],[Infirmière]:[Personne 19]],0)))=TRUE,"Form","")</f>
        <v/>
      </c>
      <c r="IQ36" s="131" t="str">
        <f>IF(ISTEXT(INDEX('Abs Formation'!$B$4:$T$369,MATCH(IQ$9*1,Tableau6[Date],0),MATCH(Tableau3[[#This Row],[Nom Prénom]],Tableau6[[#Headers],[Infirmière]:[Personne 19]],0)))=TRUE,"Form","")</f>
        <v/>
      </c>
      <c r="IR36" s="131" t="str">
        <f>IF(ISTEXT(INDEX('Abs Formation'!$B$4:$T$369,MATCH(IR$9*1,Tableau6[Date],0),MATCH(Tableau3[[#This Row],[Nom Prénom]],Tableau6[[#Headers],[Infirmière]:[Personne 19]],0)))=TRUE,"Form","")</f>
        <v/>
      </c>
      <c r="IS36" s="131" t="str">
        <f>IF(ISTEXT(INDEX('Abs Formation'!$B$4:$T$369,MATCH(IS$9*1,Tableau6[Date],0),MATCH(Tableau3[[#This Row],[Nom Prénom]],Tableau6[[#Headers],[Infirmière]:[Personne 19]],0)))=TRUE,"Form","")</f>
        <v/>
      </c>
      <c r="IT36" s="131" t="str">
        <f>IF(ISTEXT(INDEX('Abs Formation'!$B$4:$T$369,MATCH(IT$9*1,Tableau6[Date],0),MATCH(Tableau3[[#This Row],[Nom Prénom]],Tableau6[[#Headers],[Infirmière]:[Personne 19]],0)))=TRUE,"Form","")</f>
        <v/>
      </c>
      <c r="IU36" s="131" t="str">
        <f>IF(ISTEXT(INDEX('Abs Formation'!$B$4:$T$369,MATCH(IU$9*1,Tableau6[Date],0),MATCH(Tableau3[[#This Row],[Nom Prénom]],Tableau6[[#Headers],[Infirmière]:[Personne 19]],0)))=TRUE,"Form","")</f>
        <v/>
      </c>
      <c r="IV36" s="131" t="str">
        <f>IF(ISTEXT(INDEX('Abs Formation'!$B$4:$T$369,MATCH(IV$9*1,Tableau6[Date],0),MATCH(Tableau3[[#This Row],[Nom Prénom]],Tableau6[[#Headers],[Infirmière]:[Personne 19]],0)))=TRUE,"Form","")</f>
        <v/>
      </c>
      <c r="IW36" s="131" t="str">
        <f>IF(ISTEXT(INDEX('Abs Formation'!$B$4:$T$369,MATCH(IW$9*1,Tableau6[Date],0),MATCH(Tableau3[[#This Row],[Nom Prénom]],Tableau6[[#Headers],[Infirmière]:[Personne 19]],0)))=TRUE,"Form","")</f>
        <v/>
      </c>
      <c r="IX36" s="131" t="str">
        <f>IF(ISTEXT(INDEX('Abs Formation'!$B$4:$T$369,MATCH(IX$9*1,Tableau6[Date],0),MATCH(Tableau3[[#This Row],[Nom Prénom]],Tableau6[[#Headers],[Infirmière]:[Personne 19]],0)))=TRUE,"Form","")</f>
        <v/>
      </c>
      <c r="IY36" s="138" t="str">
        <f>IF(ISTEXT(INDEX('Abs Formation'!$B$4:$T$369,MATCH(IY$9*1,Tableau6[Date],0),MATCH(Tableau3[[#This Row],[Nom Prénom]],Tableau6[[#Headers],[Infirmière]:[Personne 19]],0)))=TRUE,"Form","")</f>
        <v/>
      </c>
      <c r="IZ36" s="138" t="str">
        <f>IF(ISTEXT(INDEX('Abs Formation'!$B$4:$T$369,MATCH(IZ$9*1,Tableau6[Date],0),MATCH(Tableau3[[#This Row],[Nom Prénom]],Tableau6[[#Headers],[Infirmière]:[Personne 19]],0)))=TRUE,"Form","")</f>
        <v/>
      </c>
      <c r="JA36" s="138" t="str">
        <f>IF(ISTEXT(INDEX('Abs Formation'!$B$4:$T$369,MATCH(JA$9*1,Tableau6[Date],0),MATCH(Tableau3[[#This Row],[Nom Prénom]],Tableau6[[#Headers],[Infirmière]:[Personne 19]],0)))=TRUE,"Form","")</f>
        <v/>
      </c>
      <c r="JB36" s="138" t="str">
        <f>IF(ISTEXT(INDEX('Abs Formation'!$B$4:$T$369,MATCH(JB$9*1,Tableau6[Date],0),MATCH(Tableau3[[#This Row],[Nom Prénom]],Tableau6[[#Headers],[Infirmière]:[Personne 19]],0)))=TRUE,"Form","")</f>
        <v/>
      </c>
      <c r="JC36" s="138" t="str">
        <f>IF(ISTEXT(INDEX('Abs Formation'!$B$4:$T$369,MATCH(JC$9*1,Tableau6[Date],0),MATCH(Tableau3[[#This Row],[Nom Prénom]],Tableau6[[#Headers],[Infirmière]:[Personne 19]],0)))=TRUE,"Form","")</f>
        <v/>
      </c>
      <c r="JD36" s="138" t="str">
        <f>IF(ISTEXT(INDEX('Abs Formation'!$B$4:$T$369,MATCH(JD$9*1,Tableau6[Date],0),MATCH(Tableau3[[#This Row],[Nom Prénom]],Tableau6[[#Headers],[Infirmière]:[Personne 19]],0)))=TRUE,"Form","")</f>
        <v/>
      </c>
      <c r="JE36" s="138" t="str">
        <f>IF(ISTEXT(INDEX('Abs Formation'!$B$4:$T$369,MATCH(JE$9*1,Tableau6[Date],0),MATCH(Tableau3[[#This Row],[Nom Prénom]],Tableau6[[#Headers],[Infirmière]:[Personne 19]],0)))=TRUE,"Form","")</f>
        <v/>
      </c>
      <c r="JF36" s="138" t="str">
        <f>IF(ISTEXT(INDEX('Abs Formation'!$B$4:$T$369,MATCH(JF$9*1,Tableau6[Date],0),MATCH(Tableau3[[#This Row],[Nom Prénom]],Tableau6[[#Headers],[Infirmière]:[Personne 19]],0)))=TRUE,"Form","")</f>
        <v/>
      </c>
      <c r="JG36" s="138" t="str">
        <f>IF(ISTEXT(INDEX('Abs Formation'!$B$4:$T$369,MATCH(JG$9*1,Tableau6[Date],0),MATCH(Tableau3[[#This Row],[Nom Prénom]],Tableau6[[#Headers],[Infirmière]:[Personne 19]],0)))=TRUE,"Form","")</f>
        <v/>
      </c>
      <c r="JH36" s="138" t="str">
        <f>IF(ISTEXT(INDEX('Abs Formation'!$B$4:$T$369,MATCH(JH$9*1,Tableau6[Date],0),MATCH(Tableau3[[#This Row],[Nom Prénom]],Tableau6[[#Headers],[Infirmière]:[Personne 19]],0)))=TRUE,"Form","")</f>
        <v/>
      </c>
      <c r="JI36" s="138" t="str">
        <f>IF(ISTEXT(INDEX('Abs Formation'!$B$4:$T$369,MATCH(JI$9*1,Tableau6[Date],0),MATCH(Tableau3[[#This Row],[Nom Prénom]],Tableau6[[#Headers],[Infirmière]:[Personne 19]],0)))=TRUE,"Form","")</f>
        <v/>
      </c>
      <c r="JJ36" s="138" t="str">
        <f>IF(ISTEXT(INDEX('Abs Formation'!$B$4:$T$369,MATCH(JJ$9*1,Tableau6[Date],0),MATCH(Tableau3[[#This Row],[Nom Prénom]],Tableau6[[#Headers],[Infirmière]:[Personne 19]],0)))=TRUE,"Form","")</f>
        <v/>
      </c>
      <c r="JK36" s="138" t="str">
        <f>IF(ISTEXT(INDEX('Abs Formation'!$B$4:$T$369,MATCH(JK$9*1,Tableau6[Date],0),MATCH(Tableau3[[#This Row],[Nom Prénom]],Tableau6[[#Headers],[Infirmière]:[Personne 19]],0)))=TRUE,"Form","")</f>
        <v/>
      </c>
      <c r="JL36" s="138" t="str">
        <f>IF(ISTEXT(INDEX('Abs Formation'!$B$4:$T$369,MATCH(JL$9*1,Tableau6[Date],0),MATCH(Tableau3[[#This Row],[Nom Prénom]],Tableau6[[#Headers],[Infirmière]:[Personne 19]],0)))=TRUE,"Form","")</f>
        <v/>
      </c>
      <c r="JM36" s="138" t="str">
        <f>IF(ISTEXT(INDEX('Abs Formation'!$B$4:$T$369,MATCH(JM$9*1,Tableau6[Date],0),MATCH(Tableau3[[#This Row],[Nom Prénom]],Tableau6[[#Headers],[Infirmière]:[Personne 19]],0)))=TRUE,"Form","")</f>
        <v/>
      </c>
      <c r="JN36" s="138" t="str">
        <f>IF(ISTEXT(INDEX('Abs Formation'!$B$4:$T$369,MATCH(JN$9*1,Tableau6[Date],0),MATCH(Tableau3[[#This Row],[Nom Prénom]],Tableau6[[#Headers],[Infirmière]:[Personne 19]],0)))=TRUE,"Form","")</f>
        <v/>
      </c>
      <c r="JO36" s="138" t="str">
        <f>IF(ISTEXT(INDEX('Abs Formation'!$B$4:$T$369,MATCH(JO$9*1,Tableau6[Date],0),MATCH(Tableau3[[#This Row],[Nom Prénom]],Tableau6[[#Headers],[Infirmière]:[Personne 19]],0)))=TRUE,"Form","")</f>
        <v/>
      </c>
      <c r="JP36" s="138" t="str">
        <f>IF(ISTEXT(INDEX('Abs Formation'!$B$4:$T$369,MATCH(JP$9*1,Tableau6[Date],0),MATCH(Tableau3[[#This Row],[Nom Prénom]],Tableau6[[#Headers],[Infirmière]:[Personne 19]],0)))=TRUE,"Form","")</f>
        <v/>
      </c>
      <c r="JQ36" s="138" t="str">
        <f>IF(ISTEXT(INDEX('Abs Formation'!$B$4:$T$369,MATCH(JQ$9*1,Tableau6[Date],0),MATCH(Tableau3[[#This Row],[Nom Prénom]],Tableau6[[#Headers],[Infirmière]:[Personne 19]],0)))=TRUE,"Form","")</f>
        <v/>
      </c>
      <c r="JR36" s="138" t="str">
        <f>IF(ISTEXT(INDEX('Abs Formation'!$B$4:$T$369,MATCH(JR$9*1,Tableau6[Date],0),MATCH(Tableau3[[#This Row],[Nom Prénom]],Tableau6[[#Headers],[Infirmière]:[Personne 19]],0)))=TRUE,"Form","")</f>
        <v/>
      </c>
      <c r="JS36" s="138" t="str">
        <f>IF(ISTEXT(INDEX('Abs Formation'!$B$4:$T$369,MATCH(JS$9*1,Tableau6[Date],0),MATCH(Tableau3[[#This Row],[Nom Prénom]],Tableau6[[#Headers],[Infirmière]:[Personne 19]],0)))=TRUE,"Form","")</f>
        <v/>
      </c>
      <c r="JT36" s="138" t="str">
        <f>IF(ISTEXT(INDEX('Abs Formation'!$B$4:$T$369,MATCH(JT$9*1,Tableau6[Date],0),MATCH(Tableau3[[#This Row],[Nom Prénom]],Tableau6[[#Headers],[Infirmière]:[Personne 19]],0)))=TRUE,"Form","")</f>
        <v/>
      </c>
      <c r="JU36" s="138" t="str">
        <f>IF(ISTEXT(INDEX('Abs Formation'!$B$4:$T$369,MATCH(JU$9*1,Tableau6[Date],0),MATCH(Tableau3[[#This Row],[Nom Prénom]],Tableau6[[#Headers],[Infirmière]:[Personne 19]],0)))=TRUE,"Form","")</f>
        <v/>
      </c>
      <c r="JV36" s="138" t="str">
        <f>IF(ISTEXT(INDEX('Abs Formation'!$B$4:$T$369,MATCH(JV$9*1,Tableau6[Date],0),MATCH(Tableau3[[#This Row],[Nom Prénom]],Tableau6[[#Headers],[Infirmière]:[Personne 19]],0)))=TRUE,"Form","")</f>
        <v/>
      </c>
      <c r="JW36" s="138" t="str">
        <f>IF(ISTEXT(INDEX('Abs Formation'!$B$4:$T$369,MATCH(JW$9*1,Tableau6[Date],0),MATCH(Tableau3[[#This Row],[Nom Prénom]],Tableau6[[#Headers],[Infirmière]:[Personne 19]],0)))=TRUE,"Form","")</f>
        <v/>
      </c>
      <c r="JX36" s="138" t="str">
        <f>IF(ISTEXT(INDEX('Abs Formation'!$B$4:$T$369,MATCH(JX$9*1,Tableau6[Date],0),MATCH(Tableau3[[#This Row],[Nom Prénom]],Tableau6[[#Headers],[Infirmière]:[Personne 19]],0)))=TRUE,"Form","")</f>
        <v/>
      </c>
      <c r="JY36" s="138" t="str">
        <f>IF(ISTEXT(INDEX('Abs Formation'!$B$4:$T$369,MATCH(JY$9*1,Tableau6[Date],0),MATCH(Tableau3[[#This Row],[Nom Prénom]],Tableau6[[#Headers],[Infirmière]:[Personne 19]],0)))=TRUE,"Form","")</f>
        <v/>
      </c>
      <c r="JZ36" s="138" t="str">
        <f>IF(ISTEXT(INDEX('Abs Formation'!$B$4:$T$369,MATCH(JZ$9*1,Tableau6[Date],0),MATCH(Tableau3[[#This Row],[Nom Prénom]],Tableau6[[#Headers],[Infirmière]:[Personne 19]],0)))=TRUE,"Form","")</f>
        <v/>
      </c>
      <c r="KA36" s="138" t="str">
        <f>IF(ISTEXT(INDEX('Abs Formation'!$B$4:$T$369,MATCH(KA$9*1,Tableau6[Date],0),MATCH(Tableau3[[#This Row],[Nom Prénom]],Tableau6[[#Headers],[Infirmière]:[Personne 19]],0)))=TRUE,"Form","")</f>
        <v/>
      </c>
      <c r="KB36" s="138" t="str">
        <f>IF(ISTEXT(INDEX('Abs Formation'!$B$4:$T$369,MATCH(KB$9*1,Tableau6[Date],0),MATCH(Tableau3[[#This Row],[Nom Prénom]],Tableau6[[#Headers],[Infirmière]:[Personne 19]],0)))=TRUE,"Form","")</f>
        <v/>
      </c>
      <c r="KC36" s="139" t="str">
        <f>IF(ISTEXT(INDEX('Abs Formation'!$B$4:$T$369,MATCH(KC$9*1,Tableau6[Date],0),MATCH(Tableau3[[#This Row],[Nom Prénom]],Tableau6[[#Headers],[Infirmière]:[Personne 19]],0)))=TRUE,"Form","")</f>
        <v/>
      </c>
      <c r="KD36" s="139" t="str">
        <f>IF(ISTEXT(INDEX('Abs Formation'!$B$4:$T$369,MATCH(KD$9*1,Tableau6[Date],0),MATCH(Tableau3[[#This Row],[Nom Prénom]],Tableau6[[#Headers],[Infirmière]:[Personne 19]],0)))=TRUE,"Form","")</f>
        <v/>
      </c>
      <c r="KE36" s="139" t="str">
        <f>IF(ISTEXT(INDEX('Abs Formation'!$B$4:$T$369,MATCH(KE$9*1,Tableau6[Date],0),MATCH(Tableau3[[#This Row],[Nom Prénom]],Tableau6[[#Headers],[Infirmière]:[Personne 19]],0)))=TRUE,"Form","")</f>
        <v/>
      </c>
      <c r="KF36" s="139" t="str">
        <f>IF(ISTEXT(INDEX('Abs Formation'!$B$4:$T$369,MATCH(KF$9*1,Tableau6[Date],0),MATCH(Tableau3[[#This Row],[Nom Prénom]],Tableau6[[#Headers],[Infirmière]:[Personne 19]],0)))=TRUE,"Form","")</f>
        <v/>
      </c>
      <c r="KG36" s="139" t="str">
        <f>IF(ISTEXT(INDEX('Abs Formation'!$B$4:$T$369,MATCH(KG$9*1,Tableau6[Date],0),MATCH(Tableau3[[#This Row],[Nom Prénom]],Tableau6[[#Headers],[Infirmière]:[Personne 19]],0)))=TRUE,"Form","")</f>
        <v/>
      </c>
      <c r="KH36" s="139" t="str">
        <f>IF(ISTEXT(INDEX('Abs Formation'!$B$4:$T$369,MATCH(KH$9*1,Tableau6[Date],0),MATCH(Tableau3[[#This Row],[Nom Prénom]],Tableau6[[#Headers],[Infirmière]:[Personne 19]],0)))=TRUE,"Form","")</f>
        <v/>
      </c>
      <c r="KI36" s="139" t="str">
        <f>IF(ISTEXT(INDEX('Abs Formation'!$B$4:$T$369,MATCH(KI$9*1,Tableau6[Date],0),MATCH(Tableau3[[#This Row],[Nom Prénom]],Tableau6[[#Headers],[Infirmière]:[Personne 19]],0)))=TRUE,"Form","")</f>
        <v/>
      </c>
      <c r="KJ36" s="139" t="str">
        <f>IF(ISTEXT(INDEX('Abs Formation'!$B$4:$T$369,MATCH(KJ$9*1,Tableau6[Date],0),MATCH(Tableau3[[#This Row],[Nom Prénom]],Tableau6[[#Headers],[Infirmière]:[Personne 19]],0)))=TRUE,"Form","")</f>
        <v/>
      </c>
      <c r="KK36" s="139" t="str">
        <f>IF(ISTEXT(INDEX('Abs Formation'!$B$4:$T$369,MATCH(KK$9*1,Tableau6[Date],0),MATCH(Tableau3[[#This Row],[Nom Prénom]],Tableau6[[#Headers],[Infirmière]:[Personne 19]],0)))=TRUE,"Form","")</f>
        <v/>
      </c>
      <c r="KL36" s="139" t="str">
        <f>IF(ISTEXT(INDEX('Abs Formation'!$B$4:$T$369,MATCH(KL$9*1,Tableau6[Date],0),MATCH(Tableau3[[#This Row],[Nom Prénom]],Tableau6[[#Headers],[Infirmière]:[Personne 19]],0)))=TRUE,"Form","")</f>
        <v/>
      </c>
      <c r="KM36" s="139" t="str">
        <f>IF(ISTEXT(INDEX('Abs Formation'!$B$4:$T$369,MATCH(KM$9*1,Tableau6[Date],0),MATCH(Tableau3[[#This Row],[Nom Prénom]],Tableau6[[#Headers],[Infirmière]:[Personne 19]],0)))=TRUE,"Form","")</f>
        <v/>
      </c>
      <c r="KN36" s="139" t="str">
        <f>IF(ISTEXT(INDEX('Abs Formation'!$B$4:$T$369,MATCH(KN$9*1,Tableau6[Date],0),MATCH(Tableau3[[#This Row],[Nom Prénom]],Tableau6[[#Headers],[Infirmière]:[Personne 19]],0)))=TRUE,"Form","")</f>
        <v/>
      </c>
      <c r="KO36" s="139" t="str">
        <f>IF(ISTEXT(INDEX('Abs Formation'!$B$4:$T$369,MATCH(KO$9*1,Tableau6[Date],0),MATCH(Tableau3[[#This Row],[Nom Prénom]],Tableau6[[#Headers],[Infirmière]:[Personne 19]],0)))=TRUE,"Form","")</f>
        <v/>
      </c>
      <c r="KP36" s="139" t="str">
        <f>IF(ISTEXT(INDEX('Abs Formation'!$B$4:$T$369,MATCH(KP$9*1,Tableau6[Date],0),MATCH(Tableau3[[#This Row],[Nom Prénom]],Tableau6[[#Headers],[Infirmière]:[Personne 19]],0)))=TRUE,"Form","")</f>
        <v/>
      </c>
      <c r="KQ36" s="139" t="str">
        <f>IF(ISTEXT(INDEX('Abs Formation'!$B$4:$T$369,MATCH(KQ$9*1,Tableau6[Date],0),MATCH(Tableau3[[#This Row],[Nom Prénom]],Tableau6[[#Headers],[Infirmière]:[Personne 19]],0)))=TRUE,"Form","")</f>
        <v/>
      </c>
      <c r="KR36" s="139" t="str">
        <f>IF(ISTEXT(INDEX('Abs Formation'!$B$4:$T$369,MATCH(KR$9*1,Tableau6[Date],0),MATCH(Tableau3[[#This Row],[Nom Prénom]],Tableau6[[#Headers],[Infirmière]:[Personne 19]],0)))=TRUE,"Form","")</f>
        <v/>
      </c>
      <c r="KS36" s="139" t="str">
        <f>IF(ISTEXT(INDEX('Abs Formation'!$B$4:$T$369,MATCH(KS$9*1,Tableau6[Date],0),MATCH(Tableau3[[#This Row],[Nom Prénom]],Tableau6[[#Headers],[Infirmière]:[Personne 19]],0)))=TRUE,"Form","")</f>
        <v/>
      </c>
      <c r="KT36" s="139" t="str">
        <f>IF(ISTEXT(INDEX('Abs Formation'!$B$4:$T$369,MATCH(KT$9*1,Tableau6[Date],0),MATCH(Tableau3[[#This Row],[Nom Prénom]],Tableau6[[#Headers],[Infirmière]:[Personne 19]],0)))=TRUE,"Form","")</f>
        <v/>
      </c>
      <c r="KU36" s="139" t="str">
        <f>IF(ISTEXT(INDEX('Abs Formation'!$B$4:$T$369,MATCH(KU$9*1,Tableau6[Date],0),MATCH(Tableau3[[#This Row],[Nom Prénom]],Tableau6[[#Headers],[Infirmière]:[Personne 19]],0)))=TRUE,"Form","")</f>
        <v/>
      </c>
      <c r="KV36" s="139" t="str">
        <f>IF(ISTEXT(INDEX('Abs Formation'!$B$4:$T$369,MATCH(KV$9*1,Tableau6[Date],0),MATCH(Tableau3[[#This Row],[Nom Prénom]],Tableau6[[#Headers],[Infirmière]:[Personne 19]],0)))=TRUE,"Form","")</f>
        <v/>
      </c>
      <c r="KW36" s="139" t="str">
        <f>IF(ISTEXT(INDEX('Abs Formation'!$B$4:$T$369,MATCH(KW$9*1,Tableau6[Date],0),MATCH(Tableau3[[#This Row],[Nom Prénom]],Tableau6[[#Headers],[Infirmière]:[Personne 19]],0)))=TRUE,"Form","")</f>
        <v/>
      </c>
      <c r="KX36" s="139" t="str">
        <f>IF(ISTEXT(INDEX('Abs Formation'!$B$4:$T$369,MATCH(KX$9*1,Tableau6[Date],0),MATCH(Tableau3[[#This Row],[Nom Prénom]],Tableau6[[#Headers],[Infirmière]:[Personne 19]],0)))=TRUE,"Form","")</f>
        <v/>
      </c>
      <c r="KY36" s="139" t="str">
        <f>IF(ISTEXT(INDEX('Abs Formation'!$B$4:$T$369,MATCH(KY$9*1,Tableau6[Date],0),MATCH(Tableau3[[#This Row],[Nom Prénom]],Tableau6[[#Headers],[Infirmière]:[Personne 19]],0)))=TRUE,"Form","")</f>
        <v/>
      </c>
      <c r="KZ36" s="139" t="str">
        <f>IF(ISTEXT(INDEX('Abs Formation'!$B$4:$T$369,MATCH(KZ$9*1,Tableau6[Date],0),MATCH(Tableau3[[#This Row],[Nom Prénom]],Tableau6[[#Headers],[Infirmière]:[Personne 19]],0)))=TRUE,"Form","")</f>
        <v/>
      </c>
      <c r="LA36" s="139" t="str">
        <f>IF(ISTEXT(INDEX('Abs Formation'!$B$4:$T$369,MATCH(LA$9*1,Tableau6[Date],0),MATCH(Tableau3[[#This Row],[Nom Prénom]],Tableau6[[#Headers],[Infirmière]:[Personne 19]],0)))=TRUE,"Form","")</f>
        <v/>
      </c>
      <c r="LB36" s="139" t="str">
        <f>IF(ISTEXT(INDEX('Abs Formation'!$B$4:$T$369,MATCH(LB$9*1,Tableau6[Date],0),MATCH(Tableau3[[#This Row],[Nom Prénom]],Tableau6[[#Headers],[Infirmière]:[Personne 19]],0)))=TRUE,"Form","")</f>
        <v/>
      </c>
      <c r="LC36" s="139" t="str">
        <f>IF(ISTEXT(INDEX('Abs Formation'!$B$4:$T$369,MATCH(LC$9*1,Tableau6[Date],0),MATCH(Tableau3[[#This Row],[Nom Prénom]],Tableau6[[#Headers],[Infirmière]:[Personne 19]],0)))=TRUE,"Form","")</f>
        <v/>
      </c>
      <c r="LD36" s="139" t="str">
        <f>IF(ISTEXT(INDEX('Abs Formation'!$B$4:$T$369,MATCH(LD$9*1,Tableau6[Date],0),MATCH(Tableau3[[#This Row],[Nom Prénom]],Tableau6[[#Headers],[Infirmière]:[Personne 19]],0)))=TRUE,"Form","")</f>
        <v/>
      </c>
      <c r="LE36" s="139" t="str">
        <f>IF(ISTEXT(INDEX('Abs Formation'!$B$4:$T$369,MATCH(LE$9*1,Tableau6[Date],0),MATCH(Tableau3[[#This Row],[Nom Prénom]],Tableau6[[#Headers],[Infirmière]:[Personne 19]],0)))=TRUE,"Form","")</f>
        <v/>
      </c>
      <c r="LF36" s="139" t="str">
        <f>IF(ISTEXT(INDEX('Abs Formation'!$B$4:$T$369,MATCH(LF$9*1,Tableau6[Date],0),MATCH(Tableau3[[#This Row],[Nom Prénom]],Tableau6[[#Headers],[Infirmière]:[Personne 19]],0)))=TRUE,"Form","")</f>
        <v/>
      </c>
      <c r="LG36" s="139" t="str">
        <f>IF(ISTEXT(INDEX('Abs Formation'!$B$4:$T$369,MATCH(LG$9*1,Tableau6[Date],0),MATCH(Tableau3[[#This Row],[Nom Prénom]],Tableau6[[#Headers],[Infirmière]:[Personne 19]],0)))=TRUE,"Form","")</f>
        <v/>
      </c>
      <c r="LH36" s="140" t="str">
        <f>IF(ISTEXT(INDEX('Abs Formation'!$B$4:$T$369,MATCH(LH$9*1,Tableau6[Date],0),MATCH(Tableau3[[#This Row],[Nom Prénom]],Tableau6[[#Headers],[Infirmière]:[Personne 19]],0)))=TRUE,"Form","")</f>
        <v/>
      </c>
      <c r="LI36" s="140" t="str">
        <f>IF(ISTEXT(INDEX('Abs Formation'!$B$4:$T$369,MATCH(LI$9*1,Tableau6[Date],0),MATCH(Tableau3[[#This Row],[Nom Prénom]],Tableau6[[#Headers],[Infirmière]:[Personne 19]],0)))=TRUE,"Form","")</f>
        <v/>
      </c>
      <c r="LJ36" s="140" t="str">
        <f>IF(ISTEXT(INDEX('Abs Formation'!$B$4:$T$369,MATCH(LJ$9*1,Tableau6[Date],0),MATCH(Tableau3[[#This Row],[Nom Prénom]],Tableau6[[#Headers],[Infirmière]:[Personne 19]],0)))=TRUE,"Form","")</f>
        <v/>
      </c>
      <c r="LK36" s="140" t="str">
        <f>IF(ISTEXT(INDEX('Abs Formation'!$B$4:$T$369,MATCH(LK$9*1,Tableau6[Date],0),MATCH(Tableau3[[#This Row],[Nom Prénom]],Tableau6[[#Headers],[Infirmière]:[Personne 19]],0)))=TRUE,"Form","")</f>
        <v/>
      </c>
      <c r="LL36" s="140" t="str">
        <f>IF(ISTEXT(INDEX('Abs Formation'!$B$4:$T$369,MATCH(LL$9*1,Tableau6[Date],0),MATCH(Tableau3[[#This Row],[Nom Prénom]],Tableau6[[#Headers],[Infirmière]:[Personne 19]],0)))=TRUE,"Form","")</f>
        <v/>
      </c>
      <c r="LM36" s="140" t="str">
        <f>IF(ISTEXT(INDEX('Abs Formation'!$B$4:$T$369,MATCH(LM$9*1,Tableau6[Date],0),MATCH(Tableau3[[#This Row],[Nom Prénom]],Tableau6[[#Headers],[Infirmière]:[Personne 19]],0)))=TRUE,"Form","")</f>
        <v/>
      </c>
      <c r="LN36" s="140" t="str">
        <f>IF(ISTEXT(INDEX('Abs Formation'!$B$4:$T$369,MATCH(LN$9*1,Tableau6[Date],0),MATCH(Tableau3[[#This Row],[Nom Prénom]],Tableau6[[#Headers],[Infirmière]:[Personne 19]],0)))=TRUE,"Form","")</f>
        <v/>
      </c>
      <c r="LO36" s="140" t="str">
        <f>IF(ISTEXT(INDEX('Abs Formation'!$B$4:$T$369,MATCH(LO$9*1,Tableau6[Date],0),MATCH(Tableau3[[#This Row],[Nom Prénom]],Tableau6[[#Headers],[Infirmière]:[Personne 19]],0)))=TRUE,"Form","")</f>
        <v/>
      </c>
      <c r="LP36" s="140" t="str">
        <f>IF(ISTEXT(INDEX('Abs Formation'!$B$4:$T$369,MATCH(LP$9*1,Tableau6[Date],0),MATCH(Tableau3[[#This Row],[Nom Prénom]],Tableau6[[#Headers],[Infirmière]:[Personne 19]],0)))=TRUE,"Form","")</f>
        <v/>
      </c>
      <c r="LQ36" s="140" t="str">
        <f>IF(ISTEXT(INDEX('Abs Formation'!$B$4:$T$369,MATCH(LQ$9*1,Tableau6[Date],0),MATCH(Tableau3[[#This Row],[Nom Prénom]],Tableau6[[#Headers],[Infirmière]:[Personne 19]],0)))=TRUE,"Form","")</f>
        <v/>
      </c>
      <c r="LR36" s="140" t="str">
        <f>IF(ISTEXT(INDEX('Abs Formation'!$B$4:$T$369,MATCH(LR$9*1,Tableau6[Date],0),MATCH(Tableau3[[#This Row],[Nom Prénom]],Tableau6[[#Headers],[Infirmière]:[Personne 19]],0)))=TRUE,"Form","")</f>
        <v/>
      </c>
      <c r="LS36" s="140" t="str">
        <f>IF(ISTEXT(INDEX('Abs Formation'!$B$4:$T$369,MATCH(LS$9*1,Tableau6[Date],0),MATCH(Tableau3[[#This Row],[Nom Prénom]],Tableau6[[#Headers],[Infirmière]:[Personne 19]],0)))=TRUE,"Form","")</f>
        <v/>
      </c>
      <c r="LT36" s="140" t="str">
        <f>IF(ISTEXT(INDEX('Abs Formation'!$B$4:$T$369,MATCH(LT$9*1,Tableau6[Date],0),MATCH(Tableau3[[#This Row],[Nom Prénom]],Tableau6[[#Headers],[Infirmière]:[Personne 19]],0)))=TRUE,"Form","")</f>
        <v/>
      </c>
      <c r="LU36" s="140" t="str">
        <f>IF(ISTEXT(INDEX('Abs Formation'!$B$4:$T$369,MATCH(LU$9*1,Tableau6[Date],0),MATCH(Tableau3[[#This Row],[Nom Prénom]],Tableau6[[#Headers],[Infirmière]:[Personne 19]],0)))=TRUE,"Form","")</f>
        <v/>
      </c>
      <c r="LV36" s="140" t="str">
        <f>IF(ISTEXT(INDEX('Abs Formation'!$B$4:$T$369,MATCH(LV$9*1,Tableau6[Date],0),MATCH(Tableau3[[#This Row],[Nom Prénom]],Tableau6[[#Headers],[Infirmière]:[Personne 19]],0)))=TRUE,"Form","")</f>
        <v/>
      </c>
      <c r="LW36" s="140" t="str">
        <f>IF(ISTEXT(INDEX('Abs Formation'!$B$4:$T$369,MATCH(LW$9*1,Tableau6[Date],0),MATCH(Tableau3[[#This Row],[Nom Prénom]],Tableau6[[#Headers],[Infirmière]:[Personne 19]],0)))=TRUE,"Form","")</f>
        <v/>
      </c>
      <c r="LX36" s="140" t="str">
        <f>IF(ISTEXT(INDEX('Abs Formation'!$B$4:$T$369,MATCH(LX$9*1,Tableau6[Date],0),MATCH(Tableau3[[#This Row],[Nom Prénom]],Tableau6[[#Headers],[Infirmière]:[Personne 19]],0)))=TRUE,"Form","")</f>
        <v/>
      </c>
      <c r="LY36" s="140" t="str">
        <f>IF(ISTEXT(INDEX('Abs Formation'!$B$4:$T$369,MATCH(LY$9*1,Tableau6[Date],0),MATCH(Tableau3[[#This Row],[Nom Prénom]],Tableau6[[#Headers],[Infirmière]:[Personne 19]],0)))=TRUE,"Form","")</f>
        <v/>
      </c>
      <c r="LZ36" s="140" t="str">
        <f>IF(ISTEXT(INDEX('Abs Formation'!$B$4:$T$369,MATCH(LZ$9*1,Tableau6[Date],0),MATCH(Tableau3[[#This Row],[Nom Prénom]],Tableau6[[#Headers],[Infirmière]:[Personne 19]],0)))=TRUE,"Form","")</f>
        <v/>
      </c>
      <c r="MA36" s="140" t="str">
        <f>IF(ISTEXT(INDEX('Abs Formation'!$B$4:$T$369,MATCH(MA$9*1,Tableau6[Date],0),MATCH(Tableau3[[#This Row],[Nom Prénom]],Tableau6[[#Headers],[Infirmière]:[Personne 19]],0)))=TRUE,"Form","")</f>
        <v/>
      </c>
      <c r="MB36" s="140" t="str">
        <f>IF(ISTEXT(INDEX('Abs Formation'!$B$4:$T$369,MATCH(MB$9*1,Tableau6[Date],0),MATCH(Tableau3[[#This Row],[Nom Prénom]],Tableau6[[#Headers],[Infirmière]:[Personne 19]],0)))=TRUE,"Form","")</f>
        <v/>
      </c>
      <c r="MC36" s="140" t="str">
        <f>IF(ISTEXT(INDEX('Abs Formation'!$B$4:$T$369,MATCH(MC$9*1,Tableau6[Date],0),MATCH(Tableau3[[#This Row],[Nom Prénom]],Tableau6[[#Headers],[Infirmière]:[Personne 19]],0)))=TRUE,"Form","")</f>
        <v/>
      </c>
      <c r="MD36" s="140" t="str">
        <f>IF(ISTEXT(INDEX('Abs Formation'!$B$4:$T$369,MATCH(MD$9*1,Tableau6[Date],0),MATCH(Tableau3[[#This Row],[Nom Prénom]],Tableau6[[#Headers],[Infirmière]:[Personne 19]],0)))=TRUE,"Form","")</f>
        <v/>
      </c>
      <c r="ME36" s="140" t="str">
        <f>IF(ISTEXT(INDEX('Abs Formation'!$B$4:$T$369,MATCH(ME$9*1,Tableau6[Date],0),MATCH(Tableau3[[#This Row],[Nom Prénom]],Tableau6[[#Headers],[Infirmière]:[Personne 19]],0)))=TRUE,"Form","")</f>
        <v/>
      </c>
      <c r="MF36" s="140" t="str">
        <f>IF(ISTEXT(INDEX('Abs Formation'!$B$4:$T$369,MATCH(MF$9*1,Tableau6[Date],0),MATCH(Tableau3[[#This Row],[Nom Prénom]],Tableau6[[#Headers],[Infirmière]:[Personne 19]],0)))=TRUE,"Form","")</f>
        <v/>
      </c>
      <c r="MG36" s="140" t="str">
        <f>IF(ISTEXT(INDEX('Abs Formation'!$B$4:$T$369,MATCH(MG$9*1,Tableau6[Date],0),MATCH(Tableau3[[#This Row],[Nom Prénom]],Tableau6[[#Headers],[Infirmière]:[Personne 19]],0)))=TRUE,"Form","")</f>
        <v/>
      </c>
      <c r="MH36" s="140" t="str">
        <f>IF(ISTEXT(INDEX('Abs Formation'!$B$4:$T$369,MATCH(MH$9*1,Tableau6[Date],0),MATCH(Tableau3[[#This Row],[Nom Prénom]],Tableau6[[#Headers],[Infirmière]:[Personne 19]],0)))=TRUE,"Form","")</f>
        <v/>
      </c>
      <c r="MI36" s="140" t="str">
        <f>IF(ISTEXT(INDEX('Abs Formation'!$B$4:$T$369,MATCH(MI$9*1,Tableau6[Date],0),MATCH(Tableau3[[#This Row],[Nom Prénom]],Tableau6[[#Headers],[Infirmière]:[Personne 19]],0)))=TRUE,"Form","")</f>
        <v/>
      </c>
      <c r="MJ36" s="140" t="str">
        <f>IF(ISTEXT(INDEX('Abs Formation'!$B$4:$T$369,MATCH(MJ$9*1,Tableau6[Date],0),MATCH(Tableau3[[#This Row],[Nom Prénom]],Tableau6[[#Headers],[Infirmière]:[Personne 19]],0)))=TRUE,"Form","")</f>
        <v/>
      </c>
      <c r="MK36" s="140" t="str">
        <f>IF(ISTEXT(INDEX('Abs Formation'!$B$4:$T$369,MATCH(MK$9*1,Tableau6[Date],0),MATCH(Tableau3[[#This Row],[Nom Prénom]],Tableau6[[#Headers],[Infirmière]:[Personne 19]],0)))=TRUE,"Form","")</f>
        <v/>
      </c>
      <c r="ML36" s="141" t="str">
        <f>IF(ISTEXT(INDEX('Abs Formation'!$B$4:$T$369,MATCH(ML$9*1,Tableau6[Date],0),MATCH(Tableau3[[#This Row],[Nom Prénom]],Tableau6[[#Headers],[Infirmière]:[Personne 19]],0)))=TRUE,"Form","")</f>
        <v/>
      </c>
      <c r="MM36" s="141" t="str">
        <f>IF(ISTEXT(INDEX('Abs Formation'!$B$4:$T$369,MATCH(MM$9*1,Tableau6[Date],0),MATCH(Tableau3[[#This Row],[Nom Prénom]],Tableau6[[#Headers],[Infirmière]:[Personne 19]],0)))=TRUE,"Form","")</f>
        <v/>
      </c>
      <c r="MN36" s="141" t="str">
        <f>IF(ISTEXT(INDEX('Abs Formation'!$B$4:$T$369,MATCH(MN$9*1,Tableau6[Date],0),MATCH(Tableau3[[#This Row],[Nom Prénom]],Tableau6[[#Headers],[Infirmière]:[Personne 19]],0)))=TRUE,"Form","")</f>
        <v/>
      </c>
      <c r="MO36" s="141" t="str">
        <f>IF(ISTEXT(INDEX('Abs Formation'!$B$4:$T$369,MATCH(MO$9*1,Tableau6[Date],0),MATCH(Tableau3[[#This Row],[Nom Prénom]],Tableau6[[#Headers],[Infirmière]:[Personne 19]],0)))=TRUE,"Form","")</f>
        <v/>
      </c>
      <c r="MP36" s="141" t="str">
        <f>IF(ISTEXT(INDEX('Abs Formation'!$B$4:$T$369,MATCH(MP$9*1,Tableau6[Date],0),MATCH(Tableau3[[#This Row],[Nom Prénom]],Tableau6[[#Headers],[Infirmière]:[Personne 19]],0)))=TRUE,"Form","")</f>
        <v/>
      </c>
      <c r="MQ36" s="141" t="str">
        <f>IF(ISTEXT(INDEX('Abs Formation'!$B$4:$T$369,MATCH(MQ$9*1,Tableau6[Date],0),MATCH(Tableau3[[#This Row],[Nom Prénom]],Tableau6[[#Headers],[Infirmière]:[Personne 19]],0)))=TRUE,"Form","")</f>
        <v/>
      </c>
      <c r="MR36" s="141" t="str">
        <f>IF(ISTEXT(INDEX('Abs Formation'!$B$4:$T$369,MATCH(MR$9*1,Tableau6[Date],0),MATCH(Tableau3[[#This Row],[Nom Prénom]],Tableau6[[#Headers],[Infirmière]:[Personne 19]],0)))=TRUE,"Form","")</f>
        <v/>
      </c>
      <c r="MS36" s="141" t="str">
        <f>IF(ISTEXT(INDEX('Abs Formation'!$B$4:$T$369,MATCH(MS$9*1,Tableau6[Date],0),MATCH(Tableau3[[#This Row],[Nom Prénom]],Tableau6[[#Headers],[Infirmière]:[Personne 19]],0)))=TRUE,"Form","")</f>
        <v/>
      </c>
      <c r="MT36" s="141" t="str">
        <f>IF(ISTEXT(INDEX('Abs Formation'!$B$4:$T$369,MATCH(MT$9*1,Tableau6[Date],0),MATCH(Tableau3[[#This Row],[Nom Prénom]],Tableau6[[#Headers],[Infirmière]:[Personne 19]],0)))=TRUE,"Form","")</f>
        <v/>
      </c>
      <c r="MU36" s="141" t="str">
        <f>IF(ISTEXT(INDEX('Abs Formation'!$B$4:$T$369,MATCH(MU$9*1,Tableau6[Date],0),MATCH(Tableau3[[#This Row],[Nom Prénom]],Tableau6[[#Headers],[Infirmière]:[Personne 19]],0)))=TRUE,"Form","")</f>
        <v/>
      </c>
      <c r="MV36" s="141" t="str">
        <f>IF(ISTEXT(INDEX('Abs Formation'!$B$4:$T$369,MATCH(MV$9*1,Tableau6[Date],0),MATCH(Tableau3[[#This Row],[Nom Prénom]],Tableau6[[#Headers],[Infirmière]:[Personne 19]],0)))=TRUE,"Form","")</f>
        <v/>
      </c>
      <c r="MW36" s="141" t="str">
        <f>IF(ISTEXT(INDEX('Abs Formation'!$B$4:$T$369,MATCH(MW$9*1,Tableau6[Date],0),MATCH(Tableau3[[#This Row],[Nom Prénom]],Tableau6[[#Headers],[Infirmière]:[Personne 19]],0)))=TRUE,"Form","")</f>
        <v/>
      </c>
      <c r="MX36" s="141" t="str">
        <f>IF(ISTEXT(INDEX('Abs Formation'!$B$4:$T$369,MATCH(MX$9*1,Tableau6[Date],0),MATCH(Tableau3[[#This Row],[Nom Prénom]],Tableau6[[#Headers],[Infirmière]:[Personne 19]],0)))=TRUE,"Form","")</f>
        <v/>
      </c>
      <c r="MY36" s="141" t="str">
        <f>IF(ISTEXT(INDEX('Abs Formation'!$B$4:$T$369,MATCH(MY$9*1,Tableau6[Date],0),MATCH(Tableau3[[#This Row],[Nom Prénom]],Tableau6[[#Headers],[Infirmière]:[Personne 19]],0)))=TRUE,"Form","")</f>
        <v/>
      </c>
      <c r="MZ36" s="141" t="str">
        <f>IF(ISTEXT(INDEX('Abs Formation'!$B$4:$T$369,MATCH(MZ$9*1,Tableau6[Date],0),MATCH(Tableau3[[#This Row],[Nom Prénom]],Tableau6[[#Headers],[Infirmière]:[Personne 19]],0)))=TRUE,"Form","")</f>
        <v/>
      </c>
      <c r="NA36" s="141" t="str">
        <f>IF(ISTEXT(INDEX('Abs Formation'!$B$4:$T$369,MATCH(NA$9*1,Tableau6[Date],0),MATCH(Tableau3[[#This Row],[Nom Prénom]],Tableau6[[#Headers],[Infirmière]:[Personne 19]],0)))=TRUE,"Form","")</f>
        <v/>
      </c>
      <c r="NB36" s="141" t="str">
        <f>IF(ISTEXT(INDEX('Abs Formation'!$B$4:$T$369,MATCH(NB$9*1,Tableau6[Date],0),MATCH(Tableau3[[#This Row],[Nom Prénom]],Tableau6[[#Headers],[Infirmière]:[Personne 19]],0)))=TRUE,"Form","")</f>
        <v/>
      </c>
      <c r="NC36" s="141" t="str">
        <f>IF(ISTEXT(INDEX('Abs Formation'!$B$4:$T$369,MATCH(NC$9*1,Tableau6[Date],0),MATCH(Tableau3[[#This Row],[Nom Prénom]],Tableau6[[#Headers],[Infirmière]:[Personne 19]],0)))=TRUE,"Form","")</f>
        <v/>
      </c>
      <c r="ND36" s="141" t="str">
        <f>IF(ISTEXT(INDEX('Abs Formation'!$B$4:$T$369,MATCH(ND$9*1,Tableau6[Date],0),MATCH(Tableau3[[#This Row],[Nom Prénom]],Tableau6[[#Headers],[Infirmière]:[Personne 19]],0)))=TRUE,"Form","")</f>
        <v/>
      </c>
      <c r="NE36" s="141" t="str">
        <f>IF(ISTEXT(INDEX('Abs Formation'!$B$4:$T$369,MATCH(NE$9*1,Tableau6[Date],0),MATCH(Tableau3[[#This Row],[Nom Prénom]],Tableau6[[#Headers],[Infirmière]:[Personne 19]],0)))=TRUE,"Form","")</f>
        <v/>
      </c>
      <c r="NF36" s="141" t="str">
        <f>IF(ISTEXT(INDEX('Abs Formation'!$B$4:$T$369,MATCH(NF$9*1,Tableau6[Date],0),MATCH(Tableau3[[#This Row],[Nom Prénom]],Tableau6[[#Headers],[Infirmière]:[Personne 19]],0)))=TRUE,"Form","")</f>
        <v/>
      </c>
      <c r="NG36" s="141" t="str">
        <f>IF(ISTEXT(INDEX('Abs Formation'!$B$4:$T$369,MATCH(NG$9*1,Tableau6[Date],0),MATCH(Tableau3[[#This Row],[Nom Prénom]],Tableau6[[#Headers],[Infirmière]:[Personne 19]],0)))=TRUE,"Form","")</f>
        <v/>
      </c>
      <c r="NH36" s="141" t="str">
        <f>IF(ISTEXT(INDEX('Abs Formation'!$B$4:$T$369,MATCH(NH$9*1,Tableau6[Date],0),MATCH(Tableau3[[#This Row],[Nom Prénom]],Tableau6[[#Headers],[Infirmière]:[Personne 19]],0)))=TRUE,"Form","")</f>
        <v/>
      </c>
      <c r="NI36" s="141" t="str">
        <f>IF(ISTEXT(INDEX('Abs Formation'!$B$4:$T$369,MATCH(NI$9*1,Tableau6[Date],0),MATCH(Tableau3[[#This Row],[Nom Prénom]],Tableau6[[#Headers],[Infirmière]:[Personne 19]],0)))=TRUE,"Form","")</f>
        <v/>
      </c>
      <c r="NJ36" s="141" t="str">
        <f>IF(ISTEXT(INDEX('Abs Formation'!$B$4:$T$369,MATCH(NJ$9*1,Tableau6[Date],0),MATCH(Tableau3[[#This Row],[Nom Prénom]],Tableau6[[#Headers],[Infirmière]:[Personne 19]],0)))=TRUE,"Form","")</f>
        <v/>
      </c>
      <c r="NK36" s="141" t="str">
        <f>IF(ISTEXT(INDEX('Abs Formation'!$B$4:$T$369,MATCH(NK$9*1,Tableau6[Date],0),MATCH(Tableau3[[#This Row],[Nom Prénom]],Tableau6[[#Headers],[Infirmière]:[Personne 19]],0)))=TRUE,"Form","")</f>
        <v/>
      </c>
      <c r="NL36" s="141" t="str">
        <f>IF(ISTEXT(INDEX('Abs Formation'!$B$4:$T$369,MATCH(NL$9*1,Tableau6[Date],0),MATCH(Tableau3[[#This Row],[Nom Prénom]],Tableau6[[#Headers],[Infirmière]:[Personne 19]],0)))=TRUE,"Form","")</f>
        <v/>
      </c>
      <c r="NM36" s="141" t="str">
        <f>IF(ISTEXT(INDEX('Abs Formation'!$B$4:$T$369,MATCH(NM$9*1,Tableau6[Date],0),MATCH(Tableau3[[#This Row],[Nom Prénom]],Tableau6[[#Headers],[Infirmière]:[Personne 19]],0)))=TRUE,"Form","")</f>
        <v/>
      </c>
      <c r="NN36" s="141" t="str">
        <f>IF(ISTEXT(INDEX('Abs Formation'!$B$4:$T$369,MATCH(NN$9*1,Tableau6[Date],0),MATCH(Tableau3[[#This Row],[Nom Prénom]],Tableau6[[#Headers],[Infirmière]:[Personne 19]],0)))=TRUE,"Form","")</f>
        <v/>
      </c>
      <c r="NO36" s="141" t="str">
        <f>IF(ISTEXT(INDEX('Abs Formation'!$B$4:$T$369,MATCH(NO$9*1,Tableau6[Date],0),MATCH(Tableau3[[#This Row],[Nom Prénom]],Tableau6[[#Headers],[Infirmière]:[Personne 19]],0)))=TRUE,"Form","")</f>
        <v/>
      </c>
      <c r="NP36" s="145" t="str">
        <f>IF(ISTEXT(INDEX('Abs Formation'!$B$4:$T$369,MATCH(NP$9*1,Tableau6[Date],0),MATCH(Tableau3[[#This Row],[Nom Prénom]],Tableau6[[#Headers],[Infirmière]:[Personne 19]],0)))=TRUE,"Form","")</f>
        <v/>
      </c>
    </row>
    <row r="37" spans="1:380" ht="27" customHeight="1" x14ac:dyDescent="0.2">
      <c r="A37" s="77"/>
      <c r="B37" s="77"/>
      <c r="C37" s="77"/>
      <c r="D37" s="77">
        <f t="shared" si="0"/>
        <v>0</v>
      </c>
      <c r="E37" s="77">
        <f t="shared" si="1"/>
        <v>0</v>
      </c>
      <c r="F37" s="77">
        <f t="shared" si="2"/>
        <v>0</v>
      </c>
      <c r="G37" s="77">
        <f t="shared" si="3"/>
        <v>0</v>
      </c>
      <c r="H37" s="77">
        <f t="shared" si="19"/>
        <v>0</v>
      </c>
      <c r="I37" s="77">
        <f t="shared" si="20"/>
        <v>0</v>
      </c>
      <c r="J37" s="77">
        <f t="shared" si="4"/>
        <v>0</v>
      </c>
      <c r="K37" s="77"/>
      <c r="L37" s="77"/>
      <c r="M37" s="77"/>
      <c r="N37" s="148"/>
      <c r="O37" s="78"/>
      <c r="P37" s="131" t="str">
        <f>IF(ISTEXT(INDEX('Abs Formation'!$B$4:$T$369,MATCH(P$9*1,Tableau6[Date],0),MATCH(Tableau3[[#This Row],[Nom Prénom]],Tableau6[[#Headers],[Infirmière]:[Personne 19]],0)))=TRUE,"Form","")</f>
        <v/>
      </c>
      <c r="Q37" s="131" t="str">
        <f>IF(ISTEXT(INDEX('Abs Formation'!$B$4:$T$369,MATCH(Q$9*1,Tableau6[Date],0),MATCH(Tableau3[[#This Row],[Nom Prénom]],Tableau6[[#Headers],[Infirmière]:[Personne 19]],0)))=TRUE,"Form","")</f>
        <v/>
      </c>
      <c r="R37" s="131" t="str">
        <f>IF(ISTEXT(INDEX('Abs Formation'!$B$4:$T$369,MATCH(R$9*1,Tableau6[Date],0),MATCH(Tableau3[[#This Row],[Nom Prénom]],Tableau6[[#Headers],[Infirmière]:[Personne 19]],0)))=TRUE,"Form","")</f>
        <v/>
      </c>
      <c r="S37" s="131" t="str">
        <f>IF(ISTEXT(INDEX('Abs Formation'!$B$4:$T$369,MATCH(S$9*1,Tableau6[Date],0),MATCH(Tableau3[[#This Row],[Nom Prénom]],Tableau6[[#Headers],[Infirmière]:[Personne 19]],0)))=TRUE,"Form","")</f>
        <v/>
      </c>
      <c r="T37" s="131" t="str">
        <f>IF(ISTEXT(INDEX('Abs Formation'!$B$4:$T$369,MATCH(T$9*1,Tableau6[Date],0),MATCH(Tableau3[[#This Row],[Nom Prénom]],Tableau6[[#Headers],[Infirmière]:[Personne 19]],0)))=TRUE,"Form","")</f>
        <v/>
      </c>
      <c r="U37" s="131" t="str">
        <f>IF(ISTEXT(INDEX('Abs Formation'!$B$4:$T$369,MATCH(U$9*1,Tableau6[Date],0),MATCH(Tableau3[[#This Row],[Nom Prénom]],Tableau6[[#Headers],[Infirmière]:[Personne 19]],0)))=TRUE,"Form","")</f>
        <v/>
      </c>
      <c r="V37" s="131" t="str">
        <f>IF(ISTEXT(INDEX('Abs Formation'!$B$4:$T$369,MATCH(V$9*1,Tableau6[Date],0),MATCH(Tableau3[[#This Row],[Nom Prénom]],Tableau6[[#Headers],[Infirmière]:[Personne 19]],0)))=TRUE,"Form","")</f>
        <v/>
      </c>
      <c r="W37" s="131" t="str">
        <f>IF(ISTEXT(INDEX('Abs Formation'!$B$4:$T$369,MATCH(W$9*1,Tableau6[Date],0),MATCH(Tableau3[[#This Row],[Nom Prénom]],Tableau6[[#Headers],[Infirmière]:[Personne 19]],0)))=TRUE,"Form","")</f>
        <v/>
      </c>
      <c r="X37" s="131" t="str">
        <f>IF(ISTEXT(INDEX('Abs Formation'!$B$4:$T$369,MATCH(X$9*1,Tableau6[Date],0),MATCH(Tableau3[[#This Row],[Nom Prénom]],Tableau6[[#Headers],[Infirmière]:[Personne 19]],0)))=TRUE,"Form","")</f>
        <v/>
      </c>
      <c r="Y37" s="131" t="str">
        <f>IF(ISTEXT(INDEX('Abs Formation'!$B$4:$T$369,MATCH(Y$9*1,Tableau6[Date],0),MATCH(Tableau3[[#This Row],[Nom Prénom]],Tableau6[[#Headers],[Infirmière]:[Personne 19]],0)))=TRUE,"Form","")</f>
        <v/>
      </c>
      <c r="Z37" s="131" t="str">
        <f>IF(ISTEXT(INDEX('Abs Formation'!$B$4:$T$369,MATCH(Z$9*1,Tableau6[Date],0),MATCH(Tableau3[[#This Row],[Nom Prénom]],Tableau6[[#Headers],[Infirmière]:[Personne 19]],0)))=TRUE,"Form","")</f>
        <v/>
      </c>
      <c r="AA37" s="131" t="str">
        <f>IF(ISTEXT(INDEX('Abs Formation'!$B$4:$T$369,MATCH(AA$9*1,Tableau6[Date],0),MATCH(Tableau3[[#This Row],[Nom Prénom]],Tableau6[[#Headers],[Infirmière]:[Personne 19]],0)))=TRUE,"Form","")</f>
        <v/>
      </c>
      <c r="AB37" s="131" t="str">
        <f>IF(ISTEXT(INDEX('Abs Formation'!$B$4:$T$369,MATCH(AB$9*1,Tableau6[Date],0),MATCH(Tableau3[[#This Row],[Nom Prénom]],Tableau6[[#Headers],[Infirmière]:[Personne 19]],0)))=TRUE,"Form","")</f>
        <v/>
      </c>
      <c r="AC37" s="131" t="str">
        <f>IF(ISTEXT(INDEX('Abs Formation'!$B$4:$T$369,MATCH(AC$9*1,Tableau6[Date],0),MATCH(Tableau3[[#This Row],[Nom Prénom]],Tableau6[[#Headers],[Infirmière]:[Personne 19]],0)))=TRUE,"Form","")</f>
        <v/>
      </c>
      <c r="AD37" s="131" t="str">
        <f>IF(ISTEXT(INDEX('Abs Formation'!$B$4:$T$369,MATCH(AD$9*1,Tableau6[Date],0),MATCH(Tableau3[[#This Row],[Nom Prénom]],Tableau6[[#Headers],[Infirmière]:[Personne 19]],0)))=TRUE,"Form","")</f>
        <v/>
      </c>
      <c r="AE37" s="131" t="str">
        <f>IF(ISTEXT(INDEX('Abs Formation'!$B$4:$T$369,MATCH(AE$9*1,Tableau6[Date],0),MATCH(Tableau3[[#This Row],[Nom Prénom]],Tableau6[[#Headers],[Infirmière]:[Personne 19]],0)))=TRUE,"Form","")</f>
        <v/>
      </c>
      <c r="AF37" s="131" t="str">
        <f>IF(ISTEXT(INDEX('Abs Formation'!$B$4:$T$369,MATCH(AF$9*1,Tableau6[Date],0),MATCH(Tableau3[[#This Row],[Nom Prénom]],Tableau6[[#Headers],[Infirmière]:[Personne 19]],0)))=TRUE,"Form","")</f>
        <v/>
      </c>
      <c r="AG37" s="131" t="str">
        <f>IF(ISTEXT(INDEX('Abs Formation'!$B$4:$T$369,MATCH(AG$9*1,Tableau6[Date],0),MATCH(Tableau3[[#This Row],[Nom Prénom]],Tableau6[[#Headers],[Infirmière]:[Personne 19]],0)))=TRUE,"Form","")</f>
        <v/>
      </c>
      <c r="AH37" s="131" t="str">
        <f>IF(ISTEXT(INDEX('Abs Formation'!$B$4:$T$369,MATCH(AH$9*1,Tableau6[Date],0),MATCH(Tableau3[[#This Row],[Nom Prénom]],Tableau6[[#Headers],[Infirmière]:[Personne 19]],0)))=TRUE,"Form","")</f>
        <v/>
      </c>
      <c r="AI37" s="131" t="str">
        <f>IF(ISTEXT(INDEX('Abs Formation'!$B$4:$T$369,MATCH(AI$9*1,Tableau6[Date],0),MATCH(Tableau3[[#This Row],[Nom Prénom]],Tableau6[[#Headers],[Infirmière]:[Personne 19]],0)))=TRUE,"Form","")</f>
        <v/>
      </c>
      <c r="AJ37" s="131" t="str">
        <f>IF(ISTEXT(INDEX('Abs Formation'!$B$4:$T$369,MATCH(AJ$9*1,Tableau6[Date],0),MATCH(Tableau3[[#This Row],[Nom Prénom]],Tableau6[[#Headers],[Infirmière]:[Personne 19]],0)))=TRUE,"Form","")</f>
        <v/>
      </c>
      <c r="AK37" s="131" t="str">
        <f>IF(ISTEXT(INDEX('Abs Formation'!$B$4:$T$369,MATCH(AK$9*1,Tableau6[Date],0),MATCH(Tableau3[[#This Row],[Nom Prénom]],Tableau6[[#Headers],[Infirmière]:[Personne 19]],0)))=TRUE,"Form","")</f>
        <v/>
      </c>
      <c r="AL37" s="131" t="str">
        <f>IF(ISTEXT(INDEX('Abs Formation'!$B$4:$T$369,MATCH(AL$9*1,Tableau6[Date],0),MATCH(Tableau3[[#This Row],[Nom Prénom]],Tableau6[[#Headers],[Infirmière]:[Personne 19]],0)))=TRUE,"Form","")</f>
        <v/>
      </c>
      <c r="AM37" s="131" t="str">
        <f>IF(ISTEXT(INDEX('Abs Formation'!$B$4:$T$369,MATCH(AM$9*1,Tableau6[Date],0),MATCH(Tableau3[[#This Row],[Nom Prénom]],Tableau6[[#Headers],[Infirmière]:[Personne 19]],0)))=TRUE,"Form","")</f>
        <v/>
      </c>
      <c r="AN37" s="131" t="str">
        <f>IF(ISTEXT(INDEX('Abs Formation'!$B$4:$T$369,MATCH(AN$9*1,Tableau6[Date],0),MATCH(Tableau3[[#This Row],[Nom Prénom]],Tableau6[[#Headers],[Infirmière]:[Personne 19]],0)))=TRUE,"Form","")</f>
        <v/>
      </c>
      <c r="AO37" s="131" t="str">
        <f>IF(ISTEXT(INDEX('Abs Formation'!$B$4:$T$369,MATCH(AO$9*1,Tableau6[Date],0),MATCH(Tableau3[[#This Row],[Nom Prénom]],Tableau6[[#Headers],[Infirmière]:[Personne 19]],0)))=TRUE,"Form","")</f>
        <v/>
      </c>
      <c r="AP37" s="131" t="str">
        <f>IF(ISTEXT(INDEX('Abs Formation'!$B$4:$T$369,MATCH(AP$9*1,Tableau6[Date],0),MATCH(Tableau3[[#This Row],[Nom Prénom]],Tableau6[[#Headers],[Infirmière]:[Personne 19]],0)))=TRUE,"Form","")</f>
        <v/>
      </c>
      <c r="AQ37" s="131" t="str">
        <f>IF(ISTEXT(INDEX('Abs Formation'!$B$4:$T$369,MATCH(AQ$9*1,Tableau6[Date],0),MATCH(Tableau3[[#This Row],[Nom Prénom]],Tableau6[[#Headers],[Infirmière]:[Personne 19]],0)))=TRUE,"Form","")</f>
        <v/>
      </c>
      <c r="AR37" s="131" t="str">
        <f>IF(ISTEXT(INDEX('Abs Formation'!$B$4:$T$369,MATCH(AR$9*1,Tableau6[Date],0),MATCH(Tableau3[[#This Row],[Nom Prénom]],Tableau6[[#Headers],[Infirmière]:[Personne 19]],0)))=TRUE,"Form","")</f>
        <v/>
      </c>
      <c r="AS37" s="131" t="str">
        <f>IF(ISTEXT(INDEX('Abs Formation'!$B$4:$T$369,MATCH(AS$9*1,Tableau6[Date],0),MATCH(Tableau3[[#This Row],[Nom Prénom]],Tableau6[[#Headers],[Infirmière]:[Personne 19]],0)))=TRUE,"Form","")</f>
        <v/>
      </c>
      <c r="AT37" s="131" t="str">
        <f>IF(ISTEXT(INDEX('Abs Formation'!$B$4:$T$369,MATCH(AT$9*1,Tableau6[Date],0),MATCH(Tableau3[[#This Row],[Nom Prénom]],Tableau6[[#Headers],[Infirmière]:[Personne 19]],0)))=TRUE,"Form","")</f>
        <v/>
      </c>
      <c r="AU37" s="132" t="str">
        <f>IF(ISTEXT(INDEX('Abs Formation'!$B$4:$T$369,MATCH(AU$9*1,Tableau6[Date],0),MATCH(Tableau3[[#This Row],[Nom Prénom]],Tableau6[[#Headers],[Infirmière]:[Personne 19]],0)))=TRUE,"Form","")</f>
        <v/>
      </c>
      <c r="AV37" s="132" t="str">
        <f>IF(ISTEXT(INDEX('Abs Formation'!$B$4:$T$369,MATCH(AV$9*1,Tableau6[Date],0),MATCH(Tableau3[[#This Row],[Nom Prénom]],Tableau6[[#Headers],[Infirmière]:[Personne 19]],0)))=TRUE,"Form","")</f>
        <v/>
      </c>
      <c r="AW37" s="132" t="str">
        <f>IF(ISTEXT(INDEX('Abs Formation'!$B$4:$T$369,MATCH(AW$9*1,Tableau6[Date],0),MATCH(Tableau3[[#This Row],[Nom Prénom]],Tableau6[[#Headers],[Infirmière]:[Personne 19]],0)))=TRUE,"Form","")</f>
        <v/>
      </c>
      <c r="AX37" s="132" t="str">
        <f>IF(ISTEXT(INDEX('Abs Formation'!$B$4:$T$369,MATCH(AX$9*1,Tableau6[Date],0),MATCH(Tableau3[[#This Row],[Nom Prénom]],Tableau6[[#Headers],[Infirmière]:[Personne 19]],0)))=TRUE,"Form","")</f>
        <v/>
      </c>
      <c r="AY37" s="132" t="str">
        <f>IF(ISTEXT(INDEX('Abs Formation'!$B$4:$T$369,MATCH(AY$9*1,Tableau6[Date],0),MATCH(Tableau3[[#This Row],[Nom Prénom]],Tableau6[[#Headers],[Infirmière]:[Personne 19]],0)))=TRUE,"Form","")</f>
        <v/>
      </c>
      <c r="AZ37" s="132" t="str">
        <f>IF(ISTEXT(INDEX('Abs Formation'!$B$4:$T$369,MATCH(AZ$9*1,Tableau6[Date],0),MATCH(Tableau3[[#This Row],[Nom Prénom]],Tableau6[[#Headers],[Infirmière]:[Personne 19]],0)))=TRUE,"Form","")</f>
        <v/>
      </c>
      <c r="BA37" s="132" t="str">
        <f>IF(ISTEXT(INDEX('Abs Formation'!$B$4:$T$369,MATCH(BA$9*1,Tableau6[Date],0),MATCH(Tableau3[[#This Row],[Nom Prénom]],Tableau6[[#Headers],[Infirmière]:[Personne 19]],0)))=TRUE,"Form","")</f>
        <v/>
      </c>
      <c r="BB37" s="132" t="str">
        <f>IF(ISTEXT(INDEX('Abs Formation'!$B$4:$T$369,MATCH(BB$9*1,Tableau6[Date],0),MATCH(Tableau3[[#This Row],[Nom Prénom]],Tableau6[[#Headers],[Infirmière]:[Personne 19]],0)))=TRUE,"Form","")</f>
        <v/>
      </c>
      <c r="BC37" s="132" t="str">
        <f>IF(ISTEXT(INDEX('Abs Formation'!$B$4:$T$369,MATCH(BC$9*1,Tableau6[Date],0),MATCH(Tableau3[[#This Row],[Nom Prénom]],Tableau6[[#Headers],[Infirmière]:[Personne 19]],0)))=TRUE,"Form","")</f>
        <v/>
      </c>
      <c r="BD37" s="132" t="str">
        <f>IF(ISTEXT(INDEX('Abs Formation'!$B$4:$T$369,MATCH(BD$9*1,Tableau6[Date],0),MATCH(Tableau3[[#This Row],[Nom Prénom]],Tableau6[[#Headers],[Infirmière]:[Personne 19]],0)))=TRUE,"Form","")</f>
        <v/>
      </c>
      <c r="BE37" s="132" t="str">
        <f>IF(ISTEXT(INDEX('Abs Formation'!$B$4:$T$369,MATCH(BE$9*1,Tableau6[Date],0),MATCH(Tableau3[[#This Row],[Nom Prénom]],Tableau6[[#Headers],[Infirmière]:[Personne 19]],0)))=TRUE,"Form","")</f>
        <v/>
      </c>
      <c r="BF37" s="132" t="str">
        <f>IF(ISTEXT(INDEX('Abs Formation'!$B$4:$T$369,MATCH(BF$9*1,Tableau6[Date],0),MATCH(Tableau3[[#This Row],[Nom Prénom]],Tableau6[[#Headers],[Infirmière]:[Personne 19]],0)))=TRUE,"Form","")</f>
        <v/>
      </c>
      <c r="BG37" s="132" t="str">
        <f>IF(ISTEXT(INDEX('Abs Formation'!$B$4:$T$369,MATCH(BG$9*1,Tableau6[Date],0),MATCH(Tableau3[[#This Row],[Nom Prénom]],Tableau6[[#Headers],[Infirmière]:[Personne 19]],0)))=TRUE,"Form","")</f>
        <v/>
      </c>
      <c r="BH37" s="132" t="str">
        <f>IF(ISTEXT(INDEX('Abs Formation'!$B$4:$T$369,MATCH(BH$9*1,Tableau6[Date],0),MATCH(Tableau3[[#This Row],[Nom Prénom]],Tableau6[[#Headers],[Infirmière]:[Personne 19]],0)))=TRUE,"Form","")</f>
        <v/>
      </c>
      <c r="BI37" s="132" t="str">
        <f>IF(ISTEXT(INDEX('Abs Formation'!$B$4:$T$369,MATCH(BI$9*1,Tableau6[Date],0),MATCH(Tableau3[[#This Row],[Nom Prénom]],Tableau6[[#Headers],[Infirmière]:[Personne 19]],0)))=TRUE,"Form","")</f>
        <v/>
      </c>
      <c r="BJ37" s="132" t="str">
        <f>IF(ISTEXT(INDEX('Abs Formation'!$B$4:$T$369,MATCH(BJ$9*1,Tableau6[Date],0),MATCH(Tableau3[[#This Row],[Nom Prénom]],Tableau6[[#Headers],[Infirmière]:[Personne 19]],0)))=TRUE,"Form","")</f>
        <v/>
      </c>
      <c r="BK37" s="132" t="str">
        <f>IF(ISTEXT(INDEX('Abs Formation'!$B$4:$T$369,MATCH(BK$9*1,Tableau6[Date],0),MATCH(Tableau3[[#This Row],[Nom Prénom]],Tableau6[[#Headers],[Infirmière]:[Personne 19]],0)))=TRUE,"Form","")</f>
        <v/>
      </c>
      <c r="BL37" s="132" t="str">
        <f>IF(ISTEXT(INDEX('Abs Formation'!$B$4:$T$369,MATCH(BL$9*1,Tableau6[Date],0),MATCH(Tableau3[[#This Row],[Nom Prénom]],Tableau6[[#Headers],[Infirmière]:[Personne 19]],0)))=TRUE,"Form","")</f>
        <v/>
      </c>
      <c r="BM37" s="132" t="str">
        <f>IF(ISTEXT(INDEX('Abs Formation'!$B$4:$T$369,MATCH(BM$9*1,Tableau6[Date],0),MATCH(Tableau3[[#This Row],[Nom Prénom]],Tableau6[[#Headers],[Infirmière]:[Personne 19]],0)))=TRUE,"Form","")</f>
        <v/>
      </c>
      <c r="BN37" s="132" t="str">
        <f>IF(ISTEXT(INDEX('Abs Formation'!$B$4:$T$369,MATCH(BN$9*1,Tableau6[Date],0),MATCH(Tableau3[[#This Row],[Nom Prénom]],Tableau6[[#Headers],[Infirmière]:[Personne 19]],0)))=TRUE,"Form","")</f>
        <v/>
      </c>
      <c r="BO37" s="132" t="str">
        <f>IF(ISTEXT(INDEX('Abs Formation'!$B$4:$T$369,MATCH(BO$9*1,Tableau6[Date],0),MATCH(Tableau3[[#This Row],[Nom Prénom]],Tableau6[[#Headers],[Infirmière]:[Personne 19]],0)))=TRUE,"Form","")</f>
        <v/>
      </c>
      <c r="BP37" s="132" t="str">
        <f>IF(ISTEXT(INDEX('Abs Formation'!$B$4:$T$369,MATCH(BP$9*1,Tableau6[Date],0),MATCH(Tableau3[[#This Row],[Nom Prénom]],Tableau6[[#Headers],[Infirmière]:[Personne 19]],0)))=TRUE,"Form","")</f>
        <v/>
      </c>
      <c r="BQ37" s="132" t="str">
        <f>IF(ISTEXT(INDEX('Abs Formation'!$B$4:$T$369,MATCH(BQ$9*1,Tableau6[Date],0),MATCH(Tableau3[[#This Row],[Nom Prénom]],Tableau6[[#Headers],[Infirmière]:[Personne 19]],0)))=TRUE,"Form","")</f>
        <v/>
      </c>
      <c r="BR37" s="132" t="str">
        <f>IF(ISTEXT(INDEX('Abs Formation'!$B$4:$T$369,MATCH(BR$9*1,Tableau6[Date],0),MATCH(Tableau3[[#This Row],[Nom Prénom]],Tableau6[[#Headers],[Infirmière]:[Personne 19]],0)))=TRUE,"Form","")</f>
        <v/>
      </c>
      <c r="BS37" s="132" t="str">
        <f>IF(ISTEXT(INDEX('Abs Formation'!$B$4:$T$369,MATCH(BS$9*1,Tableau6[Date],0),MATCH(Tableau3[[#This Row],[Nom Prénom]],Tableau6[[#Headers],[Infirmière]:[Personne 19]],0)))=TRUE,"Form","")</f>
        <v/>
      </c>
      <c r="BT37" s="132" t="str">
        <f>IF(ISTEXT(INDEX('Abs Formation'!$B$4:$T$369,MATCH(BT$9*1,Tableau6[Date],0),MATCH(Tableau3[[#This Row],[Nom Prénom]],Tableau6[[#Headers],[Infirmière]:[Personne 19]],0)))=TRUE,"Form","")</f>
        <v/>
      </c>
      <c r="BU37" s="132" t="str">
        <f>IF(ISTEXT(INDEX('Abs Formation'!$B$4:$T$369,MATCH(BU$9*1,Tableau6[Date],0),MATCH(Tableau3[[#This Row],[Nom Prénom]],Tableau6[[#Headers],[Infirmière]:[Personne 19]],0)))=TRUE,"Form","")</f>
        <v/>
      </c>
      <c r="BV37" s="132" t="str">
        <f>IF(ISTEXT(INDEX('Abs Formation'!$B$4:$T$369,MATCH(BV$9*1,Tableau6[Date],0),MATCH(Tableau3[[#This Row],[Nom Prénom]],Tableau6[[#Headers],[Infirmière]:[Personne 19]],0)))=TRUE,"Form","")</f>
        <v/>
      </c>
      <c r="BW37" s="133" t="str">
        <f>IF(ISTEXT(INDEX('Abs Formation'!$B$4:$T$369,MATCH(BW$9*1,Tableau6[Date],0),MATCH(Tableau3[[#This Row],[Nom Prénom]],Tableau6[[#Headers],[Infirmière]:[Personne 19]],0)))=TRUE,"Form","")</f>
        <v/>
      </c>
      <c r="BX37" s="133" t="str">
        <f>IF(ISTEXT(INDEX('Abs Formation'!$B$4:$T$369,MATCH(BX$9*1,Tableau6[Date],0),MATCH(Tableau3[[#This Row],[Nom Prénom]],Tableau6[[#Headers],[Infirmière]:[Personne 19]],0)))=TRUE,"Form","")</f>
        <v/>
      </c>
      <c r="BY37" s="133" t="str">
        <f>IF(ISTEXT(INDEX('Abs Formation'!$B$4:$T$369,MATCH(BY$9*1,Tableau6[Date],0),MATCH(Tableau3[[#This Row],[Nom Prénom]],Tableau6[[#Headers],[Infirmière]:[Personne 19]],0)))=TRUE,"Form","")</f>
        <v/>
      </c>
      <c r="BZ37" s="133" t="str">
        <f>IF(ISTEXT(INDEX('Abs Formation'!$B$4:$T$369,MATCH(BZ$9*1,Tableau6[Date],0),MATCH(Tableau3[[#This Row],[Nom Prénom]],Tableau6[[#Headers],[Infirmière]:[Personne 19]],0)))=TRUE,"Form","")</f>
        <v/>
      </c>
      <c r="CA37" s="133" t="str">
        <f>IF(ISTEXT(INDEX('Abs Formation'!$B$4:$T$369,MATCH(CA$9*1,Tableau6[Date],0),MATCH(Tableau3[[#This Row],[Nom Prénom]],Tableau6[[#Headers],[Infirmière]:[Personne 19]],0)))=TRUE,"Form","")</f>
        <v/>
      </c>
      <c r="CB37" s="133" t="str">
        <f>IF(ISTEXT(INDEX('Abs Formation'!$B$4:$T$369,MATCH(CB$9*1,Tableau6[Date],0),MATCH(Tableau3[[#This Row],[Nom Prénom]],Tableau6[[#Headers],[Infirmière]:[Personne 19]],0)))=TRUE,"Form","")</f>
        <v/>
      </c>
      <c r="CC37" s="133" t="str">
        <f>IF(ISTEXT(INDEX('Abs Formation'!$B$4:$T$369,MATCH(CC$9*1,Tableau6[Date],0),MATCH(Tableau3[[#This Row],[Nom Prénom]],Tableau6[[#Headers],[Infirmière]:[Personne 19]],0)))=TRUE,"Form","")</f>
        <v/>
      </c>
      <c r="CD37" s="133" t="str">
        <f>IF(ISTEXT(INDEX('Abs Formation'!$B$4:$T$369,MATCH(CD$9*1,Tableau6[Date],0),MATCH(Tableau3[[#This Row],[Nom Prénom]],Tableau6[[#Headers],[Infirmière]:[Personne 19]],0)))=TRUE,"Form","")</f>
        <v/>
      </c>
      <c r="CE37" s="133" t="str">
        <f>IF(ISTEXT(INDEX('Abs Formation'!$B$4:$T$369,MATCH(CE$9*1,Tableau6[Date],0),MATCH(Tableau3[[#This Row],[Nom Prénom]],Tableau6[[#Headers],[Infirmière]:[Personne 19]],0)))=TRUE,"Form","")</f>
        <v/>
      </c>
      <c r="CF37" s="133" t="str">
        <f>IF(ISTEXT(INDEX('Abs Formation'!$B$4:$T$369,MATCH(CF$9*1,Tableau6[Date],0),MATCH(Tableau3[[#This Row],[Nom Prénom]],Tableau6[[#Headers],[Infirmière]:[Personne 19]],0)))=TRUE,"Form","")</f>
        <v/>
      </c>
      <c r="CG37" s="133" t="str">
        <f>IF(ISTEXT(INDEX('Abs Formation'!$B$4:$T$369,MATCH(CG$9*1,Tableau6[Date],0),MATCH(Tableau3[[#This Row],[Nom Prénom]],Tableau6[[#Headers],[Infirmière]:[Personne 19]],0)))=TRUE,"Form","")</f>
        <v/>
      </c>
      <c r="CH37" s="133" t="str">
        <f>IF(ISTEXT(INDEX('Abs Formation'!$B$4:$T$369,MATCH(CH$9*1,Tableau6[Date],0),MATCH(Tableau3[[#This Row],[Nom Prénom]],Tableau6[[#Headers],[Infirmière]:[Personne 19]],0)))=TRUE,"Form","")</f>
        <v/>
      </c>
      <c r="CI37" s="133" t="str">
        <f>IF(ISTEXT(INDEX('Abs Formation'!$B$4:$T$369,MATCH(CI$9*1,Tableau6[Date],0),MATCH(Tableau3[[#This Row],[Nom Prénom]],Tableau6[[#Headers],[Infirmière]:[Personne 19]],0)))=TRUE,"Form","")</f>
        <v/>
      </c>
      <c r="CJ37" s="133" t="str">
        <f>IF(ISTEXT(INDEX('Abs Formation'!$B$4:$T$369,MATCH(CJ$9*1,Tableau6[Date],0),MATCH(Tableau3[[#This Row],[Nom Prénom]],Tableau6[[#Headers],[Infirmière]:[Personne 19]],0)))=TRUE,"Form","")</f>
        <v/>
      </c>
      <c r="CK37" s="133" t="str">
        <f>IF(ISTEXT(INDEX('Abs Formation'!$B$4:$T$369,MATCH(CK$9*1,Tableau6[Date],0),MATCH(Tableau3[[#This Row],[Nom Prénom]],Tableau6[[#Headers],[Infirmière]:[Personne 19]],0)))=TRUE,"Form","")</f>
        <v/>
      </c>
      <c r="CL37" s="133" t="str">
        <f>IF(ISTEXT(INDEX('Abs Formation'!$B$4:$T$369,MATCH(CL$9*1,Tableau6[Date],0),MATCH(Tableau3[[#This Row],[Nom Prénom]],Tableau6[[#Headers],[Infirmière]:[Personne 19]],0)))=TRUE,"Form","")</f>
        <v/>
      </c>
      <c r="CM37" s="133" t="str">
        <f>IF(ISTEXT(INDEX('Abs Formation'!$B$4:$T$369,MATCH(CM$9*1,Tableau6[Date],0),MATCH(Tableau3[[#This Row],[Nom Prénom]],Tableau6[[#Headers],[Infirmière]:[Personne 19]],0)))=TRUE,"Form","")</f>
        <v/>
      </c>
      <c r="CN37" s="133" t="str">
        <f>IF(ISTEXT(INDEX('Abs Formation'!$B$4:$T$369,MATCH(CN$9*1,Tableau6[Date],0),MATCH(Tableau3[[#This Row],[Nom Prénom]],Tableau6[[#Headers],[Infirmière]:[Personne 19]],0)))=TRUE,"Form","")</f>
        <v/>
      </c>
      <c r="CO37" s="133" t="str">
        <f>IF(ISTEXT(INDEX('Abs Formation'!$B$4:$T$369,MATCH(CO$9*1,Tableau6[Date],0),MATCH(Tableau3[[#This Row],[Nom Prénom]],Tableau6[[#Headers],[Infirmière]:[Personne 19]],0)))=TRUE,"Form","")</f>
        <v/>
      </c>
      <c r="CP37" s="133" t="str">
        <f>IF(ISTEXT(INDEX('Abs Formation'!$B$4:$T$369,MATCH(CP$9*1,Tableau6[Date],0),MATCH(Tableau3[[#This Row],[Nom Prénom]],Tableau6[[#Headers],[Infirmière]:[Personne 19]],0)))=TRUE,"Form","")</f>
        <v/>
      </c>
      <c r="CQ37" s="133" t="str">
        <f>IF(ISTEXT(INDEX('Abs Formation'!$B$4:$T$369,MATCH(CQ$9*1,Tableau6[Date],0),MATCH(Tableau3[[#This Row],[Nom Prénom]],Tableau6[[#Headers],[Infirmière]:[Personne 19]],0)))=TRUE,"Form","")</f>
        <v/>
      </c>
      <c r="CR37" s="133" t="str">
        <f>IF(ISTEXT(INDEX('Abs Formation'!$B$4:$T$369,MATCH(CR$9*1,Tableau6[Date],0),MATCH(Tableau3[[#This Row],[Nom Prénom]],Tableau6[[#Headers],[Infirmière]:[Personne 19]],0)))=TRUE,"Form","")</f>
        <v/>
      </c>
      <c r="CS37" s="133" t="str">
        <f>IF(ISTEXT(INDEX('Abs Formation'!$B$4:$T$369,MATCH(CS$9*1,Tableau6[Date],0),MATCH(Tableau3[[#This Row],[Nom Prénom]],Tableau6[[#Headers],[Infirmière]:[Personne 19]],0)))=TRUE,"Form","")</f>
        <v/>
      </c>
      <c r="CT37" s="133" t="str">
        <f>IF(ISTEXT(INDEX('Abs Formation'!$B$4:$T$369,MATCH(CT$9*1,Tableau6[Date],0),MATCH(Tableau3[[#This Row],[Nom Prénom]],Tableau6[[#Headers],[Infirmière]:[Personne 19]],0)))=TRUE,"Form","")</f>
        <v/>
      </c>
      <c r="CU37" s="133" t="str">
        <f>IF(ISTEXT(INDEX('Abs Formation'!$B$4:$T$369,MATCH(CU$9*1,Tableau6[Date],0),MATCH(Tableau3[[#This Row],[Nom Prénom]],Tableau6[[#Headers],[Infirmière]:[Personne 19]],0)))=TRUE,"Form","")</f>
        <v/>
      </c>
      <c r="CV37" s="133" t="str">
        <f>IF(ISTEXT(INDEX('Abs Formation'!$B$4:$T$369,MATCH(CV$9*1,Tableau6[Date],0),MATCH(Tableau3[[#This Row],[Nom Prénom]],Tableau6[[#Headers],[Infirmière]:[Personne 19]],0)))=TRUE,"Form","")</f>
        <v/>
      </c>
      <c r="CW37" s="133" t="str">
        <f>IF(ISTEXT(INDEX('Abs Formation'!$B$4:$T$369,MATCH(CW$9*1,Tableau6[Date],0),MATCH(Tableau3[[#This Row],[Nom Prénom]],Tableau6[[#Headers],[Infirmière]:[Personne 19]],0)))=TRUE,"Form","")</f>
        <v/>
      </c>
      <c r="CX37" s="133" t="str">
        <f>IF(ISTEXT(INDEX('Abs Formation'!$B$4:$T$369,MATCH(CX$9*1,Tableau6[Date],0),MATCH(Tableau3[[#This Row],[Nom Prénom]],Tableau6[[#Headers],[Infirmière]:[Personne 19]],0)))=TRUE,"Form","")</f>
        <v/>
      </c>
      <c r="CY37" s="133" t="str">
        <f>IF(ISTEXT(INDEX('Abs Formation'!$B$4:$T$369,MATCH(CY$9*1,Tableau6[Date],0),MATCH(Tableau3[[#This Row],[Nom Prénom]],Tableau6[[#Headers],[Infirmière]:[Personne 19]],0)))=TRUE,"Form","")</f>
        <v/>
      </c>
      <c r="CZ37" s="133" t="str">
        <f>IF(ISTEXT(INDEX('Abs Formation'!$B$4:$T$369,MATCH(CZ$9*1,Tableau6[Date],0),MATCH(Tableau3[[#This Row],[Nom Prénom]],Tableau6[[#Headers],[Infirmière]:[Personne 19]],0)))=TRUE,"Form","")</f>
        <v/>
      </c>
      <c r="DA37" s="133" t="str">
        <f>IF(ISTEXT(INDEX('Abs Formation'!$B$4:$T$369,MATCH(DA$9*1,Tableau6[Date],0),MATCH(Tableau3[[#This Row],[Nom Prénom]],Tableau6[[#Headers],[Infirmière]:[Personne 19]],0)))=TRUE,"Form","")</f>
        <v/>
      </c>
      <c r="DB37" s="134" t="str">
        <f>IF(ISTEXT(INDEX('Abs Formation'!$B$4:$T$369,MATCH(DB$9*1,Tableau6[Date],0),MATCH(Tableau3[[#This Row],[Nom Prénom]],Tableau6[[#Headers],[Infirmière]:[Personne 19]],0)))=TRUE,"Form","")</f>
        <v/>
      </c>
      <c r="DC37" s="134" t="str">
        <f>IF(ISTEXT(INDEX('Abs Formation'!$B$4:$T$369,MATCH(DC$9*1,Tableau6[Date],0),MATCH(Tableau3[[#This Row],[Nom Prénom]],Tableau6[[#Headers],[Infirmière]:[Personne 19]],0)))=TRUE,"Form","")</f>
        <v/>
      </c>
      <c r="DD37" s="134" t="str">
        <f>IF(ISTEXT(INDEX('Abs Formation'!$B$4:$T$369,MATCH(DD$9*1,Tableau6[Date],0),MATCH(Tableau3[[#This Row],[Nom Prénom]],Tableau6[[#Headers],[Infirmière]:[Personne 19]],0)))=TRUE,"Form","")</f>
        <v/>
      </c>
      <c r="DE37" s="134" t="str">
        <f>IF(ISTEXT(INDEX('Abs Formation'!$B$4:$T$369,MATCH(DE$9*1,Tableau6[Date],0),MATCH(Tableau3[[#This Row],[Nom Prénom]],Tableau6[[#Headers],[Infirmière]:[Personne 19]],0)))=TRUE,"Form","")</f>
        <v/>
      </c>
      <c r="DF37" s="134" t="str">
        <f>IF(ISTEXT(INDEX('Abs Formation'!$B$4:$T$369,MATCH(DF$9*1,Tableau6[Date],0),MATCH(Tableau3[[#This Row],[Nom Prénom]],Tableau6[[#Headers],[Infirmière]:[Personne 19]],0)))=TRUE,"Form","")</f>
        <v/>
      </c>
      <c r="DG37" s="134" t="str">
        <f>IF(ISTEXT(INDEX('Abs Formation'!$B$4:$T$369,MATCH(DG$9*1,Tableau6[Date],0),MATCH(Tableau3[[#This Row],[Nom Prénom]],Tableau6[[#Headers],[Infirmière]:[Personne 19]],0)))=TRUE,"Form","")</f>
        <v/>
      </c>
      <c r="DH37" s="134" t="str">
        <f>IF(ISTEXT(INDEX('Abs Formation'!$B$4:$T$369,MATCH(DH$9*1,Tableau6[Date],0),MATCH(Tableau3[[#This Row],[Nom Prénom]],Tableau6[[#Headers],[Infirmière]:[Personne 19]],0)))=TRUE,"Form","")</f>
        <v/>
      </c>
      <c r="DI37" s="134" t="str">
        <f>IF(ISTEXT(INDEX('Abs Formation'!$B$4:$T$369,MATCH(DI$9*1,Tableau6[Date],0),MATCH(Tableau3[[#This Row],[Nom Prénom]],Tableau6[[#Headers],[Infirmière]:[Personne 19]],0)))=TRUE,"Form","")</f>
        <v/>
      </c>
      <c r="DJ37" s="134" t="str">
        <f>IF(ISTEXT(INDEX('Abs Formation'!$B$4:$T$369,MATCH(DJ$9*1,Tableau6[Date],0),MATCH(Tableau3[[#This Row],[Nom Prénom]],Tableau6[[#Headers],[Infirmière]:[Personne 19]],0)))=TRUE,"Form","")</f>
        <v/>
      </c>
      <c r="DK37" s="134" t="str">
        <f>IF(ISTEXT(INDEX('Abs Formation'!$B$4:$T$369,MATCH(DK$9*1,Tableau6[Date],0),MATCH(Tableau3[[#This Row],[Nom Prénom]],Tableau6[[#Headers],[Infirmière]:[Personne 19]],0)))=TRUE,"Form","")</f>
        <v/>
      </c>
      <c r="DL37" s="134" t="str">
        <f>IF(ISTEXT(INDEX('Abs Formation'!$B$4:$T$369,MATCH(DL$9*1,Tableau6[Date],0),MATCH(Tableau3[[#This Row],[Nom Prénom]],Tableau6[[#Headers],[Infirmière]:[Personne 19]],0)))=TRUE,"Form","")</f>
        <v/>
      </c>
      <c r="DM37" s="134" t="str">
        <f>IF(ISTEXT(INDEX('Abs Formation'!$B$4:$T$369,MATCH(DM$9*1,Tableau6[Date],0),MATCH(Tableau3[[#This Row],[Nom Prénom]],Tableau6[[#Headers],[Infirmière]:[Personne 19]],0)))=TRUE,"Form","")</f>
        <v/>
      </c>
      <c r="DN37" s="134" t="str">
        <f>IF(ISTEXT(INDEX('Abs Formation'!$B$4:$T$369,MATCH(DN$9*1,Tableau6[Date],0),MATCH(Tableau3[[#This Row],[Nom Prénom]],Tableau6[[#Headers],[Infirmière]:[Personne 19]],0)))=TRUE,"Form","")</f>
        <v/>
      </c>
      <c r="DO37" s="134" t="str">
        <f>IF(ISTEXT(INDEX('Abs Formation'!$B$4:$T$369,MATCH(DO$9*1,Tableau6[Date],0),MATCH(Tableau3[[#This Row],[Nom Prénom]],Tableau6[[#Headers],[Infirmière]:[Personne 19]],0)))=TRUE,"Form","")</f>
        <v/>
      </c>
      <c r="DP37" s="134" t="str">
        <f>IF(ISTEXT(INDEX('Abs Formation'!$B$4:$T$369,MATCH(DP$9*1,Tableau6[Date],0),MATCH(Tableau3[[#This Row],[Nom Prénom]],Tableau6[[#Headers],[Infirmière]:[Personne 19]],0)))=TRUE,"Form","")</f>
        <v/>
      </c>
      <c r="DQ37" s="134" t="str">
        <f>IF(ISTEXT(INDEX('Abs Formation'!$B$4:$T$369,MATCH(DQ$9*1,Tableau6[Date],0),MATCH(Tableau3[[#This Row],[Nom Prénom]],Tableau6[[#Headers],[Infirmière]:[Personne 19]],0)))=TRUE,"Form","")</f>
        <v/>
      </c>
      <c r="DR37" s="134" t="str">
        <f>IF(ISTEXT(INDEX('Abs Formation'!$B$4:$T$369,MATCH(DR$9*1,Tableau6[Date],0),MATCH(Tableau3[[#This Row],[Nom Prénom]],Tableau6[[#Headers],[Infirmière]:[Personne 19]],0)))=TRUE,"Form","")</f>
        <v/>
      </c>
      <c r="DS37" s="134" t="str">
        <f>IF(ISTEXT(INDEX('Abs Formation'!$B$4:$T$369,MATCH(DS$9*1,Tableau6[Date],0),MATCH(Tableau3[[#This Row],[Nom Prénom]],Tableau6[[#Headers],[Infirmière]:[Personne 19]],0)))=TRUE,"Form","")</f>
        <v/>
      </c>
      <c r="DT37" s="134" t="str">
        <f>IF(ISTEXT(INDEX('Abs Formation'!$B$4:$T$369,MATCH(DT$9*1,Tableau6[Date],0),MATCH(Tableau3[[#This Row],[Nom Prénom]],Tableau6[[#Headers],[Infirmière]:[Personne 19]],0)))=TRUE,"Form","")</f>
        <v/>
      </c>
      <c r="DU37" s="134" t="str">
        <f>IF(ISTEXT(INDEX('Abs Formation'!$B$4:$T$369,MATCH(DU$9*1,Tableau6[Date],0),MATCH(Tableau3[[#This Row],[Nom Prénom]],Tableau6[[#Headers],[Infirmière]:[Personne 19]],0)))=TRUE,"Form","")</f>
        <v/>
      </c>
      <c r="DV37" s="134" t="str">
        <f>IF(ISTEXT(INDEX('Abs Formation'!$B$4:$T$369,MATCH(DV$9*1,Tableau6[Date],0),MATCH(Tableau3[[#This Row],[Nom Prénom]],Tableau6[[#Headers],[Infirmière]:[Personne 19]],0)))=TRUE,"Form","")</f>
        <v/>
      </c>
      <c r="DW37" s="134" t="str">
        <f>IF(ISTEXT(INDEX('Abs Formation'!$B$4:$T$369,MATCH(DW$9*1,Tableau6[Date],0),MATCH(Tableau3[[#This Row],[Nom Prénom]],Tableau6[[#Headers],[Infirmière]:[Personne 19]],0)))=TRUE,"Form","")</f>
        <v/>
      </c>
      <c r="DX37" s="134" t="str">
        <f>IF(ISTEXT(INDEX('Abs Formation'!$B$4:$T$369,MATCH(DX$9*1,Tableau6[Date],0),MATCH(Tableau3[[#This Row],[Nom Prénom]],Tableau6[[#Headers],[Infirmière]:[Personne 19]],0)))=TRUE,"Form","")</f>
        <v/>
      </c>
      <c r="DY37" s="134" t="str">
        <f>IF(ISTEXT(INDEX('Abs Formation'!$B$4:$T$369,MATCH(DY$9*1,Tableau6[Date],0),MATCH(Tableau3[[#This Row],[Nom Prénom]],Tableau6[[#Headers],[Infirmière]:[Personne 19]],0)))=TRUE,"Form","")</f>
        <v/>
      </c>
      <c r="DZ37" s="134" t="str">
        <f>IF(ISTEXT(INDEX('Abs Formation'!$B$4:$T$369,MATCH(DZ$9*1,Tableau6[Date],0),MATCH(Tableau3[[#This Row],[Nom Prénom]],Tableau6[[#Headers],[Infirmière]:[Personne 19]],0)))=TRUE,"Form","")</f>
        <v/>
      </c>
      <c r="EA37" s="134" t="str">
        <f>IF(ISTEXT(INDEX('Abs Formation'!$B$4:$T$369,MATCH(EA$9*1,Tableau6[Date],0),MATCH(Tableau3[[#This Row],[Nom Prénom]],Tableau6[[#Headers],[Infirmière]:[Personne 19]],0)))=TRUE,"Form","")</f>
        <v/>
      </c>
      <c r="EB37" s="134" t="str">
        <f>IF(ISTEXT(INDEX('Abs Formation'!$B$4:$T$369,MATCH(EB$9*1,Tableau6[Date],0),MATCH(Tableau3[[#This Row],[Nom Prénom]],Tableau6[[#Headers],[Infirmière]:[Personne 19]],0)))=TRUE,"Form","")</f>
        <v/>
      </c>
      <c r="EC37" s="134" t="str">
        <f>IF(ISTEXT(INDEX('Abs Formation'!$B$4:$T$369,MATCH(EC$9*1,Tableau6[Date],0),MATCH(Tableau3[[#This Row],[Nom Prénom]],Tableau6[[#Headers],[Infirmière]:[Personne 19]],0)))=TRUE,"Form","")</f>
        <v/>
      </c>
      <c r="ED37" s="134" t="str">
        <f>IF(ISTEXT(INDEX('Abs Formation'!$B$4:$T$369,MATCH(ED$9*1,Tableau6[Date],0),MATCH(Tableau3[[#This Row],[Nom Prénom]],Tableau6[[#Headers],[Infirmière]:[Personne 19]],0)))=TRUE,"Form","")</f>
        <v/>
      </c>
      <c r="EE37" s="134" t="str">
        <f>IF(ISTEXT(INDEX('Abs Formation'!$B$4:$T$369,MATCH(EE$9*1,Tableau6[Date],0),MATCH(Tableau3[[#This Row],[Nom Prénom]],Tableau6[[#Headers],[Infirmière]:[Personne 19]],0)))=TRUE,"Form","")</f>
        <v/>
      </c>
      <c r="EF37" s="135" t="str">
        <f>IF(ISTEXT(INDEX('Abs Formation'!$B$4:$T$369,MATCH(EF$9*1,Tableau6[Date],0),MATCH(Tableau3[[#This Row],[Nom Prénom]],Tableau6[[#Headers],[Infirmière]:[Personne 19]],0)))=TRUE,"Form","")</f>
        <v/>
      </c>
      <c r="EG37" s="135" t="str">
        <f>IF(ISTEXT(INDEX('Abs Formation'!$B$4:$T$369,MATCH(EG$9*1,Tableau6[Date],0),MATCH(Tableau3[[#This Row],[Nom Prénom]],Tableau6[[#Headers],[Infirmière]:[Personne 19]],0)))=TRUE,"Form","")</f>
        <v/>
      </c>
      <c r="EH37" s="135" t="str">
        <f>IF(ISTEXT(INDEX('Abs Formation'!$B$4:$T$369,MATCH(EH$9*1,Tableau6[Date],0),MATCH(Tableau3[[#This Row],[Nom Prénom]],Tableau6[[#Headers],[Infirmière]:[Personne 19]],0)))=TRUE,"Form","")</f>
        <v/>
      </c>
      <c r="EI37" s="135" t="str">
        <f>IF(ISTEXT(INDEX('Abs Formation'!$B$4:$T$369,MATCH(EI$9*1,Tableau6[Date],0),MATCH(Tableau3[[#This Row],[Nom Prénom]],Tableau6[[#Headers],[Infirmière]:[Personne 19]],0)))=TRUE,"Form","")</f>
        <v/>
      </c>
      <c r="EJ37" s="135" t="str">
        <f>IF(ISTEXT(INDEX('Abs Formation'!$B$4:$T$369,MATCH(EJ$9*1,Tableau6[Date],0),MATCH(Tableau3[[#This Row],[Nom Prénom]],Tableau6[[#Headers],[Infirmière]:[Personne 19]],0)))=TRUE,"Form","")</f>
        <v/>
      </c>
      <c r="EK37" s="135" t="str">
        <f>IF(ISTEXT(INDEX('Abs Formation'!$B$4:$T$369,MATCH(EK$9*1,Tableau6[Date],0),MATCH(Tableau3[[#This Row],[Nom Prénom]],Tableau6[[#Headers],[Infirmière]:[Personne 19]],0)))=TRUE,"Form","")</f>
        <v/>
      </c>
      <c r="EL37" s="135" t="str">
        <f>IF(ISTEXT(INDEX('Abs Formation'!$B$4:$T$369,MATCH(EL$9*1,Tableau6[Date],0),MATCH(Tableau3[[#This Row],[Nom Prénom]],Tableau6[[#Headers],[Infirmière]:[Personne 19]],0)))=TRUE,"Form","")</f>
        <v/>
      </c>
      <c r="EM37" s="135" t="str">
        <f>IF(ISTEXT(INDEX('Abs Formation'!$B$4:$T$369,MATCH(EM$9*1,Tableau6[Date],0),MATCH(Tableau3[[#This Row],[Nom Prénom]],Tableau6[[#Headers],[Infirmière]:[Personne 19]],0)))=TRUE,"Form","")</f>
        <v/>
      </c>
      <c r="EN37" s="135" t="str">
        <f>IF(ISTEXT(INDEX('Abs Formation'!$B$4:$T$369,MATCH(EN$9*1,Tableau6[Date],0),MATCH(Tableau3[[#This Row],[Nom Prénom]],Tableau6[[#Headers],[Infirmière]:[Personne 19]],0)))=TRUE,"Form","")</f>
        <v/>
      </c>
      <c r="EO37" s="135" t="str">
        <f>IF(ISTEXT(INDEX('Abs Formation'!$B$4:$T$369,MATCH(EO$9*1,Tableau6[Date],0),MATCH(Tableau3[[#This Row],[Nom Prénom]],Tableau6[[#Headers],[Infirmière]:[Personne 19]],0)))=TRUE,"Form","")</f>
        <v/>
      </c>
      <c r="EP37" s="135" t="str">
        <f>IF(ISTEXT(INDEX('Abs Formation'!$B$4:$T$369,MATCH(EP$9*1,Tableau6[Date],0),MATCH(Tableau3[[#This Row],[Nom Prénom]],Tableau6[[#Headers],[Infirmière]:[Personne 19]],0)))=TRUE,"Form","")</f>
        <v/>
      </c>
      <c r="EQ37" s="135" t="str">
        <f>IF(ISTEXT(INDEX('Abs Formation'!$B$4:$T$369,MATCH(EQ$9*1,Tableau6[Date],0),MATCH(Tableau3[[#This Row],[Nom Prénom]],Tableau6[[#Headers],[Infirmière]:[Personne 19]],0)))=TRUE,"Form","")</f>
        <v/>
      </c>
      <c r="ER37" s="135" t="str">
        <f>IF(ISTEXT(INDEX('Abs Formation'!$B$4:$T$369,MATCH(ER$9*1,Tableau6[Date],0),MATCH(Tableau3[[#This Row],[Nom Prénom]],Tableau6[[#Headers],[Infirmière]:[Personne 19]],0)))=TRUE,"Form","")</f>
        <v/>
      </c>
      <c r="ES37" s="135" t="str">
        <f>IF(ISTEXT(INDEX('Abs Formation'!$B$4:$T$369,MATCH(ES$9*1,Tableau6[Date],0),MATCH(Tableau3[[#This Row],[Nom Prénom]],Tableau6[[#Headers],[Infirmière]:[Personne 19]],0)))=TRUE,"Form","")</f>
        <v/>
      </c>
      <c r="ET37" s="135" t="str">
        <f>IF(ISTEXT(INDEX('Abs Formation'!$B$4:$T$369,MATCH(ET$9*1,Tableau6[Date],0),MATCH(Tableau3[[#This Row],[Nom Prénom]],Tableau6[[#Headers],[Infirmière]:[Personne 19]],0)))=TRUE,"Form","")</f>
        <v/>
      </c>
      <c r="EU37" s="135" t="str">
        <f>IF(ISTEXT(INDEX('Abs Formation'!$B$4:$T$369,MATCH(EU$9*1,Tableau6[Date],0),MATCH(Tableau3[[#This Row],[Nom Prénom]],Tableau6[[#Headers],[Infirmière]:[Personne 19]],0)))=TRUE,"Form","")</f>
        <v/>
      </c>
      <c r="EV37" s="135" t="str">
        <f>IF(ISTEXT(INDEX('Abs Formation'!$B$4:$T$369,MATCH(EV$9*1,Tableau6[Date],0),MATCH(Tableau3[[#This Row],[Nom Prénom]],Tableau6[[#Headers],[Infirmière]:[Personne 19]],0)))=TRUE,"Form","")</f>
        <v/>
      </c>
      <c r="EW37" s="135" t="str">
        <f>IF(ISTEXT(INDEX('Abs Formation'!$B$4:$T$369,MATCH(EW$9*1,Tableau6[Date],0),MATCH(Tableau3[[#This Row],[Nom Prénom]],Tableau6[[#Headers],[Infirmière]:[Personne 19]],0)))=TRUE,"Form","")</f>
        <v/>
      </c>
      <c r="EX37" s="135" t="str">
        <f>IF(ISTEXT(INDEX('Abs Formation'!$B$4:$T$369,MATCH(EX$9*1,Tableau6[Date],0),MATCH(Tableau3[[#This Row],[Nom Prénom]],Tableau6[[#Headers],[Infirmière]:[Personne 19]],0)))=TRUE,"Form","")</f>
        <v/>
      </c>
      <c r="EY37" s="135" t="str">
        <f>IF(ISTEXT(INDEX('Abs Formation'!$B$4:$T$369,MATCH(EY$9*1,Tableau6[Date],0),MATCH(Tableau3[[#This Row],[Nom Prénom]],Tableau6[[#Headers],[Infirmière]:[Personne 19]],0)))=TRUE,"Form","")</f>
        <v/>
      </c>
      <c r="EZ37" s="135" t="str">
        <f>IF(ISTEXT(INDEX('Abs Formation'!$B$4:$T$369,MATCH(EZ$9*1,Tableau6[Date],0),MATCH(Tableau3[[#This Row],[Nom Prénom]],Tableau6[[#Headers],[Infirmière]:[Personne 19]],0)))=TRUE,"Form","")</f>
        <v/>
      </c>
      <c r="FA37" s="135" t="str">
        <f>IF(ISTEXT(INDEX('Abs Formation'!$B$4:$T$369,MATCH(FA$9*1,Tableau6[Date],0),MATCH(Tableau3[[#This Row],[Nom Prénom]],Tableau6[[#Headers],[Infirmière]:[Personne 19]],0)))=TRUE,"Form","")</f>
        <v/>
      </c>
      <c r="FB37" s="135" t="str">
        <f>IF(ISTEXT(INDEX('Abs Formation'!$B$4:$T$369,MATCH(FB$9*1,Tableau6[Date],0),MATCH(Tableau3[[#This Row],[Nom Prénom]],Tableau6[[#Headers],[Infirmière]:[Personne 19]],0)))=TRUE,"Form","")</f>
        <v/>
      </c>
      <c r="FC37" s="135" t="str">
        <f>IF(ISTEXT(INDEX('Abs Formation'!$B$4:$T$369,MATCH(FC$9*1,Tableau6[Date],0),MATCH(Tableau3[[#This Row],[Nom Prénom]],Tableau6[[#Headers],[Infirmière]:[Personne 19]],0)))=TRUE,"Form","")</f>
        <v/>
      </c>
      <c r="FD37" s="135" t="str">
        <f>IF(ISTEXT(INDEX('Abs Formation'!$B$4:$T$369,MATCH(FD$9*1,Tableau6[Date],0),MATCH(Tableau3[[#This Row],[Nom Prénom]],Tableau6[[#Headers],[Infirmière]:[Personne 19]],0)))=TRUE,"Form","")</f>
        <v/>
      </c>
      <c r="FE37" s="135" t="str">
        <f>IF(ISTEXT(INDEX('Abs Formation'!$B$4:$T$369,MATCH(FE$9*1,Tableau6[Date],0),MATCH(Tableau3[[#This Row],[Nom Prénom]],Tableau6[[#Headers],[Infirmière]:[Personne 19]],0)))=TRUE,"Form","")</f>
        <v/>
      </c>
      <c r="FF37" s="135" t="str">
        <f>IF(ISTEXT(INDEX('Abs Formation'!$B$4:$T$369,MATCH(FF$9*1,Tableau6[Date],0),MATCH(Tableau3[[#This Row],[Nom Prénom]],Tableau6[[#Headers],[Infirmière]:[Personne 19]],0)))=TRUE,"Form","")</f>
        <v/>
      </c>
      <c r="FG37" s="135" t="str">
        <f>IF(ISTEXT(INDEX('Abs Formation'!$B$4:$T$369,MATCH(FG$9*1,Tableau6[Date],0),MATCH(Tableau3[[#This Row],[Nom Prénom]],Tableau6[[#Headers],[Infirmière]:[Personne 19]],0)))=TRUE,"Form","")</f>
        <v/>
      </c>
      <c r="FH37" s="135" t="str">
        <f>IF(ISTEXT(INDEX('Abs Formation'!$B$4:$T$369,MATCH(FH$9*1,Tableau6[Date],0),MATCH(Tableau3[[#This Row],[Nom Prénom]],Tableau6[[#Headers],[Infirmière]:[Personne 19]],0)))=TRUE,"Form","")</f>
        <v/>
      </c>
      <c r="FI37" s="135" t="str">
        <f>IF(ISTEXT(INDEX('Abs Formation'!$B$4:$T$369,MATCH(FI$9*1,Tableau6[Date],0),MATCH(Tableau3[[#This Row],[Nom Prénom]],Tableau6[[#Headers],[Infirmière]:[Personne 19]],0)))=TRUE,"Form","")</f>
        <v/>
      </c>
      <c r="FJ37" s="135" t="str">
        <f>IF(ISTEXT(INDEX('Abs Formation'!$B$4:$T$369,MATCH(FJ$9*1,Tableau6[Date],0),MATCH(Tableau3[[#This Row],[Nom Prénom]],Tableau6[[#Headers],[Infirmière]:[Personne 19]],0)))=TRUE,"Form","")</f>
        <v/>
      </c>
      <c r="FK37" s="136" t="str">
        <f>IF(ISTEXT(INDEX('Abs Formation'!$B$4:$T$369,MATCH(FK$9*1,Tableau6[Date],0),MATCH(Tableau3[[#This Row],[Nom Prénom]],Tableau6[[#Headers],[Infirmière]:[Personne 19]],0)))=TRUE,"Form","")</f>
        <v/>
      </c>
      <c r="FL37" s="136" t="str">
        <f>IF(ISTEXT(INDEX('Abs Formation'!$B$4:$T$369,MATCH(FL$9*1,Tableau6[Date],0),MATCH(Tableau3[[#This Row],[Nom Prénom]],Tableau6[[#Headers],[Infirmière]:[Personne 19]],0)))=TRUE,"Form","")</f>
        <v/>
      </c>
      <c r="FM37" s="136" t="str">
        <f>IF(ISTEXT(INDEX('Abs Formation'!$B$4:$T$369,MATCH(FM$9*1,Tableau6[Date],0),MATCH(Tableau3[[#This Row],[Nom Prénom]],Tableau6[[#Headers],[Infirmière]:[Personne 19]],0)))=TRUE,"Form","")</f>
        <v/>
      </c>
      <c r="FN37" s="136" t="str">
        <f>IF(ISTEXT(INDEX('Abs Formation'!$B$4:$T$369,MATCH(FN$9*1,Tableau6[Date],0),MATCH(Tableau3[[#This Row],[Nom Prénom]],Tableau6[[#Headers],[Infirmière]:[Personne 19]],0)))=TRUE,"Form","")</f>
        <v/>
      </c>
      <c r="FO37" s="136" t="str">
        <f>IF(ISTEXT(INDEX('Abs Formation'!$B$4:$T$369,MATCH(FO$9*1,Tableau6[Date],0),MATCH(Tableau3[[#This Row],[Nom Prénom]],Tableau6[[#Headers],[Infirmière]:[Personne 19]],0)))=TRUE,"Form","")</f>
        <v/>
      </c>
      <c r="FP37" s="136" t="str">
        <f>IF(ISTEXT(INDEX('Abs Formation'!$B$4:$T$369,MATCH(FP$9*1,Tableau6[Date],0),MATCH(Tableau3[[#This Row],[Nom Prénom]],Tableau6[[#Headers],[Infirmière]:[Personne 19]],0)))=TRUE,"Form","")</f>
        <v/>
      </c>
      <c r="FQ37" s="136" t="str">
        <f>IF(ISTEXT(INDEX('Abs Formation'!$B$4:$T$369,MATCH(FQ$9*1,Tableau6[Date],0),MATCH(Tableau3[[#This Row],[Nom Prénom]],Tableau6[[#Headers],[Infirmière]:[Personne 19]],0)))=TRUE,"Form","")</f>
        <v/>
      </c>
      <c r="FR37" s="136" t="str">
        <f>IF(ISTEXT(INDEX('Abs Formation'!$B$4:$T$369,MATCH(FR$9*1,Tableau6[Date],0),MATCH(Tableau3[[#This Row],[Nom Prénom]],Tableau6[[#Headers],[Infirmière]:[Personne 19]],0)))=TRUE,"Form","")</f>
        <v/>
      </c>
      <c r="FS37" s="136" t="str">
        <f>IF(ISTEXT(INDEX('Abs Formation'!$B$4:$T$369,MATCH(FS$9*1,Tableau6[Date],0),MATCH(Tableau3[[#This Row],[Nom Prénom]],Tableau6[[#Headers],[Infirmière]:[Personne 19]],0)))=TRUE,"Form","")</f>
        <v/>
      </c>
      <c r="FT37" s="136" t="str">
        <f>IF(ISTEXT(INDEX('Abs Formation'!$B$4:$T$369,MATCH(FT$9*1,Tableau6[Date],0),MATCH(Tableau3[[#This Row],[Nom Prénom]],Tableau6[[#Headers],[Infirmière]:[Personne 19]],0)))=TRUE,"Form","")</f>
        <v/>
      </c>
      <c r="FU37" s="136" t="str">
        <f>IF(ISTEXT(INDEX('Abs Formation'!$B$4:$T$369,MATCH(FU$9*1,Tableau6[Date],0),MATCH(Tableau3[[#This Row],[Nom Prénom]],Tableau6[[#Headers],[Infirmière]:[Personne 19]],0)))=TRUE,"Form","")</f>
        <v/>
      </c>
      <c r="FV37" s="136" t="str">
        <f>IF(ISTEXT(INDEX('Abs Formation'!$B$4:$T$369,MATCH(FV$9*1,Tableau6[Date],0),MATCH(Tableau3[[#This Row],[Nom Prénom]],Tableau6[[#Headers],[Infirmière]:[Personne 19]],0)))=TRUE,"Form","")</f>
        <v/>
      </c>
      <c r="FW37" s="136" t="str">
        <f>IF(ISTEXT(INDEX('Abs Formation'!$B$4:$T$369,MATCH(FW$9*1,Tableau6[Date],0),MATCH(Tableau3[[#This Row],[Nom Prénom]],Tableau6[[#Headers],[Infirmière]:[Personne 19]],0)))=TRUE,"Form","")</f>
        <v/>
      </c>
      <c r="FX37" s="136" t="str">
        <f>IF(ISTEXT(INDEX('Abs Formation'!$B$4:$T$369,MATCH(FX$9*1,Tableau6[Date],0),MATCH(Tableau3[[#This Row],[Nom Prénom]],Tableau6[[#Headers],[Infirmière]:[Personne 19]],0)))=TRUE,"Form","")</f>
        <v/>
      </c>
      <c r="FY37" s="136" t="str">
        <f>IF(ISTEXT(INDEX('Abs Formation'!$B$4:$T$369,MATCH(FY$9*1,Tableau6[Date],0),MATCH(Tableau3[[#This Row],[Nom Prénom]],Tableau6[[#Headers],[Infirmière]:[Personne 19]],0)))=TRUE,"Form","")</f>
        <v/>
      </c>
      <c r="FZ37" s="136" t="str">
        <f>IF(ISTEXT(INDEX('Abs Formation'!$B$4:$T$369,MATCH(FZ$9*1,Tableau6[Date],0),MATCH(Tableau3[[#This Row],[Nom Prénom]],Tableau6[[#Headers],[Infirmière]:[Personne 19]],0)))=TRUE,"Form","")</f>
        <v/>
      </c>
      <c r="GA37" s="136" t="str">
        <f>IF(ISTEXT(INDEX('Abs Formation'!$B$4:$T$369,MATCH(GA$9*1,Tableau6[Date],0),MATCH(Tableau3[[#This Row],[Nom Prénom]],Tableau6[[#Headers],[Infirmière]:[Personne 19]],0)))=TRUE,"Form","")</f>
        <v/>
      </c>
      <c r="GB37" s="136" t="str">
        <f>IF(ISTEXT(INDEX('Abs Formation'!$B$4:$T$369,MATCH(GB$9*1,Tableau6[Date],0),MATCH(Tableau3[[#This Row],[Nom Prénom]],Tableau6[[#Headers],[Infirmière]:[Personne 19]],0)))=TRUE,"Form","")</f>
        <v/>
      </c>
      <c r="GC37" s="136" t="str">
        <f>IF(ISTEXT(INDEX('Abs Formation'!$B$4:$T$369,MATCH(GC$9*1,Tableau6[Date],0),MATCH(Tableau3[[#This Row],[Nom Prénom]],Tableau6[[#Headers],[Infirmière]:[Personne 19]],0)))=TRUE,"Form","")</f>
        <v/>
      </c>
      <c r="GD37" s="136" t="str">
        <f>IF(ISTEXT(INDEX('Abs Formation'!$B$4:$T$369,MATCH(GD$9*1,Tableau6[Date],0),MATCH(Tableau3[[#This Row],[Nom Prénom]],Tableau6[[#Headers],[Infirmière]:[Personne 19]],0)))=TRUE,"Form","")</f>
        <v/>
      </c>
      <c r="GE37" s="136" t="str">
        <f>IF(ISTEXT(INDEX('Abs Formation'!$B$4:$T$369,MATCH(GE$9*1,Tableau6[Date],0),MATCH(Tableau3[[#This Row],[Nom Prénom]],Tableau6[[#Headers],[Infirmière]:[Personne 19]],0)))=TRUE,"Form","")</f>
        <v/>
      </c>
      <c r="GF37" s="136" t="str">
        <f>IF(ISTEXT(INDEX('Abs Formation'!$B$4:$T$369,MATCH(GF$9*1,Tableau6[Date],0),MATCH(Tableau3[[#This Row],[Nom Prénom]],Tableau6[[#Headers],[Infirmière]:[Personne 19]],0)))=TRUE,"Form","")</f>
        <v/>
      </c>
      <c r="GG37" s="136" t="str">
        <f>IF(ISTEXT(INDEX('Abs Formation'!$B$4:$T$369,MATCH(GG$9*1,Tableau6[Date],0),MATCH(Tableau3[[#This Row],[Nom Prénom]],Tableau6[[#Headers],[Infirmière]:[Personne 19]],0)))=TRUE,"Form","")</f>
        <v/>
      </c>
      <c r="GH37" s="136" t="str">
        <f>IF(ISTEXT(INDEX('Abs Formation'!$B$4:$T$369,MATCH(GH$9*1,Tableau6[Date],0),MATCH(Tableau3[[#This Row],[Nom Prénom]],Tableau6[[#Headers],[Infirmière]:[Personne 19]],0)))=TRUE,"Form","")</f>
        <v/>
      </c>
      <c r="GI37" s="136" t="str">
        <f>IF(ISTEXT(INDEX('Abs Formation'!$B$4:$T$369,MATCH(GI$9*1,Tableau6[Date],0),MATCH(Tableau3[[#This Row],[Nom Prénom]],Tableau6[[#Headers],[Infirmière]:[Personne 19]],0)))=TRUE,"Form","")</f>
        <v/>
      </c>
      <c r="GJ37" s="136" t="str">
        <f>IF(ISTEXT(INDEX('Abs Formation'!$B$4:$T$369,MATCH(GJ$9*1,Tableau6[Date],0),MATCH(Tableau3[[#This Row],[Nom Prénom]],Tableau6[[#Headers],[Infirmière]:[Personne 19]],0)))=TRUE,"Form","")</f>
        <v/>
      </c>
      <c r="GK37" s="136" t="str">
        <f>IF(ISTEXT(INDEX('Abs Formation'!$B$4:$T$369,MATCH(GK$9*1,Tableau6[Date],0),MATCH(Tableau3[[#This Row],[Nom Prénom]],Tableau6[[#Headers],[Infirmière]:[Personne 19]],0)))=TRUE,"Form","")</f>
        <v/>
      </c>
      <c r="GL37" s="136" t="str">
        <f>IF(ISTEXT(INDEX('Abs Formation'!$B$4:$T$369,MATCH(GL$9*1,Tableau6[Date],0),MATCH(Tableau3[[#This Row],[Nom Prénom]],Tableau6[[#Headers],[Infirmière]:[Personne 19]],0)))=TRUE,"Form","")</f>
        <v/>
      </c>
      <c r="GM37" s="136" t="str">
        <f>IF(ISTEXT(INDEX('Abs Formation'!$B$4:$T$369,MATCH(GM$9*1,Tableau6[Date],0),MATCH(Tableau3[[#This Row],[Nom Prénom]],Tableau6[[#Headers],[Infirmière]:[Personne 19]],0)))=TRUE,"Form","")</f>
        <v/>
      </c>
      <c r="GN37" s="136" t="str">
        <f>IF(ISTEXT(INDEX('Abs Formation'!$B$4:$T$369,MATCH(GN$9*1,Tableau6[Date],0),MATCH(Tableau3[[#This Row],[Nom Prénom]],Tableau6[[#Headers],[Infirmière]:[Personne 19]],0)))=TRUE,"Form","")</f>
        <v/>
      </c>
      <c r="GO37" s="137" t="str">
        <f>IF(ISTEXT(INDEX('Abs Formation'!$B$4:$T$369,MATCH(GO$9*1,Tableau6[Date],0),MATCH(Tableau3[[#This Row],[Nom Prénom]],Tableau6[[#Headers],[Infirmière]:[Personne 19]],0)))=TRUE,"Form","")</f>
        <v/>
      </c>
      <c r="GP37" s="137" t="str">
        <f>IF(ISTEXT(INDEX('Abs Formation'!$B$4:$T$369,MATCH(GP$9*1,Tableau6[Date],0),MATCH(Tableau3[[#This Row],[Nom Prénom]],Tableau6[[#Headers],[Infirmière]:[Personne 19]],0)))=TRUE,"Form","")</f>
        <v/>
      </c>
      <c r="GQ37" s="137" t="str">
        <f>IF(ISTEXT(INDEX('Abs Formation'!$B$4:$T$369,MATCH(GQ$9*1,Tableau6[Date],0),MATCH(Tableau3[[#This Row],[Nom Prénom]],Tableau6[[#Headers],[Infirmière]:[Personne 19]],0)))=TRUE,"Form","")</f>
        <v/>
      </c>
      <c r="GR37" s="137" t="str">
        <f>IF(ISTEXT(INDEX('Abs Formation'!$B$4:$T$369,MATCH(GR$9*1,Tableau6[Date],0),MATCH(Tableau3[[#This Row],[Nom Prénom]],Tableau6[[#Headers],[Infirmière]:[Personne 19]],0)))=TRUE,"Form","")</f>
        <v/>
      </c>
      <c r="GS37" s="137" t="str">
        <f>IF(ISTEXT(INDEX('Abs Formation'!$B$4:$T$369,MATCH(GS$9*1,Tableau6[Date],0),MATCH(Tableau3[[#This Row],[Nom Prénom]],Tableau6[[#Headers],[Infirmière]:[Personne 19]],0)))=TRUE,"Form","")</f>
        <v/>
      </c>
      <c r="GT37" s="137" t="str">
        <f>IF(ISTEXT(INDEX('Abs Formation'!$B$4:$T$369,MATCH(GT$9*1,Tableau6[Date],0),MATCH(Tableau3[[#This Row],[Nom Prénom]],Tableau6[[#Headers],[Infirmière]:[Personne 19]],0)))=TRUE,"Form","")</f>
        <v/>
      </c>
      <c r="GU37" s="137" t="str">
        <f>IF(ISTEXT(INDEX('Abs Formation'!$B$4:$T$369,MATCH(GU$9*1,Tableau6[Date],0),MATCH(Tableau3[[#This Row],[Nom Prénom]],Tableau6[[#Headers],[Infirmière]:[Personne 19]],0)))=TRUE,"Form","")</f>
        <v/>
      </c>
      <c r="GV37" s="137" t="str">
        <f>IF(ISTEXT(INDEX('Abs Formation'!$B$4:$T$369,MATCH(GV$9*1,Tableau6[Date],0),MATCH(Tableau3[[#This Row],[Nom Prénom]],Tableau6[[#Headers],[Infirmière]:[Personne 19]],0)))=TRUE,"Form","")</f>
        <v/>
      </c>
      <c r="GW37" s="137" t="str">
        <f>IF(ISTEXT(INDEX('Abs Formation'!$B$4:$T$369,MATCH(GW$9*1,Tableau6[Date],0),MATCH(Tableau3[[#This Row],[Nom Prénom]],Tableau6[[#Headers],[Infirmière]:[Personne 19]],0)))=TRUE,"Form","")</f>
        <v/>
      </c>
      <c r="GX37" s="137" t="str">
        <f>IF(ISTEXT(INDEX('Abs Formation'!$B$4:$T$369,MATCH(GX$9*1,Tableau6[Date],0),MATCH(Tableau3[[#This Row],[Nom Prénom]],Tableau6[[#Headers],[Infirmière]:[Personne 19]],0)))=TRUE,"Form","")</f>
        <v/>
      </c>
      <c r="GY37" s="137" t="str">
        <f>IF(ISTEXT(INDEX('Abs Formation'!$B$4:$T$369,MATCH(GY$9*1,Tableau6[Date],0),MATCH(Tableau3[[#This Row],[Nom Prénom]],Tableau6[[#Headers],[Infirmière]:[Personne 19]],0)))=TRUE,"Form","")</f>
        <v/>
      </c>
      <c r="GZ37" s="137" t="str">
        <f>IF(ISTEXT(INDEX('Abs Formation'!$B$4:$T$369,MATCH(GZ$9*1,Tableau6[Date],0),MATCH(Tableau3[[#This Row],[Nom Prénom]],Tableau6[[#Headers],[Infirmière]:[Personne 19]],0)))=TRUE,"Form","")</f>
        <v/>
      </c>
      <c r="HA37" s="137" t="str">
        <f>IF(ISTEXT(INDEX('Abs Formation'!$B$4:$T$369,MATCH(HA$9*1,Tableau6[Date],0),MATCH(Tableau3[[#This Row],[Nom Prénom]],Tableau6[[#Headers],[Infirmière]:[Personne 19]],0)))=TRUE,"Form","")</f>
        <v/>
      </c>
      <c r="HB37" s="137" t="str">
        <f>IF(ISTEXT(INDEX('Abs Formation'!$B$4:$T$369,MATCH(HB$9*1,Tableau6[Date],0),MATCH(Tableau3[[#This Row],[Nom Prénom]],Tableau6[[#Headers],[Infirmière]:[Personne 19]],0)))=TRUE,"Form","")</f>
        <v/>
      </c>
      <c r="HC37" s="137" t="str">
        <f>IF(ISTEXT(INDEX('Abs Formation'!$B$4:$T$369,MATCH(HC$9*1,Tableau6[Date],0),MATCH(Tableau3[[#This Row],[Nom Prénom]],Tableau6[[#Headers],[Infirmière]:[Personne 19]],0)))=TRUE,"Form","")</f>
        <v/>
      </c>
      <c r="HD37" s="137" t="str">
        <f>IF(ISTEXT(INDEX('Abs Formation'!$B$4:$T$369,MATCH(HD$9*1,Tableau6[Date],0),MATCH(Tableau3[[#This Row],[Nom Prénom]],Tableau6[[#Headers],[Infirmière]:[Personne 19]],0)))=TRUE,"Form","")</f>
        <v/>
      </c>
      <c r="HE37" s="137" t="str">
        <f>IF(ISTEXT(INDEX('Abs Formation'!$B$4:$T$369,MATCH(HE$9*1,Tableau6[Date],0),MATCH(Tableau3[[#This Row],[Nom Prénom]],Tableau6[[#Headers],[Infirmière]:[Personne 19]],0)))=TRUE,"Form","")</f>
        <v/>
      </c>
      <c r="HF37" s="137" t="str">
        <f>IF(ISTEXT(INDEX('Abs Formation'!$B$4:$T$369,MATCH(HF$9*1,Tableau6[Date],0),MATCH(Tableau3[[#This Row],[Nom Prénom]],Tableau6[[#Headers],[Infirmière]:[Personne 19]],0)))=TRUE,"Form","")</f>
        <v/>
      </c>
      <c r="HG37" s="137" t="str">
        <f>IF(ISTEXT(INDEX('Abs Formation'!$B$4:$T$369,MATCH(HG$9*1,Tableau6[Date],0),MATCH(Tableau3[[#This Row],[Nom Prénom]],Tableau6[[#Headers],[Infirmière]:[Personne 19]],0)))=TRUE,"Form","")</f>
        <v/>
      </c>
      <c r="HH37" s="137" t="str">
        <f>IF(ISTEXT(INDEX('Abs Formation'!$B$4:$T$369,MATCH(HH$9*1,Tableau6[Date],0),MATCH(Tableau3[[#This Row],[Nom Prénom]],Tableau6[[#Headers],[Infirmière]:[Personne 19]],0)))=TRUE,"Form","")</f>
        <v/>
      </c>
      <c r="HI37" s="137" t="str">
        <f>IF(ISTEXT(INDEX('Abs Formation'!$B$4:$T$369,MATCH(HI$9*1,Tableau6[Date],0),MATCH(Tableau3[[#This Row],[Nom Prénom]],Tableau6[[#Headers],[Infirmière]:[Personne 19]],0)))=TRUE,"Form","")</f>
        <v/>
      </c>
      <c r="HJ37" s="137" t="str">
        <f>IF(ISTEXT(INDEX('Abs Formation'!$B$4:$T$369,MATCH(HJ$9*1,Tableau6[Date],0),MATCH(Tableau3[[#This Row],[Nom Prénom]],Tableau6[[#Headers],[Infirmière]:[Personne 19]],0)))=TRUE,"Form","")</f>
        <v/>
      </c>
      <c r="HK37" s="137" t="str">
        <f>IF(ISTEXT(INDEX('Abs Formation'!$B$4:$T$369,MATCH(HK$9*1,Tableau6[Date],0),MATCH(Tableau3[[#This Row],[Nom Prénom]],Tableau6[[#Headers],[Infirmière]:[Personne 19]],0)))=TRUE,"Form","")</f>
        <v/>
      </c>
      <c r="HL37" s="137" t="str">
        <f>IF(ISTEXT(INDEX('Abs Formation'!$B$4:$T$369,MATCH(HL$9*1,Tableau6[Date],0),MATCH(Tableau3[[#This Row],[Nom Prénom]],Tableau6[[#Headers],[Infirmière]:[Personne 19]],0)))=TRUE,"Form","")</f>
        <v/>
      </c>
      <c r="HM37" s="137" t="str">
        <f>IF(ISTEXT(INDEX('Abs Formation'!$B$4:$T$369,MATCH(HM$9*1,Tableau6[Date],0),MATCH(Tableau3[[#This Row],[Nom Prénom]],Tableau6[[#Headers],[Infirmière]:[Personne 19]],0)))=TRUE,"Form","")</f>
        <v/>
      </c>
      <c r="HN37" s="137" t="str">
        <f>IF(ISTEXT(INDEX('Abs Formation'!$B$4:$T$369,MATCH(HN$9*1,Tableau6[Date],0),MATCH(Tableau3[[#This Row],[Nom Prénom]],Tableau6[[#Headers],[Infirmière]:[Personne 19]],0)))=TRUE,"Form","")</f>
        <v/>
      </c>
      <c r="HO37" s="137" t="str">
        <f>IF(ISTEXT(INDEX('Abs Formation'!$B$4:$T$369,MATCH(HO$9*1,Tableau6[Date],0),MATCH(Tableau3[[#This Row],[Nom Prénom]],Tableau6[[#Headers],[Infirmière]:[Personne 19]],0)))=TRUE,"Form","")</f>
        <v/>
      </c>
      <c r="HP37" s="137" t="str">
        <f>IF(ISTEXT(INDEX('Abs Formation'!$B$4:$T$369,MATCH(HP$9*1,Tableau6[Date],0),MATCH(Tableau3[[#This Row],[Nom Prénom]],Tableau6[[#Headers],[Infirmière]:[Personne 19]],0)))=TRUE,"Form","")</f>
        <v/>
      </c>
      <c r="HQ37" s="137" t="str">
        <f>IF(ISTEXT(INDEX('Abs Formation'!$B$4:$T$369,MATCH(HQ$9*1,Tableau6[Date],0),MATCH(Tableau3[[#This Row],[Nom Prénom]],Tableau6[[#Headers],[Infirmière]:[Personne 19]],0)))=TRUE,"Form","")</f>
        <v/>
      </c>
      <c r="HR37" s="137" t="str">
        <f>IF(ISTEXT(INDEX('Abs Formation'!$B$4:$T$369,MATCH(HR$9*1,Tableau6[Date],0),MATCH(Tableau3[[#This Row],[Nom Prénom]],Tableau6[[#Headers],[Infirmière]:[Personne 19]],0)))=TRUE,"Form","")</f>
        <v/>
      </c>
      <c r="HS37" s="137" t="str">
        <f>IF(ISTEXT(INDEX('Abs Formation'!$B$4:$T$369,MATCH(HS$9*1,Tableau6[Date],0),MATCH(Tableau3[[#This Row],[Nom Prénom]],Tableau6[[#Headers],[Infirmière]:[Personne 19]],0)))=TRUE,"Form","")</f>
        <v/>
      </c>
      <c r="HT37" s="131" t="str">
        <f>IF(ISTEXT(INDEX('Abs Formation'!$B$4:$T$369,MATCH(HT$9*1,Tableau6[Date],0),MATCH(Tableau3[[#This Row],[Nom Prénom]],Tableau6[[#Headers],[Infirmière]:[Personne 19]],0)))=TRUE,"Form","")</f>
        <v/>
      </c>
      <c r="HU37" s="131" t="str">
        <f>IF(ISTEXT(INDEX('Abs Formation'!$B$4:$T$369,MATCH(HU$9*1,Tableau6[Date],0),MATCH(Tableau3[[#This Row],[Nom Prénom]],Tableau6[[#Headers],[Infirmière]:[Personne 19]],0)))=TRUE,"Form","")</f>
        <v/>
      </c>
      <c r="HV37" s="131" t="str">
        <f>IF(ISTEXT(INDEX('Abs Formation'!$B$4:$T$369,MATCH(HV$9*1,Tableau6[Date],0),MATCH(Tableau3[[#This Row],[Nom Prénom]],Tableau6[[#Headers],[Infirmière]:[Personne 19]],0)))=TRUE,"Form","")</f>
        <v/>
      </c>
      <c r="HW37" s="131" t="str">
        <f>IF(ISTEXT(INDEX('Abs Formation'!$B$4:$T$369,MATCH(HW$9*1,Tableau6[Date],0),MATCH(Tableau3[[#This Row],[Nom Prénom]],Tableau6[[#Headers],[Infirmière]:[Personne 19]],0)))=TRUE,"Form","")</f>
        <v/>
      </c>
      <c r="HX37" s="131" t="str">
        <f>IF(ISTEXT(INDEX('Abs Formation'!$B$4:$T$369,MATCH(HX$9*1,Tableau6[Date],0),MATCH(Tableau3[[#This Row],[Nom Prénom]],Tableau6[[#Headers],[Infirmière]:[Personne 19]],0)))=TRUE,"Form","")</f>
        <v/>
      </c>
      <c r="HY37" s="131" t="str">
        <f>IF(ISTEXT(INDEX('Abs Formation'!$B$4:$T$369,MATCH(HY$9*1,Tableau6[Date],0),MATCH(Tableau3[[#This Row],[Nom Prénom]],Tableau6[[#Headers],[Infirmière]:[Personne 19]],0)))=TRUE,"Form","")</f>
        <v/>
      </c>
      <c r="HZ37" s="131" t="str">
        <f>IF(ISTEXT(INDEX('Abs Formation'!$B$4:$T$369,MATCH(HZ$9*1,Tableau6[Date],0),MATCH(Tableau3[[#This Row],[Nom Prénom]],Tableau6[[#Headers],[Infirmière]:[Personne 19]],0)))=TRUE,"Form","")</f>
        <v/>
      </c>
      <c r="IA37" s="131" t="str">
        <f>IF(ISTEXT(INDEX('Abs Formation'!$B$4:$T$369,MATCH(IA$9*1,Tableau6[Date],0),MATCH(Tableau3[[#This Row],[Nom Prénom]],Tableau6[[#Headers],[Infirmière]:[Personne 19]],0)))=TRUE,"Form","")</f>
        <v/>
      </c>
      <c r="IB37" s="131" t="str">
        <f>IF(ISTEXT(INDEX('Abs Formation'!$B$4:$T$369,MATCH(IB$9*1,Tableau6[Date],0),MATCH(Tableau3[[#This Row],[Nom Prénom]],Tableau6[[#Headers],[Infirmière]:[Personne 19]],0)))=TRUE,"Form","")</f>
        <v/>
      </c>
      <c r="IC37" s="131" t="str">
        <f>IF(ISTEXT(INDEX('Abs Formation'!$B$4:$T$369,MATCH(IC$9*1,Tableau6[Date],0),MATCH(Tableau3[[#This Row],[Nom Prénom]],Tableau6[[#Headers],[Infirmière]:[Personne 19]],0)))=TRUE,"Form","")</f>
        <v/>
      </c>
      <c r="ID37" s="131" t="str">
        <f>IF(ISTEXT(INDEX('Abs Formation'!$B$4:$T$369,MATCH(ID$9*1,Tableau6[Date],0),MATCH(Tableau3[[#This Row],[Nom Prénom]],Tableau6[[#Headers],[Infirmière]:[Personne 19]],0)))=TRUE,"Form","")</f>
        <v/>
      </c>
      <c r="IE37" s="131" t="str">
        <f>IF(ISTEXT(INDEX('Abs Formation'!$B$4:$T$369,MATCH(IE$9*1,Tableau6[Date],0),MATCH(Tableau3[[#This Row],[Nom Prénom]],Tableau6[[#Headers],[Infirmière]:[Personne 19]],0)))=TRUE,"Form","")</f>
        <v/>
      </c>
      <c r="IF37" s="131" t="str">
        <f>IF(ISTEXT(INDEX('Abs Formation'!$B$4:$T$369,MATCH(IF$9*1,Tableau6[Date],0),MATCH(Tableau3[[#This Row],[Nom Prénom]],Tableau6[[#Headers],[Infirmière]:[Personne 19]],0)))=TRUE,"Form","")</f>
        <v/>
      </c>
      <c r="IG37" s="131" t="str">
        <f>IF(ISTEXT(INDEX('Abs Formation'!$B$4:$T$369,MATCH(IG$9*1,Tableau6[Date],0),MATCH(Tableau3[[#This Row],[Nom Prénom]],Tableau6[[#Headers],[Infirmière]:[Personne 19]],0)))=TRUE,"Form","")</f>
        <v/>
      </c>
      <c r="IH37" s="131" t="str">
        <f>IF(ISTEXT(INDEX('Abs Formation'!$B$4:$T$369,MATCH(IH$9*1,Tableau6[Date],0),MATCH(Tableau3[[#This Row],[Nom Prénom]],Tableau6[[#Headers],[Infirmière]:[Personne 19]],0)))=TRUE,"Form","")</f>
        <v/>
      </c>
      <c r="II37" s="131" t="str">
        <f>IF(ISTEXT(INDEX('Abs Formation'!$B$4:$T$369,MATCH(II$9*1,Tableau6[Date],0),MATCH(Tableau3[[#This Row],[Nom Prénom]],Tableau6[[#Headers],[Infirmière]:[Personne 19]],0)))=TRUE,"Form","")</f>
        <v/>
      </c>
      <c r="IJ37" s="131" t="str">
        <f>IF(ISTEXT(INDEX('Abs Formation'!$B$4:$T$369,MATCH(IJ$9*1,Tableau6[Date],0),MATCH(Tableau3[[#This Row],[Nom Prénom]],Tableau6[[#Headers],[Infirmière]:[Personne 19]],0)))=TRUE,"Form","")</f>
        <v/>
      </c>
      <c r="IK37" s="131" t="str">
        <f>IF(ISTEXT(INDEX('Abs Formation'!$B$4:$T$369,MATCH(IK$9*1,Tableau6[Date],0),MATCH(Tableau3[[#This Row],[Nom Prénom]],Tableau6[[#Headers],[Infirmière]:[Personne 19]],0)))=TRUE,"Form","")</f>
        <v/>
      </c>
      <c r="IL37" s="131" t="str">
        <f>IF(ISTEXT(INDEX('Abs Formation'!$B$4:$T$369,MATCH(IL$9*1,Tableau6[Date],0),MATCH(Tableau3[[#This Row],[Nom Prénom]],Tableau6[[#Headers],[Infirmière]:[Personne 19]],0)))=TRUE,"Form","")</f>
        <v/>
      </c>
      <c r="IM37" s="131" t="str">
        <f>IF(ISTEXT(INDEX('Abs Formation'!$B$4:$T$369,MATCH(IM$9*1,Tableau6[Date],0),MATCH(Tableau3[[#This Row],[Nom Prénom]],Tableau6[[#Headers],[Infirmière]:[Personne 19]],0)))=TRUE,"Form","")</f>
        <v/>
      </c>
      <c r="IN37" s="131" t="str">
        <f>IF(ISTEXT(INDEX('Abs Formation'!$B$4:$T$369,MATCH(IN$9*1,Tableau6[Date],0),MATCH(Tableau3[[#This Row],[Nom Prénom]],Tableau6[[#Headers],[Infirmière]:[Personne 19]],0)))=TRUE,"Form","")</f>
        <v/>
      </c>
      <c r="IO37" s="131" t="str">
        <f>IF(ISTEXT(INDEX('Abs Formation'!$B$4:$T$369,MATCH(IO$9*1,Tableau6[Date],0),MATCH(Tableau3[[#This Row],[Nom Prénom]],Tableau6[[#Headers],[Infirmière]:[Personne 19]],0)))=TRUE,"Form","")</f>
        <v/>
      </c>
      <c r="IP37" s="131" t="str">
        <f>IF(ISTEXT(INDEX('Abs Formation'!$B$4:$T$369,MATCH(IP$9*1,Tableau6[Date],0),MATCH(Tableau3[[#This Row],[Nom Prénom]],Tableau6[[#Headers],[Infirmière]:[Personne 19]],0)))=TRUE,"Form","")</f>
        <v/>
      </c>
      <c r="IQ37" s="131" t="str">
        <f>IF(ISTEXT(INDEX('Abs Formation'!$B$4:$T$369,MATCH(IQ$9*1,Tableau6[Date],0),MATCH(Tableau3[[#This Row],[Nom Prénom]],Tableau6[[#Headers],[Infirmière]:[Personne 19]],0)))=TRUE,"Form","")</f>
        <v/>
      </c>
      <c r="IR37" s="131" t="str">
        <f>IF(ISTEXT(INDEX('Abs Formation'!$B$4:$T$369,MATCH(IR$9*1,Tableau6[Date],0),MATCH(Tableau3[[#This Row],[Nom Prénom]],Tableau6[[#Headers],[Infirmière]:[Personne 19]],0)))=TRUE,"Form","")</f>
        <v/>
      </c>
      <c r="IS37" s="131" t="str">
        <f>IF(ISTEXT(INDEX('Abs Formation'!$B$4:$T$369,MATCH(IS$9*1,Tableau6[Date],0),MATCH(Tableau3[[#This Row],[Nom Prénom]],Tableau6[[#Headers],[Infirmière]:[Personne 19]],0)))=TRUE,"Form","")</f>
        <v/>
      </c>
      <c r="IT37" s="131" t="str">
        <f>IF(ISTEXT(INDEX('Abs Formation'!$B$4:$T$369,MATCH(IT$9*1,Tableau6[Date],0),MATCH(Tableau3[[#This Row],[Nom Prénom]],Tableau6[[#Headers],[Infirmière]:[Personne 19]],0)))=TRUE,"Form","")</f>
        <v/>
      </c>
      <c r="IU37" s="131" t="str">
        <f>IF(ISTEXT(INDEX('Abs Formation'!$B$4:$T$369,MATCH(IU$9*1,Tableau6[Date],0),MATCH(Tableau3[[#This Row],[Nom Prénom]],Tableau6[[#Headers],[Infirmière]:[Personne 19]],0)))=TRUE,"Form","")</f>
        <v/>
      </c>
      <c r="IV37" s="131" t="str">
        <f>IF(ISTEXT(INDEX('Abs Formation'!$B$4:$T$369,MATCH(IV$9*1,Tableau6[Date],0),MATCH(Tableau3[[#This Row],[Nom Prénom]],Tableau6[[#Headers],[Infirmière]:[Personne 19]],0)))=TRUE,"Form","")</f>
        <v/>
      </c>
      <c r="IW37" s="131" t="str">
        <f>IF(ISTEXT(INDEX('Abs Formation'!$B$4:$T$369,MATCH(IW$9*1,Tableau6[Date],0),MATCH(Tableau3[[#This Row],[Nom Prénom]],Tableau6[[#Headers],[Infirmière]:[Personne 19]],0)))=TRUE,"Form","")</f>
        <v/>
      </c>
      <c r="IX37" s="131" t="str">
        <f>IF(ISTEXT(INDEX('Abs Formation'!$B$4:$T$369,MATCH(IX$9*1,Tableau6[Date],0),MATCH(Tableau3[[#This Row],[Nom Prénom]],Tableau6[[#Headers],[Infirmière]:[Personne 19]],0)))=TRUE,"Form","")</f>
        <v/>
      </c>
      <c r="IY37" s="138" t="str">
        <f>IF(ISTEXT(INDEX('Abs Formation'!$B$4:$T$369,MATCH(IY$9*1,Tableau6[Date],0),MATCH(Tableau3[[#This Row],[Nom Prénom]],Tableau6[[#Headers],[Infirmière]:[Personne 19]],0)))=TRUE,"Form","")</f>
        <v/>
      </c>
      <c r="IZ37" s="138" t="str">
        <f>IF(ISTEXT(INDEX('Abs Formation'!$B$4:$T$369,MATCH(IZ$9*1,Tableau6[Date],0),MATCH(Tableau3[[#This Row],[Nom Prénom]],Tableau6[[#Headers],[Infirmière]:[Personne 19]],0)))=TRUE,"Form","")</f>
        <v/>
      </c>
      <c r="JA37" s="138" t="str">
        <f>IF(ISTEXT(INDEX('Abs Formation'!$B$4:$T$369,MATCH(JA$9*1,Tableau6[Date],0),MATCH(Tableau3[[#This Row],[Nom Prénom]],Tableau6[[#Headers],[Infirmière]:[Personne 19]],0)))=TRUE,"Form","")</f>
        <v/>
      </c>
      <c r="JB37" s="138" t="str">
        <f>IF(ISTEXT(INDEX('Abs Formation'!$B$4:$T$369,MATCH(JB$9*1,Tableau6[Date],0),MATCH(Tableau3[[#This Row],[Nom Prénom]],Tableau6[[#Headers],[Infirmière]:[Personne 19]],0)))=TRUE,"Form","")</f>
        <v/>
      </c>
      <c r="JC37" s="138" t="str">
        <f>IF(ISTEXT(INDEX('Abs Formation'!$B$4:$T$369,MATCH(JC$9*1,Tableau6[Date],0),MATCH(Tableau3[[#This Row],[Nom Prénom]],Tableau6[[#Headers],[Infirmière]:[Personne 19]],0)))=TRUE,"Form","")</f>
        <v/>
      </c>
      <c r="JD37" s="138" t="str">
        <f>IF(ISTEXT(INDEX('Abs Formation'!$B$4:$T$369,MATCH(JD$9*1,Tableau6[Date],0),MATCH(Tableau3[[#This Row],[Nom Prénom]],Tableau6[[#Headers],[Infirmière]:[Personne 19]],0)))=TRUE,"Form","")</f>
        <v/>
      </c>
      <c r="JE37" s="138" t="str">
        <f>IF(ISTEXT(INDEX('Abs Formation'!$B$4:$T$369,MATCH(JE$9*1,Tableau6[Date],0),MATCH(Tableau3[[#This Row],[Nom Prénom]],Tableau6[[#Headers],[Infirmière]:[Personne 19]],0)))=TRUE,"Form","")</f>
        <v/>
      </c>
      <c r="JF37" s="138" t="str">
        <f>IF(ISTEXT(INDEX('Abs Formation'!$B$4:$T$369,MATCH(JF$9*1,Tableau6[Date],0),MATCH(Tableau3[[#This Row],[Nom Prénom]],Tableau6[[#Headers],[Infirmière]:[Personne 19]],0)))=TRUE,"Form","")</f>
        <v/>
      </c>
      <c r="JG37" s="138" t="str">
        <f>IF(ISTEXT(INDEX('Abs Formation'!$B$4:$T$369,MATCH(JG$9*1,Tableau6[Date],0),MATCH(Tableau3[[#This Row],[Nom Prénom]],Tableau6[[#Headers],[Infirmière]:[Personne 19]],0)))=TRUE,"Form","")</f>
        <v/>
      </c>
      <c r="JH37" s="138" t="str">
        <f>IF(ISTEXT(INDEX('Abs Formation'!$B$4:$T$369,MATCH(JH$9*1,Tableau6[Date],0),MATCH(Tableau3[[#This Row],[Nom Prénom]],Tableau6[[#Headers],[Infirmière]:[Personne 19]],0)))=TRUE,"Form","")</f>
        <v/>
      </c>
      <c r="JI37" s="138" t="str">
        <f>IF(ISTEXT(INDEX('Abs Formation'!$B$4:$T$369,MATCH(JI$9*1,Tableau6[Date],0),MATCH(Tableau3[[#This Row],[Nom Prénom]],Tableau6[[#Headers],[Infirmière]:[Personne 19]],0)))=TRUE,"Form","")</f>
        <v/>
      </c>
      <c r="JJ37" s="138" t="str">
        <f>IF(ISTEXT(INDEX('Abs Formation'!$B$4:$T$369,MATCH(JJ$9*1,Tableau6[Date],0),MATCH(Tableau3[[#This Row],[Nom Prénom]],Tableau6[[#Headers],[Infirmière]:[Personne 19]],0)))=TRUE,"Form","")</f>
        <v/>
      </c>
      <c r="JK37" s="138" t="str">
        <f>IF(ISTEXT(INDEX('Abs Formation'!$B$4:$T$369,MATCH(JK$9*1,Tableau6[Date],0),MATCH(Tableau3[[#This Row],[Nom Prénom]],Tableau6[[#Headers],[Infirmière]:[Personne 19]],0)))=TRUE,"Form","")</f>
        <v/>
      </c>
      <c r="JL37" s="138" t="str">
        <f>IF(ISTEXT(INDEX('Abs Formation'!$B$4:$T$369,MATCH(JL$9*1,Tableau6[Date],0),MATCH(Tableau3[[#This Row],[Nom Prénom]],Tableau6[[#Headers],[Infirmière]:[Personne 19]],0)))=TRUE,"Form","")</f>
        <v/>
      </c>
      <c r="JM37" s="138" t="str">
        <f>IF(ISTEXT(INDEX('Abs Formation'!$B$4:$T$369,MATCH(JM$9*1,Tableau6[Date],0),MATCH(Tableau3[[#This Row],[Nom Prénom]],Tableau6[[#Headers],[Infirmière]:[Personne 19]],0)))=TRUE,"Form","")</f>
        <v/>
      </c>
      <c r="JN37" s="138" t="str">
        <f>IF(ISTEXT(INDEX('Abs Formation'!$B$4:$T$369,MATCH(JN$9*1,Tableau6[Date],0),MATCH(Tableau3[[#This Row],[Nom Prénom]],Tableau6[[#Headers],[Infirmière]:[Personne 19]],0)))=TRUE,"Form","")</f>
        <v/>
      </c>
      <c r="JO37" s="138" t="str">
        <f>IF(ISTEXT(INDEX('Abs Formation'!$B$4:$T$369,MATCH(JO$9*1,Tableau6[Date],0),MATCH(Tableau3[[#This Row],[Nom Prénom]],Tableau6[[#Headers],[Infirmière]:[Personne 19]],0)))=TRUE,"Form","")</f>
        <v/>
      </c>
      <c r="JP37" s="138" t="str">
        <f>IF(ISTEXT(INDEX('Abs Formation'!$B$4:$T$369,MATCH(JP$9*1,Tableau6[Date],0),MATCH(Tableau3[[#This Row],[Nom Prénom]],Tableau6[[#Headers],[Infirmière]:[Personne 19]],0)))=TRUE,"Form","")</f>
        <v/>
      </c>
      <c r="JQ37" s="138" t="str">
        <f>IF(ISTEXT(INDEX('Abs Formation'!$B$4:$T$369,MATCH(JQ$9*1,Tableau6[Date],0),MATCH(Tableau3[[#This Row],[Nom Prénom]],Tableau6[[#Headers],[Infirmière]:[Personne 19]],0)))=TRUE,"Form","")</f>
        <v/>
      </c>
      <c r="JR37" s="138" t="str">
        <f>IF(ISTEXT(INDEX('Abs Formation'!$B$4:$T$369,MATCH(JR$9*1,Tableau6[Date],0),MATCH(Tableau3[[#This Row],[Nom Prénom]],Tableau6[[#Headers],[Infirmière]:[Personne 19]],0)))=TRUE,"Form","")</f>
        <v/>
      </c>
      <c r="JS37" s="138" t="str">
        <f>IF(ISTEXT(INDEX('Abs Formation'!$B$4:$T$369,MATCH(JS$9*1,Tableau6[Date],0),MATCH(Tableau3[[#This Row],[Nom Prénom]],Tableau6[[#Headers],[Infirmière]:[Personne 19]],0)))=TRUE,"Form","")</f>
        <v/>
      </c>
      <c r="JT37" s="138" t="str">
        <f>IF(ISTEXT(INDEX('Abs Formation'!$B$4:$T$369,MATCH(JT$9*1,Tableau6[Date],0),MATCH(Tableau3[[#This Row],[Nom Prénom]],Tableau6[[#Headers],[Infirmière]:[Personne 19]],0)))=TRUE,"Form","")</f>
        <v/>
      </c>
      <c r="JU37" s="138" t="str">
        <f>IF(ISTEXT(INDEX('Abs Formation'!$B$4:$T$369,MATCH(JU$9*1,Tableau6[Date],0),MATCH(Tableau3[[#This Row],[Nom Prénom]],Tableau6[[#Headers],[Infirmière]:[Personne 19]],0)))=TRUE,"Form","")</f>
        <v/>
      </c>
      <c r="JV37" s="138" t="str">
        <f>IF(ISTEXT(INDEX('Abs Formation'!$B$4:$T$369,MATCH(JV$9*1,Tableau6[Date],0),MATCH(Tableau3[[#This Row],[Nom Prénom]],Tableau6[[#Headers],[Infirmière]:[Personne 19]],0)))=TRUE,"Form","")</f>
        <v/>
      </c>
      <c r="JW37" s="138" t="str">
        <f>IF(ISTEXT(INDEX('Abs Formation'!$B$4:$T$369,MATCH(JW$9*1,Tableau6[Date],0),MATCH(Tableau3[[#This Row],[Nom Prénom]],Tableau6[[#Headers],[Infirmière]:[Personne 19]],0)))=TRUE,"Form","")</f>
        <v/>
      </c>
      <c r="JX37" s="138" t="str">
        <f>IF(ISTEXT(INDEX('Abs Formation'!$B$4:$T$369,MATCH(JX$9*1,Tableau6[Date],0),MATCH(Tableau3[[#This Row],[Nom Prénom]],Tableau6[[#Headers],[Infirmière]:[Personne 19]],0)))=TRUE,"Form","")</f>
        <v/>
      </c>
      <c r="JY37" s="138" t="str">
        <f>IF(ISTEXT(INDEX('Abs Formation'!$B$4:$T$369,MATCH(JY$9*1,Tableau6[Date],0),MATCH(Tableau3[[#This Row],[Nom Prénom]],Tableau6[[#Headers],[Infirmière]:[Personne 19]],0)))=TRUE,"Form","")</f>
        <v/>
      </c>
      <c r="JZ37" s="138" t="str">
        <f>IF(ISTEXT(INDEX('Abs Formation'!$B$4:$T$369,MATCH(JZ$9*1,Tableau6[Date],0),MATCH(Tableau3[[#This Row],[Nom Prénom]],Tableau6[[#Headers],[Infirmière]:[Personne 19]],0)))=TRUE,"Form","")</f>
        <v/>
      </c>
      <c r="KA37" s="138" t="str">
        <f>IF(ISTEXT(INDEX('Abs Formation'!$B$4:$T$369,MATCH(KA$9*1,Tableau6[Date],0),MATCH(Tableau3[[#This Row],[Nom Prénom]],Tableau6[[#Headers],[Infirmière]:[Personne 19]],0)))=TRUE,"Form","")</f>
        <v/>
      </c>
      <c r="KB37" s="138" t="str">
        <f>IF(ISTEXT(INDEX('Abs Formation'!$B$4:$T$369,MATCH(KB$9*1,Tableau6[Date],0),MATCH(Tableau3[[#This Row],[Nom Prénom]],Tableau6[[#Headers],[Infirmière]:[Personne 19]],0)))=TRUE,"Form","")</f>
        <v/>
      </c>
      <c r="KC37" s="139" t="str">
        <f>IF(ISTEXT(INDEX('Abs Formation'!$B$4:$T$369,MATCH(KC$9*1,Tableau6[Date],0),MATCH(Tableau3[[#This Row],[Nom Prénom]],Tableau6[[#Headers],[Infirmière]:[Personne 19]],0)))=TRUE,"Form","")</f>
        <v/>
      </c>
      <c r="KD37" s="139" t="str">
        <f>IF(ISTEXT(INDEX('Abs Formation'!$B$4:$T$369,MATCH(KD$9*1,Tableau6[Date],0),MATCH(Tableau3[[#This Row],[Nom Prénom]],Tableau6[[#Headers],[Infirmière]:[Personne 19]],0)))=TRUE,"Form","")</f>
        <v/>
      </c>
      <c r="KE37" s="139" t="str">
        <f>IF(ISTEXT(INDEX('Abs Formation'!$B$4:$T$369,MATCH(KE$9*1,Tableau6[Date],0),MATCH(Tableau3[[#This Row],[Nom Prénom]],Tableau6[[#Headers],[Infirmière]:[Personne 19]],0)))=TRUE,"Form","")</f>
        <v/>
      </c>
      <c r="KF37" s="139" t="str">
        <f>IF(ISTEXT(INDEX('Abs Formation'!$B$4:$T$369,MATCH(KF$9*1,Tableau6[Date],0),MATCH(Tableau3[[#This Row],[Nom Prénom]],Tableau6[[#Headers],[Infirmière]:[Personne 19]],0)))=TRUE,"Form","")</f>
        <v/>
      </c>
      <c r="KG37" s="139" t="str">
        <f>IF(ISTEXT(INDEX('Abs Formation'!$B$4:$T$369,MATCH(KG$9*1,Tableau6[Date],0),MATCH(Tableau3[[#This Row],[Nom Prénom]],Tableau6[[#Headers],[Infirmière]:[Personne 19]],0)))=TRUE,"Form","")</f>
        <v/>
      </c>
      <c r="KH37" s="139" t="str">
        <f>IF(ISTEXT(INDEX('Abs Formation'!$B$4:$T$369,MATCH(KH$9*1,Tableau6[Date],0),MATCH(Tableau3[[#This Row],[Nom Prénom]],Tableau6[[#Headers],[Infirmière]:[Personne 19]],0)))=TRUE,"Form","")</f>
        <v/>
      </c>
      <c r="KI37" s="139" t="str">
        <f>IF(ISTEXT(INDEX('Abs Formation'!$B$4:$T$369,MATCH(KI$9*1,Tableau6[Date],0),MATCH(Tableau3[[#This Row],[Nom Prénom]],Tableau6[[#Headers],[Infirmière]:[Personne 19]],0)))=TRUE,"Form","")</f>
        <v/>
      </c>
      <c r="KJ37" s="139" t="str">
        <f>IF(ISTEXT(INDEX('Abs Formation'!$B$4:$T$369,MATCH(KJ$9*1,Tableau6[Date],0),MATCH(Tableau3[[#This Row],[Nom Prénom]],Tableau6[[#Headers],[Infirmière]:[Personne 19]],0)))=TRUE,"Form","")</f>
        <v/>
      </c>
      <c r="KK37" s="139" t="str">
        <f>IF(ISTEXT(INDEX('Abs Formation'!$B$4:$T$369,MATCH(KK$9*1,Tableau6[Date],0),MATCH(Tableau3[[#This Row],[Nom Prénom]],Tableau6[[#Headers],[Infirmière]:[Personne 19]],0)))=TRUE,"Form","")</f>
        <v/>
      </c>
      <c r="KL37" s="139" t="str">
        <f>IF(ISTEXT(INDEX('Abs Formation'!$B$4:$T$369,MATCH(KL$9*1,Tableau6[Date],0),MATCH(Tableau3[[#This Row],[Nom Prénom]],Tableau6[[#Headers],[Infirmière]:[Personne 19]],0)))=TRUE,"Form","")</f>
        <v/>
      </c>
      <c r="KM37" s="139" t="str">
        <f>IF(ISTEXT(INDEX('Abs Formation'!$B$4:$T$369,MATCH(KM$9*1,Tableau6[Date],0),MATCH(Tableau3[[#This Row],[Nom Prénom]],Tableau6[[#Headers],[Infirmière]:[Personne 19]],0)))=TRUE,"Form","")</f>
        <v/>
      </c>
      <c r="KN37" s="139" t="str">
        <f>IF(ISTEXT(INDEX('Abs Formation'!$B$4:$T$369,MATCH(KN$9*1,Tableau6[Date],0),MATCH(Tableau3[[#This Row],[Nom Prénom]],Tableau6[[#Headers],[Infirmière]:[Personne 19]],0)))=TRUE,"Form","")</f>
        <v/>
      </c>
      <c r="KO37" s="139" t="str">
        <f>IF(ISTEXT(INDEX('Abs Formation'!$B$4:$T$369,MATCH(KO$9*1,Tableau6[Date],0),MATCH(Tableau3[[#This Row],[Nom Prénom]],Tableau6[[#Headers],[Infirmière]:[Personne 19]],0)))=TRUE,"Form","")</f>
        <v/>
      </c>
      <c r="KP37" s="139" t="str">
        <f>IF(ISTEXT(INDEX('Abs Formation'!$B$4:$T$369,MATCH(KP$9*1,Tableau6[Date],0),MATCH(Tableau3[[#This Row],[Nom Prénom]],Tableau6[[#Headers],[Infirmière]:[Personne 19]],0)))=TRUE,"Form","")</f>
        <v/>
      </c>
      <c r="KQ37" s="139" t="str">
        <f>IF(ISTEXT(INDEX('Abs Formation'!$B$4:$T$369,MATCH(KQ$9*1,Tableau6[Date],0),MATCH(Tableau3[[#This Row],[Nom Prénom]],Tableau6[[#Headers],[Infirmière]:[Personne 19]],0)))=TRUE,"Form","")</f>
        <v/>
      </c>
      <c r="KR37" s="139" t="str">
        <f>IF(ISTEXT(INDEX('Abs Formation'!$B$4:$T$369,MATCH(KR$9*1,Tableau6[Date],0),MATCH(Tableau3[[#This Row],[Nom Prénom]],Tableau6[[#Headers],[Infirmière]:[Personne 19]],0)))=TRUE,"Form","")</f>
        <v/>
      </c>
      <c r="KS37" s="139" t="str">
        <f>IF(ISTEXT(INDEX('Abs Formation'!$B$4:$T$369,MATCH(KS$9*1,Tableau6[Date],0),MATCH(Tableau3[[#This Row],[Nom Prénom]],Tableau6[[#Headers],[Infirmière]:[Personne 19]],0)))=TRUE,"Form","")</f>
        <v/>
      </c>
      <c r="KT37" s="139" t="str">
        <f>IF(ISTEXT(INDEX('Abs Formation'!$B$4:$T$369,MATCH(KT$9*1,Tableau6[Date],0),MATCH(Tableau3[[#This Row],[Nom Prénom]],Tableau6[[#Headers],[Infirmière]:[Personne 19]],0)))=TRUE,"Form","")</f>
        <v/>
      </c>
      <c r="KU37" s="139" t="str">
        <f>IF(ISTEXT(INDEX('Abs Formation'!$B$4:$T$369,MATCH(KU$9*1,Tableau6[Date],0),MATCH(Tableau3[[#This Row],[Nom Prénom]],Tableau6[[#Headers],[Infirmière]:[Personne 19]],0)))=TRUE,"Form","")</f>
        <v/>
      </c>
      <c r="KV37" s="139" t="str">
        <f>IF(ISTEXT(INDEX('Abs Formation'!$B$4:$T$369,MATCH(KV$9*1,Tableau6[Date],0),MATCH(Tableau3[[#This Row],[Nom Prénom]],Tableau6[[#Headers],[Infirmière]:[Personne 19]],0)))=TRUE,"Form","")</f>
        <v/>
      </c>
      <c r="KW37" s="139" t="str">
        <f>IF(ISTEXT(INDEX('Abs Formation'!$B$4:$T$369,MATCH(KW$9*1,Tableau6[Date],0),MATCH(Tableau3[[#This Row],[Nom Prénom]],Tableau6[[#Headers],[Infirmière]:[Personne 19]],0)))=TRUE,"Form","")</f>
        <v/>
      </c>
      <c r="KX37" s="139" t="str">
        <f>IF(ISTEXT(INDEX('Abs Formation'!$B$4:$T$369,MATCH(KX$9*1,Tableau6[Date],0),MATCH(Tableau3[[#This Row],[Nom Prénom]],Tableau6[[#Headers],[Infirmière]:[Personne 19]],0)))=TRUE,"Form","")</f>
        <v/>
      </c>
      <c r="KY37" s="139" t="str">
        <f>IF(ISTEXT(INDEX('Abs Formation'!$B$4:$T$369,MATCH(KY$9*1,Tableau6[Date],0),MATCH(Tableau3[[#This Row],[Nom Prénom]],Tableau6[[#Headers],[Infirmière]:[Personne 19]],0)))=TRUE,"Form","")</f>
        <v/>
      </c>
      <c r="KZ37" s="139" t="str">
        <f>IF(ISTEXT(INDEX('Abs Formation'!$B$4:$T$369,MATCH(KZ$9*1,Tableau6[Date],0),MATCH(Tableau3[[#This Row],[Nom Prénom]],Tableau6[[#Headers],[Infirmière]:[Personne 19]],0)))=TRUE,"Form","")</f>
        <v/>
      </c>
      <c r="LA37" s="139" t="str">
        <f>IF(ISTEXT(INDEX('Abs Formation'!$B$4:$T$369,MATCH(LA$9*1,Tableau6[Date],0),MATCH(Tableau3[[#This Row],[Nom Prénom]],Tableau6[[#Headers],[Infirmière]:[Personne 19]],0)))=TRUE,"Form","")</f>
        <v/>
      </c>
      <c r="LB37" s="139" t="str">
        <f>IF(ISTEXT(INDEX('Abs Formation'!$B$4:$T$369,MATCH(LB$9*1,Tableau6[Date],0),MATCH(Tableau3[[#This Row],[Nom Prénom]],Tableau6[[#Headers],[Infirmière]:[Personne 19]],0)))=TRUE,"Form","")</f>
        <v/>
      </c>
      <c r="LC37" s="139" t="str">
        <f>IF(ISTEXT(INDEX('Abs Formation'!$B$4:$T$369,MATCH(LC$9*1,Tableau6[Date],0),MATCH(Tableau3[[#This Row],[Nom Prénom]],Tableau6[[#Headers],[Infirmière]:[Personne 19]],0)))=TRUE,"Form","")</f>
        <v/>
      </c>
      <c r="LD37" s="139" t="str">
        <f>IF(ISTEXT(INDEX('Abs Formation'!$B$4:$T$369,MATCH(LD$9*1,Tableau6[Date],0),MATCH(Tableau3[[#This Row],[Nom Prénom]],Tableau6[[#Headers],[Infirmière]:[Personne 19]],0)))=TRUE,"Form","")</f>
        <v/>
      </c>
      <c r="LE37" s="139" t="str">
        <f>IF(ISTEXT(INDEX('Abs Formation'!$B$4:$T$369,MATCH(LE$9*1,Tableau6[Date],0),MATCH(Tableau3[[#This Row],[Nom Prénom]],Tableau6[[#Headers],[Infirmière]:[Personne 19]],0)))=TRUE,"Form","")</f>
        <v/>
      </c>
      <c r="LF37" s="139" t="str">
        <f>IF(ISTEXT(INDEX('Abs Formation'!$B$4:$T$369,MATCH(LF$9*1,Tableau6[Date],0),MATCH(Tableau3[[#This Row],[Nom Prénom]],Tableau6[[#Headers],[Infirmière]:[Personne 19]],0)))=TRUE,"Form","")</f>
        <v/>
      </c>
      <c r="LG37" s="139" t="str">
        <f>IF(ISTEXT(INDEX('Abs Formation'!$B$4:$T$369,MATCH(LG$9*1,Tableau6[Date],0),MATCH(Tableau3[[#This Row],[Nom Prénom]],Tableau6[[#Headers],[Infirmière]:[Personne 19]],0)))=TRUE,"Form","")</f>
        <v/>
      </c>
      <c r="LH37" s="140" t="str">
        <f>IF(ISTEXT(INDEX('Abs Formation'!$B$4:$T$369,MATCH(LH$9*1,Tableau6[Date],0),MATCH(Tableau3[[#This Row],[Nom Prénom]],Tableau6[[#Headers],[Infirmière]:[Personne 19]],0)))=TRUE,"Form","")</f>
        <v/>
      </c>
      <c r="LI37" s="140" t="str">
        <f>IF(ISTEXT(INDEX('Abs Formation'!$B$4:$T$369,MATCH(LI$9*1,Tableau6[Date],0),MATCH(Tableau3[[#This Row],[Nom Prénom]],Tableau6[[#Headers],[Infirmière]:[Personne 19]],0)))=TRUE,"Form","")</f>
        <v/>
      </c>
      <c r="LJ37" s="140" t="str">
        <f>IF(ISTEXT(INDEX('Abs Formation'!$B$4:$T$369,MATCH(LJ$9*1,Tableau6[Date],0),MATCH(Tableau3[[#This Row],[Nom Prénom]],Tableau6[[#Headers],[Infirmière]:[Personne 19]],0)))=TRUE,"Form","")</f>
        <v/>
      </c>
      <c r="LK37" s="140" t="str">
        <f>IF(ISTEXT(INDEX('Abs Formation'!$B$4:$T$369,MATCH(LK$9*1,Tableau6[Date],0),MATCH(Tableau3[[#This Row],[Nom Prénom]],Tableau6[[#Headers],[Infirmière]:[Personne 19]],0)))=TRUE,"Form","")</f>
        <v/>
      </c>
      <c r="LL37" s="140" t="str">
        <f>IF(ISTEXT(INDEX('Abs Formation'!$B$4:$T$369,MATCH(LL$9*1,Tableau6[Date],0),MATCH(Tableau3[[#This Row],[Nom Prénom]],Tableau6[[#Headers],[Infirmière]:[Personne 19]],0)))=TRUE,"Form","")</f>
        <v/>
      </c>
      <c r="LM37" s="140" t="str">
        <f>IF(ISTEXT(INDEX('Abs Formation'!$B$4:$T$369,MATCH(LM$9*1,Tableau6[Date],0),MATCH(Tableau3[[#This Row],[Nom Prénom]],Tableau6[[#Headers],[Infirmière]:[Personne 19]],0)))=TRUE,"Form","")</f>
        <v/>
      </c>
      <c r="LN37" s="140" t="str">
        <f>IF(ISTEXT(INDEX('Abs Formation'!$B$4:$T$369,MATCH(LN$9*1,Tableau6[Date],0),MATCH(Tableau3[[#This Row],[Nom Prénom]],Tableau6[[#Headers],[Infirmière]:[Personne 19]],0)))=TRUE,"Form","")</f>
        <v/>
      </c>
      <c r="LO37" s="140" t="str">
        <f>IF(ISTEXT(INDEX('Abs Formation'!$B$4:$T$369,MATCH(LO$9*1,Tableau6[Date],0),MATCH(Tableau3[[#This Row],[Nom Prénom]],Tableau6[[#Headers],[Infirmière]:[Personne 19]],0)))=TRUE,"Form","")</f>
        <v/>
      </c>
      <c r="LP37" s="140" t="str">
        <f>IF(ISTEXT(INDEX('Abs Formation'!$B$4:$T$369,MATCH(LP$9*1,Tableau6[Date],0),MATCH(Tableau3[[#This Row],[Nom Prénom]],Tableau6[[#Headers],[Infirmière]:[Personne 19]],0)))=TRUE,"Form","")</f>
        <v/>
      </c>
      <c r="LQ37" s="140" t="str">
        <f>IF(ISTEXT(INDEX('Abs Formation'!$B$4:$T$369,MATCH(LQ$9*1,Tableau6[Date],0),MATCH(Tableau3[[#This Row],[Nom Prénom]],Tableau6[[#Headers],[Infirmière]:[Personne 19]],0)))=TRUE,"Form","")</f>
        <v/>
      </c>
      <c r="LR37" s="140" t="str">
        <f>IF(ISTEXT(INDEX('Abs Formation'!$B$4:$T$369,MATCH(LR$9*1,Tableau6[Date],0),MATCH(Tableau3[[#This Row],[Nom Prénom]],Tableau6[[#Headers],[Infirmière]:[Personne 19]],0)))=TRUE,"Form","")</f>
        <v/>
      </c>
      <c r="LS37" s="140" t="str">
        <f>IF(ISTEXT(INDEX('Abs Formation'!$B$4:$T$369,MATCH(LS$9*1,Tableau6[Date],0),MATCH(Tableau3[[#This Row],[Nom Prénom]],Tableau6[[#Headers],[Infirmière]:[Personne 19]],0)))=TRUE,"Form","")</f>
        <v/>
      </c>
      <c r="LT37" s="140" t="str">
        <f>IF(ISTEXT(INDEX('Abs Formation'!$B$4:$T$369,MATCH(LT$9*1,Tableau6[Date],0),MATCH(Tableau3[[#This Row],[Nom Prénom]],Tableau6[[#Headers],[Infirmière]:[Personne 19]],0)))=TRUE,"Form","")</f>
        <v/>
      </c>
      <c r="LU37" s="140" t="str">
        <f>IF(ISTEXT(INDEX('Abs Formation'!$B$4:$T$369,MATCH(LU$9*1,Tableau6[Date],0),MATCH(Tableau3[[#This Row],[Nom Prénom]],Tableau6[[#Headers],[Infirmière]:[Personne 19]],0)))=TRUE,"Form","")</f>
        <v/>
      </c>
      <c r="LV37" s="140" t="str">
        <f>IF(ISTEXT(INDEX('Abs Formation'!$B$4:$T$369,MATCH(LV$9*1,Tableau6[Date],0),MATCH(Tableau3[[#This Row],[Nom Prénom]],Tableau6[[#Headers],[Infirmière]:[Personne 19]],0)))=TRUE,"Form","")</f>
        <v/>
      </c>
      <c r="LW37" s="140" t="str">
        <f>IF(ISTEXT(INDEX('Abs Formation'!$B$4:$T$369,MATCH(LW$9*1,Tableau6[Date],0),MATCH(Tableau3[[#This Row],[Nom Prénom]],Tableau6[[#Headers],[Infirmière]:[Personne 19]],0)))=TRUE,"Form","")</f>
        <v/>
      </c>
      <c r="LX37" s="140" t="str">
        <f>IF(ISTEXT(INDEX('Abs Formation'!$B$4:$T$369,MATCH(LX$9*1,Tableau6[Date],0),MATCH(Tableau3[[#This Row],[Nom Prénom]],Tableau6[[#Headers],[Infirmière]:[Personne 19]],0)))=TRUE,"Form","")</f>
        <v/>
      </c>
      <c r="LY37" s="140" t="str">
        <f>IF(ISTEXT(INDEX('Abs Formation'!$B$4:$T$369,MATCH(LY$9*1,Tableau6[Date],0),MATCH(Tableau3[[#This Row],[Nom Prénom]],Tableau6[[#Headers],[Infirmière]:[Personne 19]],0)))=TRUE,"Form","")</f>
        <v/>
      </c>
      <c r="LZ37" s="140" t="str">
        <f>IF(ISTEXT(INDEX('Abs Formation'!$B$4:$T$369,MATCH(LZ$9*1,Tableau6[Date],0),MATCH(Tableau3[[#This Row],[Nom Prénom]],Tableau6[[#Headers],[Infirmière]:[Personne 19]],0)))=TRUE,"Form","")</f>
        <v/>
      </c>
      <c r="MA37" s="140" t="str">
        <f>IF(ISTEXT(INDEX('Abs Formation'!$B$4:$T$369,MATCH(MA$9*1,Tableau6[Date],0),MATCH(Tableau3[[#This Row],[Nom Prénom]],Tableau6[[#Headers],[Infirmière]:[Personne 19]],0)))=TRUE,"Form","")</f>
        <v/>
      </c>
      <c r="MB37" s="140" t="str">
        <f>IF(ISTEXT(INDEX('Abs Formation'!$B$4:$T$369,MATCH(MB$9*1,Tableau6[Date],0),MATCH(Tableau3[[#This Row],[Nom Prénom]],Tableau6[[#Headers],[Infirmière]:[Personne 19]],0)))=TRUE,"Form","")</f>
        <v/>
      </c>
      <c r="MC37" s="140" t="str">
        <f>IF(ISTEXT(INDEX('Abs Formation'!$B$4:$T$369,MATCH(MC$9*1,Tableau6[Date],0),MATCH(Tableau3[[#This Row],[Nom Prénom]],Tableau6[[#Headers],[Infirmière]:[Personne 19]],0)))=TRUE,"Form","")</f>
        <v/>
      </c>
      <c r="MD37" s="140" t="str">
        <f>IF(ISTEXT(INDEX('Abs Formation'!$B$4:$T$369,MATCH(MD$9*1,Tableau6[Date],0),MATCH(Tableau3[[#This Row],[Nom Prénom]],Tableau6[[#Headers],[Infirmière]:[Personne 19]],0)))=TRUE,"Form","")</f>
        <v/>
      </c>
      <c r="ME37" s="140" t="str">
        <f>IF(ISTEXT(INDEX('Abs Formation'!$B$4:$T$369,MATCH(ME$9*1,Tableau6[Date],0),MATCH(Tableau3[[#This Row],[Nom Prénom]],Tableau6[[#Headers],[Infirmière]:[Personne 19]],0)))=TRUE,"Form","")</f>
        <v/>
      </c>
      <c r="MF37" s="140" t="str">
        <f>IF(ISTEXT(INDEX('Abs Formation'!$B$4:$T$369,MATCH(MF$9*1,Tableau6[Date],0),MATCH(Tableau3[[#This Row],[Nom Prénom]],Tableau6[[#Headers],[Infirmière]:[Personne 19]],0)))=TRUE,"Form","")</f>
        <v/>
      </c>
      <c r="MG37" s="140" t="str">
        <f>IF(ISTEXT(INDEX('Abs Formation'!$B$4:$T$369,MATCH(MG$9*1,Tableau6[Date],0),MATCH(Tableau3[[#This Row],[Nom Prénom]],Tableau6[[#Headers],[Infirmière]:[Personne 19]],0)))=TRUE,"Form","")</f>
        <v/>
      </c>
      <c r="MH37" s="140" t="str">
        <f>IF(ISTEXT(INDEX('Abs Formation'!$B$4:$T$369,MATCH(MH$9*1,Tableau6[Date],0),MATCH(Tableau3[[#This Row],[Nom Prénom]],Tableau6[[#Headers],[Infirmière]:[Personne 19]],0)))=TRUE,"Form","")</f>
        <v/>
      </c>
      <c r="MI37" s="140" t="str">
        <f>IF(ISTEXT(INDEX('Abs Formation'!$B$4:$T$369,MATCH(MI$9*1,Tableau6[Date],0),MATCH(Tableau3[[#This Row],[Nom Prénom]],Tableau6[[#Headers],[Infirmière]:[Personne 19]],0)))=TRUE,"Form","")</f>
        <v/>
      </c>
      <c r="MJ37" s="140" t="str">
        <f>IF(ISTEXT(INDEX('Abs Formation'!$B$4:$T$369,MATCH(MJ$9*1,Tableau6[Date],0),MATCH(Tableau3[[#This Row],[Nom Prénom]],Tableau6[[#Headers],[Infirmière]:[Personne 19]],0)))=TRUE,"Form","")</f>
        <v/>
      </c>
      <c r="MK37" s="140" t="str">
        <f>IF(ISTEXT(INDEX('Abs Formation'!$B$4:$T$369,MATCH(MK$9*1,Tableau6[Date],0),MATCH(Tableau3[[#This Row],[Nom Prénom]],Tableau6[[#Headers],[Infirmière]:[Personne 19]],0)))=TRUE,"Form","")</f>
        <v/>
      </c>
      <c r="ML37" s="141" t="str">
        <f>IF(ISTEXT(INDEX('Abs Formation'!$B$4:$T$369,MATCH(ML$9*1,Tableau6[Date],0),MATCH(Tableau3[[#This Row],[Nom Prénom]],Tableau6[[#Headers],[Infirmière]:[Personne 19]],0)))=TRUE,"Form","")</f>
        <v/>
      </c>
      <c r="MM37" s="141" t="str">
        <f>IF(ISTEXT(INDEX('Abs Formation'!$B$4:$T$369,MATCH(MM$9*1,Tableau6[Date],0),MATCH(Tableau3[[#This Row],[Nom Prénom]],Tableau6[[#Headers],[Infirmière]:[Personne 19]],0)))=TRUE,"Form","")</f>
        <v/>
      </c>
      <c r="MN37" s="141" t="str">
        <f>IF(ISTEXT(INDEX('Abs Formation'!$B$4:$T$369,MATCH(MN$9*1,Tableau6[Date],0),MATCH(Tableau3[[#This Row],[Nom Prénom]],Tableau6[[#Headers],[Infirmière]:[Personne 19]],0)))=TRUE,"Form","")</f>
        <v/>
      </c>
      <c r="MO37" s="141" t="str">
        <f>IF(ISTEXT(INDEX('Abs Formation'!$B$4:$T$369,MATCH(MO$9*1,Tableau6[Date],0),MATCH(Tableau3[[#This Row],[Nom Prénom]],Tableau6[[#Headers],[Infirmière]:[Personne 19]],0)))=TRUE,"Form","")</f>
        <v/>
      </c>
      <c r="MP37" s="141" t="str">
        <f>IF(ISTEXT(INDEX('Abs Formation'!$B$4:$T$369,MATCH(MP$9*1,Tableau6[Date],0),MATCH(Tableau3[[#This Row],[Nom Prénom]],Tableau6[[#Headers],[Infirmière]:[Personne 19]],0)))=TRUE,"Form","")</f>
        <v/>
      </c>
      <c r="MQ37" s="141" t="str">
        <f>IF(ISTEXT(INDEX('Abs Formation'!$B$4:$T$369,MATCH(MQ$9*1,Tableau6[Date],0),MATCH(Tableau3[[#This Row],[Nom Prénom]],Tableau6[[#Headers],[Infirmière]:[Personne 19]],0)))=TRUE,"Form","")</f>
        <v/>
      </c>
      <c r="MR37" s="141" t="str">
        <f>IF(ISTEXT(INDEX('Abs Formation'!$B$4:$T$369,MATCH(MR$9*1,Tableau6[Date],0),MATCH(Tableau3[[#This Row],[Nom Prénom]],Tableau6[[#Headers],[Infirmière]:[Personne 19]],0)))=TRUE,"Form","")</f>
        <v/>
      </c>
      <c r="MS37" s="141" t="str">
        <f>IF(ISTEXT(INDEX('Abs Formation'!$B$4:$T$369,MATCH(MS$9*1,Tableau6[Date],0),MATCH(Tableau3[[#This Row],[Nom Prénom]],Tableau6[[#Headers],[Infirmière]:[Personne 19]],0)))=TRUE,"Form","")</f>
        <v/>
      </c>
      <c r="MT37" s="141" t="str">
        <f>IF(ISTEXT(INDEX('Abs Formation'!$B$4:$T$369,MATCH(MT$9*1,Tableau6[Date],0),MATCH(Tableau3[[#This Row],[Nom Prénom]],Tableau6[[#Headers],[Infirmière]:[Personne 19]],0)))=TRUE,"Form","")</f>
        <v/>
      </c>
      <c r="MU37" s="141" t="str">
        <f>IF(ISTEXT(INDEX('Abs Formation'!$B$4:$T$369,MATCH(MU$9*1,Tableau6[Date],0),MATCH(Tableau3[[#This Row],[Nom Prénom]],Tableau6[[#Headers],[Infirmière]:[Personne 19]],0)))=TRUE,"Form","")</f>
        <v/>
      </c>
      <c r="MV37" s="141" t="str">
        <f>IF(ISTEXT(INDEX('Abs Formation'!$B$4:$T$369,MATCH(MV$9*1,Tableau6[Date],0),MATCH(Tableau3[[#This Row],[Nom Prénom]],Tableau6[[#Headers],[Infirmière]:[Personne 19]],0)))=TRUE,"Form","")</f>
        <v/>
      </c>
      <c r="MW37" s="141" t="str">
        <f>IF(ISTEXT(INDEX('Abs Formation'!$B$4:$T$369,MATCH(MW$9*1,Tableau6[Date],0),MATCH(Tableau3[[#This Row],[Nom Prénom]],Tableau6[[#Headers],[Infirmière]:[Personne 19]],0)))=TRUE,"Form","")</f>
        <v/>
      </c>
      <c r="MX37" s="141" t="str">
        <f>IF(ISTEXT(INDEX('Abs Formation'!$B$4:$T$369,MATCH(MX$9*1,Tableau6[Date],0),MATCH(Tableau3[[#This Row],[Nom Prénom]],Tableau6[[#Headers],[Infirmière]:[Personne 19]],0)))=TRUE,"Form","")</f>
        <v/>
      </c>
      <c r="MY37" s="141" t="str">
        <f>IF(ISTEXT(INDEX('Abs Formation'!$B$4:$T$369,MATCH(MY$9*1,Tableau6[Date],0),MATCH(Tableau3[[#This Row],[Nom Prénom]],Tableau6[[#Headers],[Infirmière]:[Personne 19]],0)))=TRUE,"Form","")</f>
        <v/>
      </c>
      <c r="MZ37" s="141" t="str">
        <f>IF(ISTEXT(INDEX('Abs Formation'!$B$4:$T$369,MATCH(MZ$9*1,Tableau6[Date],0),MATCH(Tableau3[[#This Row],[Nom Prénom]],Tableau6[[#Headers],[Infirmière]:[Personne 19]],0)))=TRUE,"Form","")</f>
        <v/>
      </c>
      <c r="NA37" s="141" t="str">
        <f>IF(ISTEXT(INDEX('Abs Formation'!$B$4:$T$369,MATCH(NA$9*1,Tableau6[Date],0),MATCH(Tableau3[[#This Row],[Nom Prénom]],Tableau6[[#Headers],[Infirmière]:[Personne 19]],0)))=TRUE,"Form","")</f>
        <v/>
      </c>
      <c r="NB37" s="141" t="str">
        <f>IF(ISTEXT(INDEX('Abs Formation'!$B$4:$T$369,MATCH(NB$9*1,Tableau6[Date],0),MATCH(Tableau3[[#This Row],[Nom Prénom]],Tableau6[[#Headers],[Infirmière]:[Personne 19]],0)))=TRUE,"Form","")</f>
        <v/>
      </c>
      <c r="NC37" s="141" t="str">
        <f>IF(ISTEXT(INDEX('Abs Formation'!$B$4:$T$369,MATCH(NC$9*1,Tableau6[Date],0),MATCH(Tableau3[[#This Row],[Nom Prénom]],Tableau6[[#Headers],[Infirmière]:[Personne 19]],0)))=TRUE,"Form","")</f>
        <v/>
      </c>
      <c r="ND37" s="141" t="str">
        <f>IF(ISTEXT(INDEX('Abs Formation'!$B$4:$T$369,MATCH(ND$9*1,Tableau6[Date],0),MATCH(Tableau3[[#This Row],[Nom Prénom]],Tableau6[[#Headers],[Infirmière]:[Personne 19]],0)))=TRUE,"Form","")</f>
        <v/>
      </c>
      <c r="NE37" s="141" t="str">
        <f>IF(ISTEXT(INDEX('Abs Formation'!$B$4:$T$369,MATCH(NE$9*1,Tableau6[Date],0),MATCH(Tableau3[[#This Row],[Nom Prénom]],Tableau6[[#Headers],[Infirmière]:[Personne 19]],0)))=TRUE,"Form","")</f>
        <v/>
      </c>
      <c r="NF37" s="141" t="str">
        <f>IF(ISTEXT(INDEX('Abs Formation'!$B$4:$T$369,MATCH(NF$9*1,Tableau6[Date],0),MATCH(Tableau3[[#This Row],[Nom Prénom]],Tableau6[[#Headers],[Infirmière]:[Personne 19]],0)))=TRUE,"Form","")</f>
        <v/>
      </c>
      <c r="NG37" s="141" t="str">
        <f>IF(ISTEXT(INDEX('Abs Formation'!$B$4:$T$369,MATCH(NG$9*1,Tableau6[Date],0),MATCH(Tableau3[[#This Row],[Nom Prénom]],Tableau6[[#Headers],[Infirmière]:[Personne 19]],0)))=TRUE,"Form","")</f>
        <v/>
      </c>
      <c r="NH37" s="141" t="str">
        <f>IF(ISTEXT(INDEX('Abs Formation'!$B$4:$T$369,MATCH(NH$9*1,Tableau6[Date],0),MATCH(Tableau3[[#This Row],[Nom Prénom]],Tableau6[[#Headers],[Infirmière]:[Personne 19]],0)))=TRUE,"Form","")</f>
        <v/>
      </c>
      <c r="NI37" s="141" t="str">
        <f>IF(ISTEXT(INDEX('Abs Formation'!$B$4:$T$369,MATCH(NI$9*1,Tableau6[Date],0),MATCH(Tableau3[[#This Row],[Nom Prénom]],Tableau6[[#Headers],[Infirmière]:[Personne 19]],0)))=TRUE,"Form","")</f>
        <v/>
      </c>
      <c r="NJ37" s="141" t="str">
        <f>IF(ISTEXT(INDEX('Abs Formation'!$B$4:$T$369,MATCH(NJ$9*1,Tableau6[Date],0),MATCH(Tableau3[[#This Row],[Nom Prénom]],Tableau6[[#Headers],[Infirmière]:[Personne 19]],0)))=TRUE,"Form","")</f>
        <v/>
      </c>
      <c r="NK37" s="141" t="str">
        <f>IF(ISTEXT(INDEX('Abs Formation'!$B$4:$T$369,MATCH(NK$9*1,Tableau6[Date],0),MATCH(Tableau3[[#This Row],[Nom Prénom]],Tableau6[[#Headers],[Infirmière]:[Personne 19]],0)))=TRUE,"Form","")</f>
        <v/>
      </c>
      <c r="NL37" s="141" t="str">
        <f>IF(ISTEXT(INDEX('Abs Formation'!$B$4:$T$369,MATCH(NL$9*1,Tableau6[Date],0),MATCH(Tableau3[[#This Row],[Nom Prénom]],Tableau6[[#Headers],[Infirmière]:[Personne 19]],0)))=TRUE,"Form","")</f>
        <v/>
      </c>
      <c r="NM37" s="141" t="str">
        <f>IF(ISTEXT(INDEX('Abs Formation'!$B$4:$T$369,MATCH(NM$9*1,Tableau6[Date],0),MATCH(Tableau3[[#This Row],[Nom Prénom]],Tableau6[[#Headers],[Infirmière]:[Personne 19]],0)))=TRUE,"Form","")</f>
        <v/>
      </c>
      <c r="NN37" s="141" t="str">
        <f>IF(ISTEXT(INDEX('Abs Formation'!$B$4:$T$369,MATCH(NN$9*1,Tableau6[Date],0),MATCH(Tableau3[[#This Row],[Nom Prénom]],Tableau6[[#Headers],[Infirmière]:[Personne 19]],0)))=TRUE,"Form","")</f>
        <v/>
      </c>
      <c r="NO37" s="141" t="str">
        <f>IF(ISTEXT(INDEX('Abs Formation'!$B$4:$T$369,MATCH(NO$9*1,Tableau6[Date],0),MATCH(Tableau3[[#This Row],[Nom Prénom]],Tableau6[[#Headers],[Infirmière]:[Personne 19]],0)))=TRUE,"Form","")</f>
        <v/>
      </c>
      <c r="NP37" s="145" t="str">
        <f>IF(ISTEXT(INDEX('Abs Formation'!$B$4:$T$369,MATCH(NP$9*1,Tableau6[Date],0),MATCH(Tableau3[[#This Row],[Nom Prénom]],Tableau6[[#Headers],[Infirmière]:[Personne 19]],0)))=TRUE,"Form","")</f>
        <v/>
      </c>
    </row>
    <row r="38" spans="1:380" ht="27" customHeight="1" x14ac:dyDescent="0.2">
      <c r="A38" s="77"/>
      <c r="B38" s="77"/>
      <c r="C38" s="77"/>
      <c r="D38" s="77">
        <f t="shared" si="0"/>
        <v>0</v>
      </c>
      <c r="E38" s="77">
        <f t="shared" si="1"/>
        <v>0</v>
      </c>
      <c r="F38" s="77">
        <f t="shared" si="2"/>
        <v>0</v>
      </c>
      <c r="G38" s="77">
        <f t="shared" si="3"/>
        <v>0</v>
      </c>
      <c r="H38" s="77">
        <f t="shared" si="19"/>
        <v>0</v>
      </c>
      <c r="I38" s="77">
        <f t="shared" si="20"/>
        <v>0</v>
      </c>
      <c r="J38" s="77">
        <f t="shared" si="4"/>
        <v>0</v>
      </c>
      <c r="K38" s="77"/>
      <c r="L38" s="77"/>
      <c r="M38" s="77"/>
      <c r="N38" s="148"/>
      <c r="O38" s="78"/>
      <c r="P38" s="131" t="str">
        <f>IF(ISTEXT(INDEX('Abs Formation'!$B$4:$T$369,MATCH(P$9*1,Tableau6[Date],0),MATCH(Tableau3[[#This Row],[Nom Prénom]],Tableau6[[#Headers],[Infirmière]:[Personne 19]],0)))=TRUE,"Form","")</f>
        <v/>
      </c>
      <c r="Q38" s="131" t="str">
        <f>IF(ISTEXT(INDEX('Abs Formation'!$B$4:$T$369,MATCH(Q$9*1,Tableau6[Date],0),MATCH(Tableau3[[#This Row],[Nom Prénom]],Tableau6[[#Headers],[Infirmière]:[Personne 19]],0)))=TRUE,"Form","")</f>
        <v/>
      </c>
      <c r="R38" s="131" t="str">
        <f>IF(ISTEXT(INDEX('Abs Formation'!$B$4:$T$369,MATCH(R$9*1,Tableau6[Date],0),MATCH(Tableau3[[#This Row],[Nom Prénom]],Tableau6[[#Headers],[Infirmière]:[Personne 19]],0)))=TRUE,"Form","")</f>
        <v/>
      </c>
      <c r="S38" s="131" t="str">
        <f>IF(ISTEXT(INDEX('Abs Formation'!$B$4:$T$369,MATCH(S$9*1,Tableau6[Date],0),MATCH(Tableau3[[#This Row],[Nom Prénom]],Tableau6[[#Headers],[Infirmière]:[Personne 19]],0)))=TRUE,"Form","")</f>
        <v/>
      </c>
      <c r="T38" s="131" t="str">
        <f>IF(ISTEXT(INDEX('Abs Formation'!$B$4:$T$369,MATCH(T$9*1,Tableau6[Date],0),MATCH(Tableau3[[#This Row],[Nom Prénom]],Tableau6[[#Headers],[Infirmière]:[Personne 19]],0)))=TRUE,"Form","")</f>
        <v/>
      </c>
      <c r="U38" s="131" t="str">
        <f>IF(ISTEXT(INDEX('Abs Formation'!$B$4:$T$369,MATCH(U$9*1,Tableau6[Date],0),MATCH(Tableau3[[#This Row],[Nom Prénom]],Tableau6[[#Headers],[Infirmière]:[Personne 19]],0)))=TRUE,"Form","")</f>
        <v/>
      </c>
      <c r="V38" s="131" t="str">
        <f>IF(ISTEXT(INDEX('Abs Formation'!$B$4:$T$369,MATCH(V$9*1,Tableau6[Date],0),MATCH(Tableau3[[#This Row],[Nom Prénom]],Tableau6[[#Headers],[Infirmière]:[Personne 19]],0)))=TRUE,"Form","")</f>
        <v/>
      </c>
      <c r="W38" s="131" t="str">
        <f>IF(ISTEXT(INDEX('Abs Formation'!$B$4:$T$369,MATCH(W$9*1,Tableau6[Date],0),MATCH(Tableau3[[#This Row],[Nom Prénom]],Tableau6[[#Headers],[Infirmière]:[Personne 19]],0)))=TRUE,"Form","")</f>
        <v/>
      </c>
      <c r="X38" s="131" t="str">
        <f>IF(ISTEXT(INDEX('Abs Formation'!$B$4:$T$369,MATCH(X$9*1,Tableau6[Date],0),MATCH(Tableau3[[#This Row],[Nom Prénom]],Tableau6[[#Headers],[Infirmière]:[Personne 19]],0)))=TRUE,"Form","")</f>
        <v/>
      </c>
      <c r="Y38" s="131" t="str">
        <f>IF(ISTEXT(INDEX('Abs Formation'!$B$4:$T$369,MATCH(Y$9*1,Tableau6[Date],0),MATCH(Tableau3[[#This Row],[Nom Prénom]],Tableau6[[#Headers],[Infirmière]:[Personne 19]],0)))=TRUE,"Form","")</f>
        <v/>
      </c>
      <c r="Z38" s="131" t="str">
        <f>IF(ISTEXT(INDEX('Abs Formation'!$B$4:$T$369,MATCH(Z$9*1,Tableau6[Date],0),MATCH(Tableau3[[#This Row],[Nom Prénom]],Tableau6[[#Headers],[Infirmière]:[Personne 19]],0)))=TRUE,"Form","")</f>
        <v/>
      </c>
      <c r="AA38" s="131" t="str">
        <f>IF(ISTEXT(INDEX('Abs Formation'!$B$4:$T$369,MATCH(AA$9*1,Tableau6[Date],0),MATCH(Tableau3[[#This Row],[Nom Prénom]],Tableau6[[#Headers],[Infirmière]:[Personne 19]],0)))=TRUE,"Form","")</f>
        <v/>
      </c>
      <c r="AB38" s="131" t="str">
        <f>IF(ISTEXT(INDEX('Abs Formation'!$B$4:$T$369,MATCH(AB$9*1,Tableau6[Date],0),MATCH(Tableau3[[#This Row],[Nom Prénom]],Tableau6[[#Headers],[Infirmière]:[Personne 19]],0)))=TRUE,"Form","")</f>
        <v/>
      </c>
      <c r="AC38" s="131" t="str">
        <f>IF(ISTEXT(INDEX('Abs Formation'!$B$4:$T$369,MATCH(AC$9*1,Tableau6[Date],0),MATCH(Tableau3[[#This Row],[Nom Prénom]],Tableau6[[#Headers],[Infirmière]:[Personne 19]],0)))=TRUE,"Form","")</f>
        <v/>
      </c>
      <c r="AD38" s="131" t="str">
        <f>IF(ISTEXT(INDEX('Abs Formation'!$B$4:$T$369,MATCH(AD$9*1,Tableau6[Date],0),MATCH(Tableau3[[#This Row],[Nom Prénom]],Tableau6[[#Headers],[Infirmière]:[Personne 19]],0)))=TRUE,"Form","")</f>
        <v/>
      </c>
      <c r="AE38" s="131" t="str">
        <f>IF(ISTEXT(INDEX('Abs Formation'!$B$4:$T$369,MATCH(AE$9*1,Tableau6[Date],0),MATCH(Tableau3[[#This Row],[Nom Prénom]],Tableau6[[#Headers],[Infirmière]:[Personne 19]],0)))=TRUE,"Form","")</f>
        <v/>
      </c>
      <c r="AF38" s="131" t="str">
        <f>IF(ISTEXT(INDEX('Abs Formation'!$B$4:$T$369,MATCH(AF$9*1,Tableau6[Date],0),MATCH(Tableau3[[#This Row],[Nom Prénom]],Tableau6[[#Headers],[Infirmière]:[Personne 19]],0)))=TRUE,"Form","")</f>
        <v/>
      </c>
      <c r="AG38" s="131" t="str">
        <f>IF(ISTEXT(INDEX('Abs Formation'!$B$4:$T$369,MATCH(AG$9*1,Tableau6[Date],0),MATCH(Tableau3[[#This Row],[Nom Prénom]],Tableau6[[#Headers],[Infirmière]:[Personne 19]],0)))=TRUE,"Form","")</f>
        <v/>
      </c>
      <c r="AH38" s="131" t="str">
        <f>IF(ISTEXT(INDEX('Abs Formation'!$B$4:$T$369,MATCH(AH$9*1,Tableau6[Date],0),MATCH(Tableau3[[#This Row],[Nom Prénom]],Tableau6[[#Headers],[Infirmière]:[Personne 19]],0)))=TRUE,"Form","")</f>
        <v/>
      </c>
      <c r="AI38" s="131" t="str">
        <f>IF(ISTEXT(INDEX('Abs Formation'!$B$4:$T$369,MATCH(AI$9*1,Tableau6[Date],0),MATCH(Tableau3[[#This Row],[Nom Prénom]],Tableau6[[#Headers],[Infirmière]:[Personne 19]],0)))=TRUE,"Form","")</f>
        <v/>
      </c>
      <c r="AJ38" s="131" t="str">
        <f>IF(ISTEXT(INDEX('Abs Formation'!$B$4:$T$369,MATCH(AJ$9*1,Tableau6[Date],0),MATCH(Tableau3[[#This Row],[Nom Prénom]],Tableau6[[#Headers],[Infirmière]:[Personne 19]],0)))=TRUE,"Form","")</f>
        <v/>
      </c>
      <c r="AK38" s="131" t="str">
        <f>IF(ISTEXT(INDEX('Abs Formation'!$B$4:$T$369,MATCH(AK$9*1,Tableau6[Date],0),MATCH(Tableau3[[#This Row],[Nom Prénom]],Tableau6[[#Headers],[Infirmière]:[Personne 19]],0)))=TRUE,"Form","")</f>
        <v/>
      </c>
      <c r="AL38" s="131" t="str">
        <f>IF(ISTEXT(INDEX('Abs Formation'!$B$4:$T$369,MATCH(AL$9*1,Tableau6[Date],0),MATCH(Tableau3[[#This Row],[Nom Prénom]],Tableau6[[#Headers],[Infirmière]:[Personne 19]],0)))=TRUE,"Form","")</f>
        <v/>
      </c>
      <c r="AM38" s="131" t="str">
        <f>IF(ISTEXT(INDEX('Abs Formation'!$B$4:$T$369,MATCH(AM$9*1,Tableau6[Date],0),MATCH(Tableau3[[#This Row],[Nom Prénom]],Tableau6[[#Headers],[Infirmière]:[Personne 19]],0)))=TRUE,"Form","")</f>
        <v/>
      </c>
      <c r="AN38" s="131" t="str">
        <f>IF(ISTEXT(INDEX('Abs Formation'!$B$4:$T$369,MATCH(AN$9*1,Tableau6[Date],0),MATCH(Tableau3[[#This Row],[Nom Prénom]],Tableau6[[#Headers],[Infirmière]:[Personne 19]],0)))=TRUE,"Form","")</f>
        <v/>
      </c>
      <c r="AO38" s="131" t="str">
        <f>IF(ISTEXT(INDEX('Abs Formation'!$B$4:$T$369,MATCH(AO$9*1,Tableau6[Date],0),MATCH(Tableau3[[#This Row],[Nom Prénom]],Tableau6[[#Headers],[Infirmière]:[Personne 19]],0)))=TRUE,"Form","")</f>
        <v/>
      </c>
      <c r="AP38" s="131" t="str">
        <f>IF(ISTEXT(INDEX('Abs Formation'!$B$4:$T$369,MATCH(AP$9*1,Tableau6[Date],0),MATCH(Tableau3[[#This Row],[Nom Prénom]],Tableau6[[#Headers],[Infirmière]:[Personne 19]],0)))=TRUE,"Form","")</f>
        <v/>
      </c>
      <c r="AQ38" s="131" t="str">
        <f>IF(ISTEXT(INDEX('Abs Formation'!$B$4:$T$369,MATCH(AQ$9*1,Tableau6[Date],0),MATCH(Tableau3[[#This Row],[Nom Prénom]],Tableau6[[#Headers],[Infirmière]:[Personne 19]],0)))=TRUE,"Form","")</f>
        <v/>
      </c>
      <c r="AR38" s="131" t="str">
        <f>IF(ISTEXT(INDEX('Abs Formation'!$B$4:$T$369,MATCH(AR$9*1,Tableau6[Date],0),MATCH(Tableau3[[#This Row],[Nom Prénom]],Tableau6[[#Headers],[Infirmière]:[Personne 19]],0)))=TRUE,"Form","")</f>
        <v/>
      </c>
      <c r="AS38" s="131" t="str">
        <f>IF(ISTEXT(INDEX('Abs Formation'!$B$4:$T$369,MATCH(AS$9*1,Tableau6[Date],0),MATCH(Tableau3[[#This Row],[Nom Prénom]],Tableau6[[#Headers],[Infirmière]:[Personne 19]],0)))=TRUE,"Form","")</f>
        <v/>
      </c>
      <c r="AT38" s="131" t="str">
        <f>IF(ISTEXT(INDEX('Abs Formation'!$B$4:$T$369,MATCH(AT$9*1,Tableau6[Date],0),MATCH(Tableau3[[#This Row],[Nom Prénom]],Tableau6[[#Headers],[Infirmière]:[Personne 19]],0)))=TRUE,"Form","")</f>
        <v/>
      </c>
      <c r="AU38" s="132" t="str">
        <f>IF(ISTEXT(INDEX('Abs Formation'!$B$4:$T$369,MATCH(AU$9*1,Tableau6[Date],0),MATCH(Tableau3[[#This Row],[Nom Prénom]],Tableau6[[#Headers],[Infirmière]:[Personne 19]],0)))=TRUE,"Form","")</f>
        <v/>
      </c>
      <c r="AV38" s="132" t="str">
        <f>IF(ISTEXT(INDEX('Abs Formation'!$B$4:$T$369,MATCH(AV$9*1,Tableau6[Date],0),MATCH(Tableau3[[#This Row],[Nom Prénom]],Tableau6[[#Headers],[Infirmière]:[Personne 19]],0)))=TRUE,"Form","")</f>
        <v/>
      </c>
      <c r="AW38" s="132" t="str">
        <f>IF(ISTEXT(INDEX('Abs Formation'!$B$4:$T$369,MATCH(AW$9*1,Tableau6[Date],0),MATCH(Tableau3[[#This Row],[Nom Prénom]],Tableau6[[#Headers],[Infirmière]:[Personne 19]],0)))=TRUE,"Form","")</f>
        <v/>
      </c>
      <c r="AX38" s="132" t="str">
        <f>IF(ISTEXT(INDEX('Abs Formation'!$B$4:$T$369,MATCH(AX$9*1,Tableau6[Date],0),MATCH(Tableau3[[#This Row],[Nom Prénom]],Tableau6[[#Headers],[Infirmière]:[Personne 19]],0)))=TRUE,"Form","")</f>
        <v/>
      </c>
      <c r="AY38" s="132" t="str">
        <f>IF(ISTEXT(INDEX('Abs Formation'!$B$4:$T$369,MATCH(AY$9*1,Tableau6[Date],0),MATCH(Tableau3[[#This Row],[Nom Prénom]],Tableau6[[#Headers],[Infirmière]:[Personne 19]],0)))=TRUE,"Form","")</f>
        <v/>
      </c>
      <c r="AZ38" s="132" t="str">
        <f>IF(ISTEXT(INDEX('Abs Formation'!$B$4:$T$369,MATCH(AZ$9*1,Tableau6[Date],0),MATCH(Tableau3[[#This Row],[Nom Prénom]],Tableau6[[#Headers],[Infirmière]:[Personne 19]],0)))=TRUE,"Form","")</f>
        <v/>
      </c>
      <c r="BA38" s="132" t="str">
        <f>IF(ISTEXT(INDEX('Abs Formation'!$B$4:$T$369,MATCH(BA$9*1,Tableau6[Date],0),MATCH(Tableau3[[#This Row],[Nom Prénom]],Tableau6[[#Headers],[Infirmière]:[Personne 19]],0)))=TRUE,"Form","")</f>
        <v/>
      </c>
      <c r="BB38" s="132" t="str">
        <f>IF(ISTEXT(INDEX('Abs Formation'!$B$4:$T$369,MATCH(BB$9*1,Tableau6[Date],0),MATCH(Tableau3[[#This Row],[Nom Prénom]],Tableau6[[#Headers],[Infirmière]:[Personne 19]],0)))=TRUE,"Form","")</f>
        <v/>
      </c>
      <c r="BC38" s="132" t="str">
        <f>IF(ISTEXT(INDEX('Abs Formation'!$B$4:$T$369,MATCH(BC$9*1,Tableau6[Date],0),MATCH(Tableau3[[#This Row],[Nom Prénom]],Tableau6[[#Headers],[Infirmière]:[Personne 19]],0)))=TRUE,"Form","")</f>
        <v/>
      </c>
      <c r="BD38" s="132" t="str">
        <f>IF(ISTEXT(INDEX('Abs Formation'!$B$4:$T$369,MATCH(BD$9*1,Tableau6[Date],0),MATCH(Tableau3[[#This Row],[Nom Prénom]],Tableau6[[#Headers],[Infirmière]:[Personne 19]],0)))=TRUE,"Form","")</f>
        <v/>
      </c>
      <c r="BE38" s="132" t="str">
        <f>IF(ISTEXT(INDEX('Abs Formation'!$B$4:$T$369,MATCH(BE$9*1,Tableau6[Date],0),MATCH(Tableau3[[#This Row],[Nom Prénom]],Tableau6[[#Headers],[Infirmière]:[Personne 19]],0)))=TRUE,"Form","")</f>
        <v/>
      </c>
      <c r="BF38" s="132" t="str">
        <f>IF(ISTEXT(INDEX('Abs Formation'!$B$4:$T$369,MATCH(BF$9*1,Tableau6[Date],0),MATCH(Tableau3[[#This Row],[Nom Prénom]],Tableau6[[#Headers],[Infirmière]:[Personne 19]],0)))=TRUE,"Form","")</f>
        <v/>
      </c>
      <c r="BG38" s="132" t="str">
        <f>IF(ISTEXT(INDEX('Abs Formation'!$B$4:$T$369,MATCH(BG$9*1,Tableau6[Date],0),MATCH(Tableau3[[#This Row],[Nom Prénom]],Tableau6[[#Headers],[Infirmière]:[Personne 19]],0)))=TRUE,"Form","")</f>
        <v/>
      </c>
      <c r="BH38" s="132" t="str">
        <f>IF(ISTEXT(INDEX('Abs Formation'!$B$4:$T$369,MATCH(BH$9*1,Tableau6[Date],0),MATCH(Tableau3[[#This Row],[Nom Prénom]],Tableau6[[#Headers],[Infirmière]:[Personne 19]],0)))=TRUE,"Form","")</f>
        <v/>
      </c>
      <c r="BI38" s="132" t="str">
        <f>IF(ISTEXT(INDEX('Abs Formation'!$B$4:$T$369,MATCH(BI$9*1,Tableau6[Date],0),MATCH(Tableau3[[#This Row],[Nom Prénom]],Tableau6[[#Headers],[Infirmière]:[Personne 19]],0)))=TRUE,"Form","")</f>
        <v/>
      </c>
      <c r="BJ38" s="132" t="str">
        <f>IF(ISTEXT(INDEX('Abs Formation'!$B$4:$T$369,MATCH(BJ$9*1,Tableau6[Date],0),MATCH(Tableau3[[#This Row],[Nom Prénom]],Tableau6[[#Headers],[Infirmière]:[Personne 19]],0)))=TRUE,"Form","")</f>
        <v/>
      </c>
      <c r="BK38" s="132" t="str">
        <f>IF(ISTEXT(INDEX('Abs Formation'!$B$4:$T$369,MATCH(BK$9*1,Tableau6[Date],0),MATCH(Tableau3[[#This Row],[Nom Prénom]],Tableau6[[#Headers],[Infirmière]:[Personne 19]],0)))=TRUE,"Form","")</f>
        <v/>
      </c>
      <c r="BL38" s="132" t="str">
        <f>IF(ISTEXT(INDEX('Abs Formation'!$B$4:$T$369,MATCH(BL$9*1,Tableau6[Date],0),MATCH(Tableau3[[#This Row],[Nom Prénom]],Tableau6[[#Headers],[Infirmière]:[Personne 19]],0)))=TRUE,"Form","")</f>
        <v/>
      </c>
      <c r="BM38" s="132" t="str">
        <f>IF(ISTEXT(INDEX('Abs Formation'!$B$4:$T$369,MATCH(BM$9*1,Tableau6[Date],0),MATCH(Tableau3[[#This Row],[Nom Prénom]],Tableau6[[#Headers],[Infirmière]:[Personne 19]],0)))=TRUE,"Form","")</f>
        <v/>
      </c>
      <c r="BN38" s="132" t="str">
        <f>IF(ISTEXT(INDEX('Abs Formation'!$B$4:$T$369,MATCH(BN$9*1,Tableau6[Date],0),MATCH(Tableau3[[#This Row],[Nom Prénom]],Tableau6[[#Headers],[Infirmière]:[Personne 19]],0)))=TRUE,"Form","")</f>
        <v/>
      </c>
      <c r="BO38" s="132" t="str">
        <f>IF(ISTEXT(INDEX('Abs Formation'!$B$4:$T$369,MATCH(BO$9*1,Tableau6[Date],0),MATCH(Tableau3[[#This Row],[Nom Prénom]],Tableau6[[#Headers],[Infirmière]:[Personne 19]],0)))=TRUE,"Form","")</f>
        <v/>
      </c>
      <c r="BP38" s="132" t="str">
        <f>IF(ISTEXT(INDEX('Abs Formation'!$B$4:$T$369,MATCH(BP$9*1,Tableau6[Date],0),MATCH(Tableau3[[#This Row],[Nom Prénom]],Tableau6[[#Headers],[Infirmière]:[Personne 19]],0)))=TRUE,"Form","")</f>
        <v/>
      </c>
      <c r="BQ38" s="132" t="str">
        <f>IF(ISTEXT(INDEX('Abs Formation'!$B$4:$T$369,MATCH(BQ$9*1,Tableau6[Date],0),MATCH(Tableau3[[#This Row],[Nom Prénom]],Tableau6[[#Headers],[Infirmière]:[Personne 19]],0)))=TRUE,"Form","")</f>
        <v/>
      </c>
      <c r="BR38" s="132" t="str">
        <f>IF(ISTEXT(INDEX('Abs Formation'!$B$4:$T$369,MATCH(BR$9*1,Tableau6[Date],0),MATCH(Tableau3[[#This Row],[Nom Prénom]],Tableau6[[#Headers],[Infirmière]:[Personne 19]],0)))=TRUE,"Form","")</f>
        <v/>
      </c>
      <c r="BS38" s="132" t="str">
        <f>IF(ISTEXT(INDEX('Abs Formation'!$B$4:$T$369,MATCH(BS$9*1,Tableau6[Date],0),MATCH(Tableau3[[#This Row],[Nom Prénom]],Tableau6[[#Headers],[Infirmière]:[Personne 19]],0)))=TRUE,"Form","")</f>
        <v/>
      </c>
      <c r="BT38" s="132" t="str">
        <f>IF(ISTEXT(INDEX('Abs Formation'!$B$4:$T$369,MATCH(BT$9*1,Tableau6[Date],0),MATCH(Tableau3[[#This Row],[Nom Prénom]],Tableau6[[#Headers],[Infirmière]:[Personne 19]],0)))=TRUE,"Form","")</f>
        <v/>
      </c>
      <c r="BU38" s="132" t="str">
        <f>IF(ISTEXT(INDEX('Abs Formation'!$B$4:$T$369,MATCH(BU$9*1,Tableau6[Date],0),MATCH(Tableau3[[#This Row],[Nom Prénom]],Tableau6[[#Headers],[Infirmière]:[Personne 19]],0)))=TRUE,"Form","")</f>
        <v/>
      </c>
      <c r="BV38" s="132" t="str">
        <f>IF(ISTEXT(INDEX('Abs Formation'!$B$4:$T$369,MATCH(BV$9*1,Tableau6[Date],0),MATCH(Tableau3[[#This Row],[Nom Prénom]],Tableau6[[#Headers],[Infirmière]:[Personne 19]],0)))=TRUE,"Form","")</f>
        <v/>
      </c>
      <c r="BW38" s="133" t="str">
        <f>IF(ISTEXT(INDEX('Abs Formation'!$B$4:$T$369,MATCH(BW$9*1,Tableau6[Date],0),MATCH(Tableau3[[#This Row],[Nom Prénom]],Tableau6[[#Headers],[Infirmière]:[Personne 19]],0)))=TRUE,"Form","")</f>
        <v/>
      </c>
      <c r="BX38" s="133" t="str">
        <f>IF(ISTEXT(INDEX('Abs Formation'!$B$4:$T$369,MATCH(BX$9*1,Tableau6[Date],0),MATCH(Tableau3[[#This Row],[Nom Prénom]],Tableau6[[#Headers],[Infirmière]:[Personne 19]],0)))=TRUE,"Form","")</f>
        <v/>
      </c>
      <c r="BY38" s="133" t="str">
        <f>IF(ISTEXT(INDEX('Abs Formation'!$B$4:$T$369,MATCH(BY$9*1,Tableau6[Date],0),MATCH(Tableau3[[#This Row],[Nom Prénom]],Tableau6[[#Headers],[Infirmière]:[Personne 19]],0)))=TRUE,"Form","")</f>
        <v/>
      </c>
      <c r="BZ38" s="133" t="str">
        <f>IF(ISTEXT(INDEX('Abs Formation'!$B$4:$T$369,MATCH(BZ$9*1,Tableau6[Date],0),MATCH(Tableau3[[#This Row],[Nom Prénom]],Tableau6[[#Headers],[Infirmière]:[Personne 19]],0)))=TRUE,"Form","")</f>
        <v/>
      </c>
      <c r="CA38" s="133" t="str">
        <f>IF(ISTEXT(INDEX('Abs Formation'!$B$4:$T$369,MATCH(CA$9*1,Tableau6[Date],0),MATCH(Tableau3[[#This Row],[Nom Prénom]],Tableau6[[#Headers],[Infirmière]:[Personne 19]],0)))=TRUE,"Form","")</f>
        <v/>
      </c>
      <c r="CB38" s="133" t="str">
        <f>IF(ISTEXT(INDEX('Abs Formation'!$B$4:$T$369,MATCH(CB$9*1,Tableau6[Date],0),MATCH(Tableau3[[#This Row],[Nom Prénom]],Tableau6[[#Headers],[Infirmière]:[Personne 19]],0)))=TRUE,"Form","")</f>
        <v/>
      </c>
      <c r="CC38" s="133" t="str">
        <f>IF(ISTEXT(INDEX('Abs Formation'!$B$4:$T$369,MATCH(CC$9*1,Tableau6[Date],0),MATCH(Tableau3[[#This Row],[Nom Prénom]],Tableau6[[#Headers],[Infirmière]:[Personne 19]],0)))=TRUE,"Form","")</f>
        <v/>
      </c>
      <c r="CD38" s="133" t="str">
        <f>IF(ISTEXT(INDEX('Abs Formation'!$B$4:$T$369,MATCH(CD$9*1,Tableau6[Date],0),MATCH(Tableau3[[#This Row],[Nom Prénom]],Tableau6[[#Headers],[Infirmière]:[Personne 19]],0)))=TRUE,"Form","")</f>
        <v/>
      </c>
      <c r="CE38" s="133" t="str">
        <f>IF(ISTEXT(INDEX('Abs Formation'!$B$4:$T$369,MATCH(CE$9*1,Tableau6[Date],0),MATCH(Tableau3[[#This Row],[Nom Prénom]],Tableau6[[#Headers],[Infirmière]:[Personne 19]],0)))=TRUE,"Form","")</f>
        <v/>
      </c>
      <c r="CF38" s="133" t="str">
        <f>IF(ISTEXT(INDEX('Abs Formation'!$B$4:$T$369,MATCH(CF$9*1,Tableau6[Date],0),MATCH(Tableau3[[#This Row],[Nom Prénom]],Tableau6[[#Headers],[Infirmière]:[Personne 19]],0)))=TRUE,"Form","")</f>
        <v/>
      </c>
      <c r="CG38" s="133" t="str">
        <f>IF(ISTEXT(INDEX('Abs Formation'!$B$4:$T$369,MATCH(CG$9*1,Tableau6[Date],0),MATCH(Tableau3[[#This Row],[Nom Prénom]],Tableau6[[#Headers],[Infirmière]:[Personne 19]],0)))=TRUE,"Form","")</f>
        <v/>
      </c>
      <c r="CH38" s="133" t="str">
        <f>IF(ISTEXT(INDEX('Abs Formation'!$B$4:$T$369,MATCH(CH$9*1,Tableau6[Date],0),MATCH(Tableau3[[#This Row],[Nom Prénom]],Tableau6[[#Headers],[Infirmière]:[Personne 19]],0)))=TRUE,"Form","")</f>
        <v/>
      </c>
      <c r="CI38" s="133" t="str">
        <f>IF(ISTEXT(INDEX('Abs Formation'!$B$4:$T$369,MATCH(CI$9*1,Tableau6[Date],0),MATCH(Tableau3[[#This Row],[Nom Prénom]],Tableau6[[#Headers],[Infirmière]:[Personne 19]],0)))=TRUE,"Form","")</f>
        <v/>
      </c>
      <c r="CJ38" s="133" t="str">
        <f>IF(ISTEXT(INDEX('Abs Formation'!$B$4:$T$369,MATCH(CJ$9*1,Tableau6[Date],0),MATCH(Tableau3[[#This Row],[Nom Prénom]],Tableau6[[#Headers],[Infirmière]:[Personne 19]],0)))=TRUE,"Form","")</f>
        <v/>
      </c>
      <c r="CK38" s="133" t="str">
        <f>IF(ISTEXT(INDEX('Abs Formation'!$B$4:$T$369,MATCH(CK$9*1,Tableau6[Date],0),MATCH(Tableau3[[#This Row],[Nom Prénom]],Tableau6[[#Headers],[Infirmière]:[Personne 19]],0)))=TRUE,"Form","")</f>
        <v/>
      </c>
      <c r="CL38" s="133" t="str">
        <f>IF(ISTEXT(INDEX('Abs Formation'!$B$4:$T$369,MATCH(CL$9*1,Tableau6[Date],0),MATCH(Tableau3[[#This Row],[Nom Prénom]],Tableau6[[#Headers],[Infirmière]:[Personne 19]],0)))=TRUE,"Form","")</f>
        <v/>
      </c>
      <c r="CM38" s="133" t="str">
        <f>IF(ISTEXT(INDEX('Abs Formation'!$B$4:$T$369,MATCH(CM$9*1,Tableau6[Date],0),MATCH(Tableau3[[#This Row],[Nom Prénom]],Tableau6[[#Headers],[Infirmière]:[Personne 19]],0)))=TRUE,"Form","")</f>
        <v/>
      </c>
      <c r="CN38" s="133" t="str">
        <f>IF(ISTEXT(INDEX('Abs Formation'!$B$4:$T$369,MATCH(CN$9*1,Tableau6[Date],0),MATCH(Tableau3[[#This Row],[Nom Prénom]],Tableau6[[#Headers],[Infirmière]:[Personne 19]],0)))=TRUE,"Form","")</f>
        <v/>
      </c>
      <c r="CO38" s="133" t="str">
        <f>IF(ISTEXT(INDEX('Abs Formation'!$B$4:$T$369,MATCH(CO$9*1,Tableau6[Date],0),MATCH(Tableau3[[#This Row],[Nom Prénom]],Tableau6[[#Headers],[Infirmière]:[Personne 19]],0)))=TRUE,"Form","")</f>
        <v/>
      </c>
      <c r="CP38" s="133" t="str">
        <f>IF(ISTEXT(INDEX('Abs Formation'!$B$4:$T$369,MATCH(CP$9*1,Tableau6[Date],0),MATCH(Tableau3[[#This Row],[Nom Prénom]],Tableau6[[#Headers],[Infirmière]:[Personne 19]],0)))=TRUE,"Form","")</f>
        <v/>
      </c>
      <c r="CQ38" s="133" t="str">
        <f>IF(ISTEXT(INDEX('Abs Formation'!$B$4:$T$369,MATCH(CQ$9*1,Tableau6[Date],0),MATCH(Tableau3[[#This Row],[Nom Prénom]],Tableau6[[#Headers],[Infirmière]:[Personne 19]],0)))=TRUE,"Form","")</f>
        <v/>
      </c>
      <c r="CR38" s="133" t="str">
        <f>IF(ISTEXT(INDEX('Abs Formation'!$B$4:$T$369,MATCH(CR$9*1,Tableau6[Date],0),MATCH(Tableau3[[#This Row],[Nom Prénom]],Tableau6[[#Headers],[Infirmière]:[Personne 19]],0)))=TRUE,"Form","")</f>
        <v/>
      </c>
      <c r="CS38" s="133" t="str">
        <f>IF(ISTEXT(INDEX('Abs Formation'!$B$4:$T$369,MATCH(CS$9*1,Tableau6[Date],0),MATCH(Tableau3[[#This Row],[Nom Prénom]],Tableau6[[#Headers],[Infirmière]:[Personne 19]],0)))=TRUE,"Form","")</f>
        <v/>
      </c>
      <c r="CT38" s="133" t="str">
        <f>IF(ISTEXT(INDEX('Abs Formation'!$B$4:$T$369,MATCH(CT$9*1,Tableau6[Date],0),MATCH(Tableau3[[#This Row],[Nom Prénom]],Tableau6[[#Headers],[Infirmière]:[Personne 19]],0)))=TRUE,"Form","")</f>
        <v/>
      </c>
      <c r="CU38" s="133" t="str">
        <f>IF(ISTEXT(INDEX('Abs Formation'!$B$4:$T$369,MATCH(CU$9*1,Tableau6[Date],0),MATCH(Tableau3[[#This Row],[Nom Prénom]],Tableau6[[#Headers],[Infirmière]:[Personne 19]],0)))=TRUE,"Form","")</f>
        <v/>
      </c>
      <c r="CV38" s="133" t="str">
        <f>IF(ISTEXT(INDEX('Abs Formation'!$B$4:$T$369,MATCH(CV$9*1,Tableau6[Date],0),MATCH(Tableau3[[#This Row],[Nom Prénom]],Tableau6[[#Headers],[Infirmière]:[Personne 19]],0)))=TRUE,"Form","")</f>
        <v/>
      </c>
      <c r="CW38" s="133" t="str">
        <f>IF(ISTEXT(INDEX('Abs Formation'!$B$4:$T$369,MATCH(CW$9*1,Tableau6[Date],0),MATCH(Tableau3[[#This Row],[Nom Prénom]],Tableau6[[#Headers],[Infirmière]:[Personne 19]],0)))=TRUE,"Form","")</f>
        <v/>
      </c>
      <c r="CX38" s="133" t="str">
        <f>IF(ISTEXT(INDEX('Abs Formation'!$B$4:$T$369,MATCH(CX$9*1,Tableau6[Date],0),MATCH(Tableau3[[#This Row],[Nom Prénom]],Tableau6[[#Headers],[Infirmière]:[Personne 19]],0)))=TRUE,"Form","")</f>
        <v/>
      </c>
      <c r="CY38" s="133" t="str">
        <f>IF(ISTEXT(INDEX('Abs Formation'!$B$4:$T$369,MATCH(CY$9*1,Tableau6[Date],0),MATCH(Tableau3[[#This Row],[Nom Prénom]],Tableau6[[#Headers],[Infirmière]:[Personne 19]],0)))=TRUE,"Form","")</f>
        <v/>
      </c>
      <c r="CZ38" s="133" t="str">
        <f>IF(ISTEXT(INDEX('Abs Formation'!$B$4:$T$369,MATCH(CZ$9*1,Tableau6[Date],0),MATCH(Tableau3[[#This Row],[Nom Prénom]],Tableau6[[#Headers],[Infirmière]:[Personne 19]],0)))=TRUE,"Form","")</f>
        <v/>
      </c>
      <c r="DA38" s="133" t="str">
        <f>IF(ISTEXT(INDEX('Abs Formation'!$B$4:$T$369,MATCH(DA$9*1,Tableau6[Date],0),MATCH(Tableau3[[#This Row],[Nom Prénom]],Tableau6[[#Headers],[Infirmière]:[Personne 19]],0)))=TRUE,"Form","")</f>
        <v/>
      </c>
      <c r="DB38" s="134" t="str">
        <f>IF(ISTEXT(INDEX('Abs Formation'!$B$4:$T$369,MATCH(DB$9*1,Tableau6[Date],0),MATCH(Tableau3[[#This Row],[Nom Prénom]],Tableau6[[#Headers],[Infirmière]:[Personne 19]],0)))=TRUE,"Form","")</f>
        <v/>
      </c>
      <c r="DC38" s="134" t="str">
        <f>IF(ISTEXT(INDEX('Abs Formation'!$B$4:$T$369,MATCH(DC$9*1,Tableau6[Date],0),MATCH(Tableau3[[#This Row],[Nom Prénom]],Tableau6[[#Headers],[Infirmière]:[Personne 19]],0)))=TRUE,"Form","")</f>
        <v/>
      </c>
      <c r="DD38" s="134" t="str">
        <f>IF(ISTEXT(INDEX('Abs Formation'!$B$4:$T$369,MATCH(DD$9*1,Tableau6[Date],0),MATCH(Tableau3[[#This Row],[Nom Prénom]],Tableau6[[#Headers],[Infirmière]:[Personne 19]],0)))=TRUE,"Form","")</f>
        <v/>
      </c>
      <c r="DE38" s="134" t="str">
        <f>IF(ISTEXT(INDEX('Abs Formation'!$B$4:$T$369,MATCH(DE$9*1,Tableau6[Date],0),MATCH(Tableau3[[#This Row],[Nom Prénom]],Tableau6[[#Headers],[Infirmière]:[Personne 19]],0)))=TRUE,"Form","")</f>
        <v/>
      </c>
      <c r="DF38" s="134" t="str">
        <f>IF(ISTEXT(INDEX('Abs Formation'!$B$4:$T$369,MATCH(DF$9*1,Tableau6[Date],0),MATCH(Tableau3[[#This Row],[Nom Prénom]],Tableau6[[#Headers],[Infirmière]:[Personne 19]],0)))=TRUE,"Form","")</f>
        <v/>
      </c>
      <c r="DG38" s="134" t="str">
        <f>IF(ISTEXT(INDEX('Abs Formation'!$B$4:$T$369,MATCH(DG$9*1,Tableau6[Date],0),MATCH(Tableau3[[#This Row],[Nom Prénom]],Tableau6[[#Headers],[Infirmière]:[Personne 19]],0)))=TRUE,"Form","")</f>
        <v/>
      </c>
      <c r="DH38" s="134" t="str">
        <f>IF(ISTEXT(INDEX('Abs Formation'!$B$4:$T$369,MATCH(DH$9*1,Tableau6[Date],0),MATCH(Tableau3[[#This Row],[Nom Prénom]],Tableau6[[#Headers],[Infirmière]:[Personne 19]],0)))=TRUE,"Form","")</f>
        <v/>
      </c>
      <c r="DI38" s="134" t="str">
        <f>IF(ISTEXT(INDEX('Abs Formation'!$B$4:$T$369,MATCH(DI$9*1,Tableau6[Date],0),MATCH(Tableau3[[#This Row],[Nom Prénom]],Tableau6[[#Headers],[Infirmière]:[Personne 19]],0)))=TRUE,"Form","")</f>
        <v/>
      </c>
      <c r="DJ38" s="134" t="str">
        <f>IF(ISTEXT(INDEX('Abs Formation'!$B$4:$T$369,MATCH(DJ$9*1,Tableau6[Date],0),MATCH(Tableau3[[#This Row],[Nom Prénom]],Tableau6[[#Headers],[Infirmière]:[Personne 19]],0)))=TRUE,"Form","")</f>
        <v/>
      </c>
      <c r="DK38" s="134" t="str">
        <f>IF(ISTEXT(INDEX('Abs Formation'!$B$4:$T$369,MATCH(DK$9*1,Tableau6[Date],0),MATCH(Tableau3[[#This Row],[Nom Prénom]],Tableau6[[#Headers],[Infirmière]:[Personne 19]],0)))=TRUE,"Form","")</f>
        <v/>
      </c>
      <c r="DL38" s="134" t="str">
        <f>IF(ISTEXT(INDEX('Abs Formation'!$B$4:$T$369,MATCH(DL$9*1,Tableau6[Date],0),MATCH(Tableau3[[#This Row],[Nom Prénom]],Tableau6[[#Headers],[Infirmière]:[Personne 19]],0)))=TRUE,"Form","")</f>
        <v/>
      </c>
      <c r="DM38" s="134" t="str">
        <f>IF(ISTEXT(INDEX('Abs Formation'!$B$4:$T$369,MATCH(DM$9*1,Tableau6[Date],0),MATCH(Tableau3[[#This Row],[Nom Prénom]],Tableau6[[#Headers],[Infirmière]:[Personne 19]],0)))=TRUE,"Form","")</f>
        <v/>
      </c>
      <c r="DN38" s="134" t="str">
        <f>IF(ISTEXT(INDEX('Abs Formation'!$B$4:$T$369,MATCH(DN$9*1,Tableau6[Date],0),MATCH(Tableau3[[#This Row],[Nom Prénom]],Tableau6[[#Headers],[Infirmière]:[Personne 19]],0)))=TRUE,"Form","")</f>
        <v/>
      </c>
      <c r="DO38" s="134" t="str">
        <f>IF(ISTEXT(INDEX('Abs Formation'!$B$4:$T$369,MATCH(DO$9*1,Tableau6[Date],0),MATCH(Tableau3[[#This Row],[Nom Prénom]],Tableau6[[#Headers],[Infirmière]:[Personne 19]],0)))=TRUE,"Form","")</f>
        <v/>
      </c>
      <c r="DP38" s="134" t="str">
        <f>IF(ISTEXT(INDEX('Abs Formation'!$B$4:$T$369,MATCH(DP$9*1,Tableau6[Date],0),MATCH(Tableau3[[#This Row],[Nom Prénom]],Tableau6[[#Headers],[Infirmière]:[Personne 19]],0)))=TRUE,"Form","")</f>
        <v/>
      </c>
      <c r="DQ38" s="134" t="str">
        <f>IF(ISTEXT(INDEX('Abs Formation'!$B$4:$T$369,MATCH(DQ$9*1,Tableau6[Date],0),MATCH(Tableau3[[#This Row],[Nom Prénom]],Tableau6[[#Headers],[Infirmière]:[Personne 19]],0)))=TRUE,"Form","")</f>
        <v/>
      </c>
      <c r="DR38" s="134" t="str">
        <f>IF(ISTEXT(INDEX('Abs Formation'!$B$4:$T$369,MATCH(DR$9*1,Tableau6[Date],0),MATCH(Tableau3[[#This Row],[Nom Prénom]],Tableau6[[#Headers],[Infirmière]:[Personne 19]],0)))=TRUE,"Form","")</f>
        <v/>
      </c>
      <c r="DS38" s="134" t="str">
        <f>IF(ISTEXT(INDEX('Abs Formation'!$B$4:$T$369,MATCH(DS$9*1,Tableau6[Date],0),MATCH(Tableau3[[#This Row],[Nom Prénom]],Tableau6[[#Headers],[Infirmière]:[Personne 19]],0)))=TRUE,"Form","")</f>
        <v/>
      </c>
      <c r="DT38" s="134" t="str">
        <f>IF(ISTEXT(INDEX('Abs Formation'!$B$4:$T$369,MATCH(DT$9*1,Tableau6[Date],0),MATCH(Tableau3[[#This Row],[Nom Prénom]],Tableau6[[#Headers],[Infirmière]:[Personne 19]],0)))=TRUE,"Form","")</f>
        <v/>
      </c>
      <c r="DU38" s="134" t="str">
        <f>IF(ISTEXT(INDEX('Abs Formation'!$B$4:$T$369,MATCH(DU$9*1,Tableau6[Date],0),MATCH(Tableau3[[#This Row],[Nom Prénom]],Tableau6[[#Headers],[Infirmière]:[Personne 19]],0)))=TRUE,"Form","")</f>
        <v/>
      </c>
      <c r="DV38" s="134" t="str">
        <f>IF(ISTEXT(INDEX('Abs Formation'!$B$4:$T$369,MATCH(DV$9*1,Tableau6[Date],0),MATCH(Tableau3[[#This Row],[Nom Prénom]],Tableau6[[#Headers],[Infirmière]:[Personne 19]],0)))=TRUE,"Form","")</f>
        <v/>
      </c>
      <c r="DW38" s="134" t="str">
        <f>IF(ISTEXT(INDEX('Abs Formation'!$B$4:$T$369,MATCH(DW$9*1,Tableau6[Date],0),MATCH(Tableau3[[#This Row],[Nom Prénom]],Tableau6[[#Headers],[Infirmière]:[Personne 19]],0)))=TRUE,"Form","")</f>
        <v/>
      </c>
      <c r="DX38" s="134" t="str">
        <f>IF(ISTEXT(INDEX('Abs Formation'!$B$4:$T$369,MATCH(DX$9*1,Tableau6[Date],0),MATCH(Tableau3[[#This Row],[Nom Prénom]],Tableau6[[#Headers],[Infirmière]:[Personne 19]],0)))=TRUE,"Form","")</f>
        <v/>
      </c>
      <c r="DY38" s="134" t="str">
        <f>IF(ISTEXT(INDEX('Abs Formation'!$B$4:$T$369,MATCH(DY$9*1,Tableau6[Date],0),MATCH(Tableau3[[#This Row],[Nom Prénom]],Tableau6[[#Headers],[Infirmière]:[Personne 19]],0)))=TRUE,"Form","")</f>
        <v/>
      </c>
      <c r="DZ38" s="134" t="str">
        <f>IF(ISTEXT(INDEX('Abs Formation'!$B$4:$T$369,MATCH(DZ$9*1,Tableau6[Date],0),MATCH(Tableau3[[#This Row],[Nom Prénom]],Tableau6[[#Headers],[Infirmière]:[Personne 19]],0)))=TRUE,"Form","")</f>
        <v/>
      </c>
      <c r="EA38" s="134" t="str">
        <f>IF(ISTEXT(INDEX('Abs Formation'!$B$4:$T$369,MATCH(EA$9*1,Tableau6[Date],0),MATCH(Tableau3[[#This Row],[Nom Prénom]],Tableau6[[#Headers],[Infirmière]:[Personne 19]],0)))=TRUE,"Form","")</f>
        <v/>
      </c>
      <c r="EB38" s="134" t="str">
        <f>IF(ISTEXT(INDEX('Abs Formation'!$B$4:$T$369,MATCH(EB$9*1,Tableau6[Date],0),MATCH(Tableau3[[#This Row],[Nom Prénom]],Tableau6[[#Headers],[Infirmière]:[Personne 19]],0)))=TRUE,"Form","")</f>
        <v/>
      </c>
      <c r="EC38" s="134" t="str">
        <f>IF(ISTEXT(INDEX('Abs Formation'!$B$4:$T$369,MATCH(EC$9*1,Tableau6[Date],0),MATCH(Tableau3[[#This Row],[Nom Prénom]],Tableau6[[#Headers],[Infirmière]:[Personne 19]],0)))=TRUE,"Form","")</f>
        <v/>
      </c>
      <c r="ED38" s="134" t="str">
        <f>IF(ISTEXT(INDEX('Abs Formation'!$B$4:$T$369,MATCH(ED$9*1,Tableau6[Date],0),MATCH(Tableau3[[#This Row],[Nom Prénom]],Tableau6[[#Headers],[Infirmière]:[Personne 19]],0)))=TRUE,"Form","")</f>
        <v/>
      </c>
      <c r="EE38" s="134" t="str">
        <f>IF(ISTEXT(INDEX('Abs Formation'!$B$4:$T$369,MATCH(EE$9*1,Tableau6[Date],0),MATCH(Tableau3[[#This Row],[Nom Prénom]],Tableau6[[#Headers],[Infirmière]:[Personne 19]],0)))=TRUE,"Form","")</f>
        <v/>
      </c>
      <c r="EF38" s="135" t="str">
        <f>IF(ISTEXT(INDEX('Abs Formation'!$B$4:$T$369,MATCH(EF$9*1,Tableau6[Date],0),MATCH(Tableau3[[#This Row],[Nom Prénom]],Tableau6[[#Headers],[Infirmière]:[Personne 19]],0)))=TRUE,"Form","")</f>
        <v/>
      </c>
      <c r="EG38" s="135" t="str">
        <f>IF(ISTEXT(INDEX('Abs Formation'!$B$4:$T$369,MATCH(EG$9*1,Tableau6[Date],0),MATCH(Tableau3[[#This Row],[Nom Prénom]],Tableau6[[#Headers],[Infirmière]:[Personne 19]],0)))=TRUE,"Form","")</f>
        <v/>
      </c>
      <c r="EH38" s="135" t="str">
        <f>IF(ISTEXT(INDEX('Abs Formation'!$B$4:$T$369,MATCH(EH$9*1,Tableau6[Date],0),MATCH(Tableau3[[#This Row],[Nom Prénom]],Tableau6[[#Headers],[Infirmière]:[Personne 19]],0)))=TRUE,"Form","")</f>
        <v/>
      </c>
      <c r="EI38" s="135" t="str">
        <f>IF(ISTEXT(INDEX('Abs Formation'!$B$4:$T$369,MATCH(EI$9*1,Tableau6[Date],0),MATCH(Tableau3[[#This Row],[Nom Prénom]],Tableau6[[#Headers],[Infirmière]:[Personne 19]],0)))=TRUE,"Form","")</f>
        <v/>
      </c>
      <c r="EJ38" s="135" t="str">
        <f>IF(ISTEXT(INDEX('Abs Formation'!$B$4:$T$369,MATCH(EJ$9*1,Tableau6[Date],0),MATCH(Tableau3[[#This Row],[Nom Prénom]],Tableau6[[#Headers],[Infirmière]:[Personne 19]],0)))=TRUE,"Form","")</f>
        <v/>
      </c>
      <c r="EK38" s="135" t="str">
        <f>IF(ISTEXT(INDEX('Abs Formation'!$B$4:$T$369,MATCH(EK$9*1,Tableau6[Date],0),MATCH(Tableau3[[#This Row],[Nom Prénom]],Tableau6[[#Headers],[Infirmière]:[Personne 19]],0)))=TRUE,"Form","")</f>
        <v/>
      </c>
      <c r="EL38" s="135" t="str">
        <f>IF(ISTEXT(INDEX('Abs Formation'!$B$4:$T$369,MATCH(EL$9*1,Tableau6[Date],0),MATCH(Tableau3[[#This Row],[Nom Prénom]],Tableau6[[#Headers],[Infirmière]:[Personne 19]],0)))=TRUE,"Form","")</f>
        <v/>
      </c>
      <c r="EM38" s="135" t="str">
        <f>IF(ISTEXT(INDEX('Abs Formation'!$B$4:$T$369,MATCH(EM$9*1,Tableau6[Date],0),MATCH(Tableau3[[#This Row],[Nom Prénom]],Tableau6[[#Headers],[Infirmière]:[Personne 19]],0)))=TRUE,"Form","")</f>
        <v/>
      </c>
      <c r="EN38" s="135" t="str">
        <f>IF(ISTEXT(INDEX('Abs Formation'!$B$4:$T$369,MATCH(EN$9*1,Tableau6[Date],0),MATCH(Tableau3[[#This Row],[Nom Prénom]],Tableau6[[#Headers],[Infirmière]:[Personne 19]],0)))=TRUE,"Form","")</f>
        <v/>
      </c>
      <c r="EO38" s="135" t="str">
        <f>IF(ISTEXT(INDEX('Abs Formation'!$B$4:$T$369,MATCH(EO$9*1,Tableau6[Date],0),MATCH(Tableau3[[#This Row],[Nom Prénom]],Tableau6[[#Headers],[Infirmière]:[Personne 19]],0)))=TRUE,"Form","")</f>
        <v/>
      </c>
      <c r="EP38" s="135" t="str">
        <f>IF(ISTEXT(INDEX('Abs Formation'!$B$4:$T$369,MATCH(EP$9*1,Tableau6[Date],0),MATCH(Tableau3[[#This Row],[Nom Prénom]],Tableau6[[#Headers],[Infirmière]:[Personne 19]],0)))=TRUE,"Form","")</f>
        <v/>
      </c>
      <c r="EQ38" s="135" t="str">
        <f>IF(ISTEXT(INDEX('Abs Formation'!$B$4:$T$369,MATCH(EQ$9*1,Tableau6[Date],0),MATCH(Tableau3[[#This Row],[Nom Prénom]],Tableau6[[#Headers],[Infirmière]:[Personne 19]],0)))=TRUE,"Form","")</f>
        <v/>
      </c>
      <c r="ER38" s="135" t="str">
        <f>IF(ISTEXT(INDEX('Abs Formation'!$B$4:$T$369,MATCH(ER$9*1,Tableau6[Date],0),MATCH(Tableau3[[#This Row],[Nom Prénom]],Tableau6[[#Headers],[Infirmière]:[Personne 19]],0)))=TRUE,"Form","")</f>
        <v/>
      </c>
      <c r="ES38" s="135" t="str">
        <f>IF(ISTEXT(INDEX('Abs Formation'!$B$4:$T$369,MATCH(ES$9*1,Tableau6[Date],0),MATCH(Tableau3[[#This Row],[Nom Prénom]],Tableau6[[#Headers],[Infirmière]:[Personne 19]],0)))=TRUE,"Form","")</f>
        <v/>
      </c>
      <c r="ET38" s="135" t="str">
        <f>IF(ISTEXT(INDEX('Abs Formation'!$B$4:$T$369,MATCH(ET$9*1,Tableau6[Date],0),MATCH(Tableau3[[#This Row],[Nom Prénom]],Tableau6[[#Headers],[Infirmière]:[Personne 19]],0)))=TRUE,"Form","")</f>
        <v/>
      </c>
      <c r="EU38" s="135" t="str">
        <f>IF(ISTEXT(INDEX('Abs Formation'!$B$4:$T$369,MATCH(EU$9*1,Tableau6[Date],0),MATCH(Tableau3[[#This Row],[Nom Prénom]],Tableau6[[#Headers],[Infirmière]:[Personne 19]],0)))=TRUE,"Form","")</f>
        <v/>
      </c>
      <c r="EV38" s="135" t="str">
        <f>IF(ISTEXT(INDEX('Abs Formation'!$B$4:$T$369,MATCH(EV$9*1,Tableau6[Date],0),MATCH(Tableau3[[#This Row],[Nom Prénom]],Tableau6[[#Headers],[Infirmière]:[Personne 19]],0)))=TRUE,"Form","")</f>
        <v/>
      </c>
      <c r="EW38" s="135" t="str">
        <f>IF(ISTEXT(INDEX('Abs Formation'!$B$4:$T$369,MATCH(EW$9*1,Tableau6[Date],0),MATCH(Tableau3[[#This Row],[Nom Prénom]],Tableau6[[#Headers],[Infirmière]:[Personne 19]],0)))=TRUE,"Form","")</f>
        <v/>
      </c>
      <c r="EX38" s="135" t="str">
        <f>IF(ISTEXT(INDEX('Abs Formation'!$B$4:$T$369,MATCH(EX$9*1,Tableau6[Date],0),MATCH(Tableau3[[#This Row],[Nom Prénom]],Tableau6[[#Headers],[Infirmière]:[Personne 19]],0)))=TRUE,"Form","")</f>
        <v/>
      </c>
      <c r="EY38" s="135" t="str">
        <f>IF(ISTEXT(INDEX('Abs Formation'!$B$4:$T$369,MATCH(EY$9*1,Tableau6[Date],0),MATCH(Tableau3[[#This Row],[Nom Prénom]],Tableau6[[#Headers],[Infirmière]:[Personne 19]],0)))=TRUE,"Form","")</f>
        <v/>
      </c>
      <c r="EZ38" s="135" t="str">
        <f>IF(ISTEXT(INDEX('Abs Formation'!$B$4:$T$369,MATCH(EZ$9*1,Tableau6[Date],0),MATCH(Tableau3[[#This Row],[Nom Prénom]],Tableau6[[#Headers],[Infirmière]:[Personne 19]],0)))=TRUE,"Form","")</f>
        <v/>
      </c>
      <c r="FA38" s="135" t="str">
        <f>IF(ISTEXT(INDEX('Abs Formation'!$B$4:$T$369,MATCH(FA$9*1,Tableau6[Date],0),MATCH(Tableau3[[#This Row],[Nom Prénom]],Tableau6[[#Headers],[Infirmière]:[Personne 19]],0)))=TRUE,"Form","")</f>
        <v/>
      </c>
      <c r="FB38" s="135" t="str">
        <f>IF(ISTEXT(INDEX('Abs Formation'!$B$4:$T$369,MATCH(FB$9*1,Tableau6[Date],0),MATCH(Tableau3[[#This Row],[Nom Prénom]],Tableau6[[#Headers],[Infirmière]:[Personne 19]],0)))=TRUE,"Form","")</f>
        <v/>
      </c>
      <c r="FC38" s="135" t="str">
        <f>IF(ISTEXT(INDEX('Abs Formation'!$B$4:$T$369,MATCH(FC$9*1,Tableau6[Date],0),MATCH(Tableau3[[#This Row],[Nom Prénom]],Tableau6[[#Headers],[Infirmière]:[Personne 19]],0)))=TRUE,"Form","")</f>
        <v/>
      </c>
      <c r="FD38" s="135" t="str">
        <f>IF(ISTEXT(INDEX('Abs Formation'!$B$4:$T$369,MATCH(FD$9*1,Tableau6[Date],0),MATCH(Tableau3[[#This Row],[Nom Prénom]],Tableau6[[#Headers],[Infirmière]:[Personne 19]],0)))=TRUE,"Form","")</f>
        <v/>
      </c>
      <c r="FE38" s="135" t="str">
        <f>IF(ISTEXT(INDEX('Abs Formation'!$B$4:$T$369,MATCH(FE$9*1,Tableau6[Date],0),MATCH(Tableau3[[#This Row],[Nom Prénom]],Tableau6[[#Headers],[Infirmière]:[Personne 19]],0)))=TRUE,"Form","")</f>
        <v/>
      </c>
      <c r="FF38" s="135" t="str">
        <f>IF(ISTEXT(INDEX('Abs Formation'!$B$4:$T$369,MATCH(FF$9*1,Tableau6[Date],0),MATCH(Tableau3[[#This Row],[Nom Prénom]],Tableau6[[#Headers],[Infirmière]:[Personne 19]],0)))=TRUE,"Form","")</f>
        <v/>
      </c>
      <c r="FG38" s="135" t="str">
        <f>IF(ISTEXT(INDEX('Abs Formation'!$B$4:$T$369,MATCH(FG$9*1,Tableau6[Date],0),MATCH(Tableau3[[#This Row],[Nom Prénom]],Tableau6[[#Headers],[Infirmière]:[Personne 19]],0)))=TRUE,"Form","")</f>
        <v/>
      </c>
      <c r="FH38" s="135" t="str">
        <f>IF(ISTEXT(INDEX('Abs Formation'!$B$4:$T$369,MATCH(FH$9*1,Tableau6[Date],0),MATCH(Tableau3[[#This Row],[Nom Prénom]],Tableau6[[#Headers],[Infirmière]:[Personne 19]],0)))=TRUE,"Form","")</f>
        <v/>
      </c>
      <c r="FI38" s="135" t="str">
        <f>IF(ISTEXT(INDEX('Abs Formation'!$B$4:$T$369,MATCH(FI$9*1,Tableau6[Date],0),MATCH(Tableau3[[#This Row],[Nom Prénom]],Tableau6[[#Headers],[Infirmière]:[Personne 19]],0)))=TRUE,"Form","")</f>
        <v/>
      </c>
      <c r="FJ38" s="135" t="str">
        <f>IF(ISTEXT(INDEX('Abs Formation'!$B$4:$T$369,MATCH(FJ$9*1,Tableau6[Date],0),MATCH(Tableau3[[#This Row],[Nom Prénom]],Tableau6[[#Headers],[Infirmière]:[Personne 19]],0)))=TRUE,"Form","")</f>
        <v/>
      </c>
      <c r="FK38" s="136" t="str">
        <f>IF(ISTEXT(INDEX('Abs Formation'!$B$4:$T$369,MATCH(FK$9*1,Tableau6[Date],0),MATCH(Tableau3[[#This Row],[Nom Prénom]],Tableau6[[#Headers],[Infirmière]:[Personne 19]],0)))=TRUE,"Form","")</f>
        <v/>
      </c>
      <c r="FL38" s="136" t="str">
        <f>IF(ISTEXT(INDEX('Abs Formation'!$B$4:$T$369,MATCH(FL$9*1,Tableau6[Date],0),MATCH(Tableau3[[#This Row],[Nom Prénom]],Tableau6[[#Headers],[Infirmière]:[Personne 19]],0)))=TRUE,"Form","")</f>
        <v/>
      </c>
      <c r="FM38" s="136" t="str">
        <f>IF(ISTEXT(INDEX('Abs Formation'!$B$4:$T$369,MATCH(FM$9*1,Tableau6[Date],0),MATCH(Tableau3[[#This Row],[Nom Prénom]],Tableau6[[#Headers],[Infirmière]:[Personne 19]],0)))=TRUE,"Form","")</f>
        <v/>
      </c>
      <c r="FN38" s="136" t="str">
        <f>IF(ISTEXT(INDEX('Abs Formation'!$B$4:$T$369,MATCH(FN$9*1,Tableau6[Date],0),MATCH(Tableau3[[#This Row],[Nom Prénom]],Tableau6[[#Headers],[Infirmière]:[Personne 19]],0)))=TRUE,"Form","")</f>
        <v/>
      </c>
      <c r="FO38" s="136" t="str">
        <f>IF(ISTEXT(INDEX('Abs Formation'!$B$4:$T$369,MATCH(FO$9*1,Tableau6[Date],0),MATCH(Tableau3[[#This Row],[Nom Prénom]],Tableau6[[#Headers],[Infirmière]:[Personne 19]],0)))=TRUE,"Form","")</f>
        <v/>
      </c>
      <c r="FP38" s="136" t="str">
        <f>IF(ISTEXT(INDEX('Abs Formation'!$B$4:$T$369,MATCH(FP$9*1,Tableau6[Date],0),MATCH(Tableau3[[#This Row],[Nom Prénom]],Tableau6[[#Headers],[Infirmière]:[Personne 19]],0)))=TRUE,"Form","")</f>
        <v/>
      </c>
      <c r="FQ38" s="136" t="str">
        <f>IF(ISTEXT(INDEX('Abs Formation'!$B$4:$T$369,MATCH(FQ$9*1,Tableau6[Date],0),MATCH(Tableau3[[#This Row],[Nom Prénom]],Tableau6[[#Headers],[Infirmière]:[Personne 19]],0)))=TRUE,"Form","")</f>
        <v/>
      </c>
      <c r="FR38" s="136" t="str">
        <f>IF(ISTEXT(INDEX('Abs Formation'!$B$4:$T$369,MATCH(FR$9*1,Tableau6[Date],0),MATCH(Tableau3[[#This Row],[Nom Prénom]],Tableau6[[#Headers],[Infirmière]:[Personne 19]],0)))=TRUE,"Form","")</f>
        <v/>
      </c>
      <c r="FS38" s="136" t="str">
        <f>IF(ISTEXT(INDEX('Abs Formation'!$B$4:$T$369,MATCH(FS$9*1,Tableau6[Date],0),MATCH(Tableau3[[#This Row],[Nom Prénom]],Tableau6[[#Headers],[Infirmière]:[Personne 19]],0)))=TRUE,"Form","")</f>
        <v/>
      </c>
      <c r="FT38" s="136" t="str">
        <f>IF(ISTEXT(INDEX('Abs Formation'!$B$4:$T$369,MATCH(FT$9*1,Tableau6[Date],0),MATCH(Tableau3[[#This Row],[Nom Prénom]],Tableau6[[#Headers],[Infirmière]:[Personne 19]],0)))=TRUE,"Form","")</f>
        <v/>
      </c>
      <c r="FU38" s="136" t="str">
        <f>IF(ISTEXT(INDEX('Abs Formation'!$B$4:$T$369,MATCH(FU$9*1,Tableau6[Date],0),MATCH(Tableau3[[#This Row],[Nom Prénom]],Tableau6[[#Headers],[Infirmière]:[Personne 19]],0)))=TRUE,"Form","")</f>
        <v/>
      </c>
      <c r="FV38" s="136" t="str">
        <f>IF(ISTEXT(INDEX('Abs Formation'!$B$4:$T$369,MATCH(FV$9*1,Tableau6[Date],0),MATCH(Tableau3[[#This Row],[Nom Prénom]],Tableau6[[#Headers],[Infirmière]:[Personne 19]],0)))=TRUE,"Form","")</f>
        <v/>
      </c>
      <c r="FW38" s="136" t="str">
        <f>IF(ISTEXT(INDEX('Abs Formation'!$B$4:$T$369,MATCH(FW$9*1,Tableau6[Date],0),MATCH(Tableau3[[#This Row],[Nom Prénom]],Tableau6[[#Headers],[Infirmière]:[Personne 19]],0)))=TRUE,"Form","")</f>
        <v/>
      </c>
      <c r="FX38" s="136" t="str">
        <f>IF(ISTEXT(INDEX('Abs Formation'!$B$4:$T$369,MATCH(FX$9*1,Tableau6[Date],0),MATCH(Tableau3[[#This Row],[Nom Prénom]],Tableau6[[#Headers],[Infirmière]:[Personne 19]],0)))=TRUE,"Form","")</f>
        <v/>
      </c>
      <c r="FY38" s="136" t="str">
        <f>IF(ISTEXT(INDEX('Abs Formation'!$B$4:$T$369,MATCH(FY$9*1,Tableau6[Date],0),MATCH(Tableau3[[#This Row],[Nom Prénom]],Tableau6[[#Headers],[Infirmière]:[Personne 19]],0)))=TRUE,"Form","")</f>
        <v/>
      </c>
      <c r="FZ38" s="136" t="str">
        <f>IF(ISTEXT(INDEX('Abs Formation'!$B$4:$T$369,MATCH(FZ$9*1,Tableau6[Date],0),MATCH(Tableau3[[#This Row],[Nom Prénom]],Tableau6[[#Headers],[Infirmière]:[Personne 19]],0)))=TRUE,"Form","")</f>
        <v/>
      </c>
      <c r="GA38" s="136" t="str">
        <f>IF(ISTEXT(INDEX('Abs Formation'!$B$4:$T$369,MATCH(GA$9*1,Tableau6[Date],0),MATCH(Tableau3[[#This Row],[Nom Prénom]],Tableau6[[#Headers],[Infirmière]:[Personne 19]],0)))=TRUE,"Form","")</f>
        <v/>
      </c>
      <c r="GB38" s="136" t="str">
        <f>IF(ISTEXT(INDEX('Abs Formation'!$B$4:$T$369,MATCH(GB$9*1,Tableau6[Date],0),MATCH(Tableau3[[#This Row],[Nom Prénom]],Tableau6[[#Headers],[Infirmière]:[Personne 19]],0)))=TRUE,"Form","")</f>
        <v/>
      </c>
      <c r="GC38" s="136" t="str">
        <f>IF(ISTEXT(INDEX('Abs Formation'!$B$4:$T$369,MATCH(GC$9*1,Tableau6[Date],0),MATCH(Tableau3[[#This Row],[Nom Prénom]],Tableau6[[#Headers],[Infirmière]:[Personne 19]],0)))=TRUE,"Form","")</f>
        <v/>
      </c>
      <c r="GD38" s="136" t="str">
        <f>IF(ISTEXT(INDEX('Abs Formation'!$B$4:$T$369,MATCH(GD$9*1,Tableau6[Date],0),MATCH(Tableau3[[#This Row],[Nom Prénom]],Tableau6[[#Headers],[Infirmière]:[Personne 19]],0)))=TRUE,"Form","")</f>
        <v/>
      </c>
      <c r="GE38" s="136" t="str">
        <f>IF(ISTEXT(INDEX('Abs Formation'!$B$4:$T$369,MATCH(GE$9*1,Tableau6[Date],0),MATCH(Tableau3[[#This Row],[Nom Prénom]],Tableau6[[#Headers],[Infirmière]:[Personne 19]],0)))=TRUE,"Form","")</f>
        <v/>
      </c>
      <c r="GF38" s="136" t="str">
        <f>IF(ISTEXT(INDEX('Abs Formation'!$B$4:$T$369,MATCH(GF$9*1,Tableau6[Date],0),MATCH(Tableau3[[#This Row],[Nom Prénom]],Tableau6[[#Headers],[Infirmière]:[Personne 19]],0)))=TRUE,"Form","")</f>
        <v/>
      </c>
      <c r="GG38" s="136" t="str">
        <f>IF(ISTEXT(INDEX('Abs Formation'!$B$4:$T$369,MATCH(GG$9*1,Tableau6[Date],0),MATCH(Tableau3[[#This Row],[Nom Prénom]],Tableau6[[#Headers],[Infirmière]:[Personne 19]],0)))=TRUE,"Form","")</f>
        <v/>
      </c>
      <c r="GH38" s="136" t="str">
        <f>IF(ISTEXT(INDEX('Abs Formation'!$B$4:$T$369,MATCH(GH$9*1,Tableau6[Date],0),MATCH(Tableau3[[#This Row],[Nom Prénom]],Tableau6[[#Headers],[Infirmière]:[Personne 19]],0)))=TRUE,"Form","")</f>
        <v/>
      </c>
      <c r="GI38" s="136" t="str">
        <f>IF(ISTEXT(INDEX('Abs Formation'!$B$4:$T$369,MATCH(GI$9*1,Tableau6[Date],0),MATCH(Tableau3[[#This Row],[Nom Prénom]],Tableau6[[#Headers],[Infirmière]:[Personne 19]],0)))=TRUE,"Form","")</f>
        <v/>
      </c>
      <c r="GJ38" s="136" t="str">
        <f>IF(ISTEXT(INDEX('Abs Formation'!$B$4:$T$369,MATCH(GJ$9*1,Tableau6[Date],0),MATCH(Tableau3[[#This Row],[Nom Prénom]],Tableau6[[#Headers],[Infirmière]:[Personne 19]],0)))=TRUE,"Form","")</f>
        <v/>
      </c>
      <c r="GK38" s="136" t="str">
        <f>IF(ISTEXT(INDEX('Abs Formation'!$B$4:$T$369,MATCH(GK$9*1,Tableau6[Date],0),MATCH(Tableau3[[#This Row],[Nom Prénom]],Tableau6[[#Headers],[Infirmière]:[Personne 19]],0)))=TRUE,"Form","")</f>
        <v/>
      </c>
      <c r="GL38" s="136" t="str">
        <f>IF(ISTEXT(INDEX('Abs Formation'!$B$4:$T$369,MATCH(GL$9*1,Tableau6[Date],0),MATCH(Tableau3[[#This Row],[Nom Prénom]],Tableau6[[#Headers],[Infirmière]:[Personne 19]],0)))=TRUE,"Form","")</f>
        <v/>
      </c>
      <c r="GM38" s="136" t="str">
        <f>IF(ISTEXT(INDEX('Abs Formation'!$B$4:$T$369,MATCH(GM$9*1,Tableau6[Date],0),MATCH(Tableau3[[#This Row],[Nom Prénom]],Tableau6[[#Headers],[Infirmière]:[Personne 19]],0)))=TRUE,"Form","")</f>
        <v/>
      </c>
      <c r="GN38" s="136" t="str">
        <f>IF(ISTEXT(INDEX('Abs Formation'!$B$4:$T$369,MATCH(GN$9*1,Tableau6[Date],0),MATCH(Tableau3[[#This Row],[Nom Prénom]],Tableau6[[#Headers],[Infirmière]:[Personne 19]],0)))=TRUE,"Form","")</f>
        <v/>
      </c>
      <c r="GO38" s="137" t="str">
        <f>IF(ISTEXT(INDEX('Abs Formation'!$B$4:$T$369,MATCH(GO$9*1,Tableau6[Date],0),MATCH(Tableau3[[#This Row],[Nom Prénom]],Tableau6[[#Headers],[Infirmière]:[Personne 19]],0)))=TRUE,"Form","")</f>
        <v/>
      </c>
      <c r="GP38" s="137" t="str">
        <f>IF(ISTEXT(INDEX('Abs Formation'!$B$4:$T$369,MATCH(GP$9*1,Tableau6[Date],0),MATCH(Tableau3[[#This Row],[Nom Prénom]],Tableau6[[#Headers],[Infirmière]:[Personne 19]],0)))=TRUE,"Form","")</f>
        <v/>
      </c>
      <c r="GQ38" s="137" t="str">
        <f>IF(ISTEXT(INDEX('Abs Formation'!$B$4:$T$369,MATCH(GQ$9*1,Tableau6[Date],0),MATCH(Tableau3[[#This Row],[Nom Prénom]],Tableau6[[#Headers],[Infirmière]:[Personne 19]],0)))=TRUE,"Form","")</f>
        <v/>
      </c>
      <c r="GR38" s="137" t="str">
        <f>IF(ISTEXT(INDEX('Abs Formation'!$B$4:$T$369,MATCH(GR$9*1,Tableau6[Date],0),MATCH(Tableau3[[#This Row],[Nom Prénom]],Tableau6[[#Headers],[Infirmière]:[Personne 19]],0)))=TRUE,"Form","")</f>
        <v/>
      </c>
      <c r="GS38" s="137" t="str">
        <f>IF(ISTEXT(INDEX('Abs Formation'!$B$4:$T$369,MATCH(GS$9*1,Tableau6[Date],0),MATCH(Tableau3[[#This Row],[Nom Prénom]],Tableau6[[#Headers],[Infirmière]:[Personne 19]],0)))=TRUE,"Form","")</f>
        <v/>
      </c>
      <c r="GT38" s="137" t="str">
        <f>IF(ISTEXT(INDEX('Abs Formation'!$B$4:$T$369,MATCH(GT$9*1,Tableau6[Date],0),MATCH(Tableau3[[#This Row],[Nom Prénom]],Tableau6[[#Headers],[Infirmière]:[Personne 19]],0)))=TRUE,"Form","")</f>
        <v/>
      </c>
      <c r="GU38" s="137" t="str">
        <f>IF(ISTEXT(INDEX('Abs Formation'!$B$4:$T$369,MATCH(GU$9*1,Tableau6[Date],0),MATCH(Tableau3[[#This Row],[Nom Prénom]],Tableau6[[#Headers],[Infirmière]:[Personne 19]],0)))=TRUE,"Form","")</f>
        <v/>
      </c>
      <c r="GV38" s="137" t="str">
        <f>IF(ISTEXT(INDEX('Abs Formation'!$B$4:$T$369,MATCH(GV$9*1,Tableau6[Date],0),MATCH(Tableau3[[#This Row],[Nom Prénom]],Tableau6[[#Headers],[Infirmière]:[Personne 19]],0)))=TRUE,"Form","")</f>
        <v/>
      </c>
      <c r="GW38" s="137" t="str">
        <f>IF(ISTEXT(INDEX('Abs Formation'!$B$4:$T$369,MATCH(GW$9*1,Tableau6[Date],0),MATCH(Tableau3[[#This Row],[Nom Prénom]],Tableau6[[#Headers],[Infirmière]:[Personne 19]],0)))=TRUE,"Form","")</f>
        <v/>
      </c>
      <c r="GX38" s="137" t="str">
        <f>IF(ISTEXT(INDEX('Abs Formation'!$B$4:$T$369,MATCH(GX$9*1,Tableau6[Date],0),MATCH(Tableau3[[#This Row],[Nom Prénom]],Tableau6[[#Headers],[Infirmière]:[Personne 19]],0)))=TRUE,"Form","")</f>
        <v/>
      </c>
      <c r="GY38" s="137" t="str">
        <f>IF(ISTEXT(INDEX('Abs Formation'!$B$4:$T$369,MATCH(GY$9*1,Tableau6[Date],0),MATCH(Tableau3[[#This Row],[Nom Prénom]],Tableau6[[#Headers],[Infirmière]:[Personne 19]],0)))=TRUE,"Form","")</f>
        <v/>
      </c>
      <c r="GZ38" s="137" t="str">
        <f>IF(ISTEXT(INDEX('Abs Formation'!$B$4:$T$369,MATCH(GZ$9*1,Tableau6[Date],0),MATCH(Tableau3[[#This Row],[Nom Prénom]],Tableau6[[#Headers],[Infirmière]:[Personne 19]],0)))=TRUE,"Form","")</f>
        <v/>
      </c>
      <c r="HA38" s="137" t="str">
        <f>IF(ISTEXT(INDEX('Abs Formation'!$B$4:$T$369,MATCH(HA$9*1,Tableau6[Date],0),MATCH(Tableau3[[#This Row],[Nom Prénom]],Tableau6[[#Headers],[Infirmière]:[Personne 19]],0)))=TRUE,"Form","")</f>
        <v/>
      </c>
      <c r="HB38" s="137" t="str">
        <f>IF(ISTEXT(INDEX('Abs Formation'!$B$4:$T$369,MATCH(HB$9*1,Tableau6[Date],0),MATCH(Tableau3[[#This Row],[Nom Prénom]],Tableau6[[#Headers],[Infirmière]:[Personne 19]],0)))=TRUE,"Form","")</f>
        <v/>
      </c>
      <c r="HC38" s="137" t="str">
        <f>IF(ISTEXT(INDEX('Abs Formation'!$B$4:$T$369,MATCH(HC$9*1,Tableau6[Date],0),MATCH(Tableau3[[#This Row],[Nom Prénom]],Tableau6[[#Headers],[Infirmière]:[Personne 19]],0)))=TRUE,"Form","")</f>
        <v/>
      </c>
      <c r="HD38" s="137" t="str">
        <f>IF(ISTEXT(INDEX('Abs Formation'!$B$4:$T$369,MATCH(HD$9*1,Tableau6[Date],0),MATCH(Tableau3[[#This Row],[Nom Prénom]],Tableau6[[#Headers],[Infirmière]:[Personne 19]],0)))=TRUE,"Form","")</f>
        <v/>
      </c>
      <c r="HE38" s="137" t="str">
        <f>IF(ISTEXT(INDEX('Abs Formation'!$B$4:$T$369,MATCH(HE$9*1,Tableau6[Date],0),MATCH(Tableau3[[#This Row],[Nom Prénom]],Tableau6[[#Headers],[Infirmière]:[Personne 19]],0)))=TRUE,"Form","")</f>
        <v/>
      </c>
      <c r="HF38" s="137" t="str">
        <f>IF(ISTEXT(INDEX('Abs Formation'!$B$4:$T$369,MATCH(HF$9*1,Tableau6[Date],0),MATCH(Tableau3[[#This Row],[Nom Prénom]],Tableau6[[#Headers],[Infirmière]:[Personne 19]],0)))=TRUE,"Form","")</f>
        <v/>
      </c>
      <c r="HG38" s="137" t="str">
        <f>IF(ISTEXT(INDEX('Abs Formation'!$B$4:$T$369,MATCH(HG$9*1,Tableau6[Date],0),MATCH(Tableau3[[#This Row],[Nom Prénom]],Tableau6[[#Headers],[Infirmière]:[Personne 19]],0)))=TRUE,"Form","")</f>
        <v/>
      </c>
      <c r="HH38" s="137" t="str">
        <f>IF(ISTEXT(INDEX('Abs Formation'!$B$4:$T$369,MATCH(HH$9*1,Tableau6[Date],0),MATCH(Tableau3[[#This Row],[Nom Prénom]],Tableau6[[#Headers],[Infirmière]:[Personne 19]],0)))=TRUE,"Form","")</f>
        <v/>
      </c>
      <c r="HI38" s="137" t="str">
        <f>IF(ISTEXT(INDEX('Abs Formation'!$B$4:$T$369,MATCH(HI$9*1,Tableau6[Date],0),MATCH(Tableau3[[#This Row],[Nom Prénom]],Tableau6[[#Headers],[Infirmière]:[Personne 19]],0)))=TRUE,"Form","")</f>
        <v/>
      </c>
      <c r="HJ38" s="137" t="str">
        <f>IF(ISTEXT(INDEX('Abs Formation'!$B$4:$T$369,MATCH(HJ$9*1,Tableau6[Date],0),MATCH(Tableau3[[#This Row],[Nom Prénom]],Tableau6[[#Headers],[Infirmière]:[Personne 19]],0)))=TRUE,"Form","")</f>
        <v/>
      </c>
      <c r="HK38" s="137" t="str">
        <f>IF(ISTEXT(INDEX('Abs Formation'!$B$4:$T$369,MATCH(HK$9*1,Tableau6[Date],0),MATCH(Tableau3[[#This Row],[Nom Prénom]],Tableau6[[#Headers],[Infirmière]:[Personne 19]],0)))=TRUE,"Form","")</f>
        <v/>
      </c>
      <c r="HL38" s="137" t="str">
        <f>IF(ISTEXT(INDEX('Abs Formation'!$B$4:$T$369,MATCH(HL$9*1,Tableau6[Date],0),MATCH(Tableau3[[#This Row],[Nom Prénom]],Tableau6[[#Headers],[Infirmière]:[Personne 19]],0)))=TRUE,"Form","")</f>
        <v/>
      </c>
      <c r="HM38" s="137" t="str">
        <f>IF(ISTEXT(INDEX('Abs Formation'!$B$4:$T$369,MATCH(HM$9*1,Tableau6[Date],0),MATCH(Tableau3[[#This Row],[Nom Prénom]],Tableau6[[#Headers],[Infirmière]:[Personne 19]],0)))=TRUE,"Form","")</f>
        <v/>
      </c>
      <c r="HN38" s="137" t="str">
        <f>IF(ISTEXT(INDEX('Abs Formation'!$B$4:$T$369,MATCH(HN$9*1,Tableau6[Date],0),MATCH(Tableau3[[#This Row],[Nom Prénom]],Tableau6[[#Headers],[Infirmière]:[Personne 19]],0)))=TRUE,"Form","")</f>
        <v/>
      </c>
      <c r="HO38" s="137" t="str">
        <f>IF(ISTEXT(INDEX('Abs Formation'!$B$4:$T$369,MATCH(HO$9*1,Tableau6[Date],0),MATCH(Tableau3[[#This Row],[Nom Prénom]],Tableau6[[#Headers],[Infirmière]:[Personne 19]],0)))=TRUE,"Form","")</f>
        <v/>
      </c>
      <c r="HP38" s="137" t="str">
        <f>IF(ISTEXT(INDEX('Abs Formation'!$B$4:$T$369,MATCH(HP$9*1,Tableau6[Date],0),MATCH(Tableau3[[#This Row],[Nom Prénom]],Tableau6[[#Headers],[Infirmière]:[Personne 19]],0)))=TRUE,"Form","")</f>
        <v/>
      </c>
      <c r="HQ38" s="137" t="str">
        <f>IF(ISTEXT(INDEX('Abs Formation'!$B$4:$T$369,MATCH(HQ$9*1,Tableau6[Date],0),MATCH(Tableau3[[#This Row],[Nom Prénom]],Tableau6[[#Headers],[Infirmière]:[Personne 19]],0)))=TRUE,"Form","")</f>
        <v/>
      </c>
      <c r="HR38" s="137" t="str">
        <f>IF(ISTEXT(INDEX('Abs Formation'!$B$4:$T$369,MATCH(HR$9*1,Tableau6[Date],0),MATCH(Tableau3[[#This Row],[Nom Prénom]],Tableau6[[#Headers],[Infirmière]:[Personne 19]],0)))=TRUE,"Form","")</f>
        <v/>
      </c>
      <c r="HS38" s="137" t="str">
        <f>IF(ISTEXT(INDEX('Abs Formation'!$B$4:$T$369,MATCH(HS$9*1,Tableau6[Date],0),MATCH(Tableau3[[#This Row],[Nom Prénom]],Tableau6[[#Headers],[Infirmière]:[Personne 19]],0)))=TRUE,"Form","")</f>
        <v/>
      </c>
      <c r="HT38" s="131" t="str">
        <f>IF(ISTEXT(INDEX('Abs Formation'!$B$4:$T$369,MATCH(HT$9*1,Tableau6[Date],0),MATCH(Tableau3[[#This Row],[Nom Prénom]],Tableau6[[#Headers],[Infirmière]:[Personne 19]],0)))=TRUE,"Form","")</f>
        <v/>
      </c>
      <c r="HU38" s="131" t="str">
        <f>IF(ISTEXT(INDEX('Abs Formation'!$B$4:$T$369,MATCH(HU$9*1,Tableau6[Date],0),MATCH(Tableau3[[#This Row],[Nom Prénom]],Tableau6[[#Headers],[Infirmière]:[Personne 19]],0)))=TRUE,"Form","")</f>
        <v/>
      </c>
      <c r="HV38" s="131" t="str">
        <f>IF(ISTEXT(INDEX('Abs Formation'!$B$4:$T$369,MATCH(HV$9*1,Tableau6[Date],0),MATCH(Tableau3[[#This Row],[Nom Prénom]],Tableau6[[#Headers],[Infirmière]:[Personne 19]],0)))=TRUE,"Form","")</f>
        <v/>
      </c>
      <c r="HW38" s="131" t="str">
        <f>IF(ISTEXT(INDEX('Abs Formation'!$B$4:$T$369,MATCH(HW$9*1,Tableau6[Date],0),MATCH(Tableau3[[#This Row],[Nom Prénom]],Tableau6[[#Headers],[Infirmière]:[Personne 19]],0)))=TRUE,"Form","")</f>
        <v/>
      </c>
      <c r="HX38" s="131" t="str">
        <f>IF(ISTEXT(INDEX('Abs Formation'!$B$4:$T$369,MATCH(HX$9*1,Tableau6[Date],0),MATCH(Tableau3[[#This Row],[Nom Prénom]],Tableau6[[#Headers],[Infirmière]:[Personne 19]],0)))=TRUE,"Form","")</f>
        <v/>
      </c>
      <c r="HY38" s="131" t="str">
        <f>IF(ISTEXT(INDEX('Abs Formation'!$B$4:$T$369,MATCH(HY$9*1,Tableau6[Date],0),MATCH(Tableau3[[#This Row],[Nom Prénom]],Tableau6[[#Headers],[Infirmière]:[Personne 19]],0)))=TRUE,"Form","")</f>
        <v/>
      </c>
      <c r="HZ38" s="131" t="str">
        <f>IF(ISTEXT(INDEX('Abs Formation'!$B$4:$T$369,MATCH(HZ$9*1,Tableau6[Date],0),MATCH(Tableau3[[#This Row],[Nom Prénom]],Tableau6[[#Headers],[Infirmière]:[Personne 19]],0)))=TRUE,"Form","")</f>
        <v/>
      </c>
      <c r="IA38" s="131" t="str">
        <f>IF(ISTEXT(INDEX('Abs Formation'!$B$4:$T$369,MATCH(IA$9*1,Tableau6[Date],0),MATCH(Tableau3[[#This Row],[Nom Prénom]],Tableau6[[#Headers],[Infirmière]:[Personne 19]],0)))=TRUE,"Form","")</f>
        <v/>
      </c>
      <c r="IB38" s="131" t="str">
        <f>IF(ISTEXT(INDEX('Abs Formation'!$B$4:$T$369,MATCH(IB$9*1,Tableau6[Date],0),MATCH(Tableau3[[#This Row],[Nom Prénom]],Tableau6[[#Headers],[Infirmière]:[Personne 19]],0)))=TRUE,"Form","")</f>
        <v/>
      </c>
      <c r="IC38" s="131" t="str">
        <f>IF(ISTEXT(INDEX('Abs Formation'!$B$4:$T$369,MATCH(IC$9*1,Tableau6[Date],0),MATCH(Tableau3[[#This Row],[Nom Prénom]],Tableau6[[#Headers],[Infirmière]:[Personne 19]],0)))=TRUE,"Form","")</f>
        <v/>
      </c>
      <c r="ID38" s="131" t="str">
        <f>IF(ISTEXT(INDEX('Abs Formation'!$B$4:$T$369,MATCH(ID$9*1,Tableau6[Date],0),MATCH(Tableau3[[#This Row],[Nom Prénom]],Tableau6[[#Headers],[Infirmière]:[Personne 19]],0)))=TRUE,"Form","")</f>
        <v/>
      </c>
      <c r="IE38" s="131" t="str">
        <f>IF(ISTEXT(INDEX('Abs Formation'!$B$4:$T$369,MATCH(IE$9*1,Tableau6[Date],0),MATCH(Tableau3[[#This Row],[Nom Prénom]],Tableau6[[#Headers],[Infirmière]:[Personne 19]],0)))=TRUE,"Form","")</f>
        <v/>
      </c>
      <c r="IF38" s="131" t="str">
        <f>IF(ISTEXT(INDEX('Abs Formation'!$B$4:$T$369,MATCH(IF$9*1,Tableau6[Date],0),MATCH(Tableau3[[#This Row],[Nom Prénom]],Tableau6[[#Headers],[Infirmière]:[Personne 19]],0)))=TRUE,"Form","")</f>
        <v/>
      </c>
      <c r="IG38" s="131" t="str">
        <f>IF(ISTEXT(INDEX('Abs Formation'!$B$4:$T$369,MATCH(IG$9*1,Tableau6[Date],0),MATCH(Tableau3[[#This Row],[Nom Prénom]],Tableau6[[#Headers],[Infirmière]:[Personne 19]],0)))=TRUE,"Form","")</f>
        <v/>
      </c>
      <c r="IH38" s="131" t="str">
        <f>IF(ISTEXT(INDEX('Abs Formation'!$B$4:$T$369,MATCH(IH$9*1,Tableau6[Date],0),MATCH(Tableau3[[#This Row],[Nom Prénom]],Tableau6[[#Headers],[Infirmière]:[Personne 19]],0)))=TRUE,"Form","")</f>
        <v/>
      </c>
      <c r="II38" s="131" t="str">
        <f>IF(ISTEXT(INDEX('Abs Formation'!$B$4:$T$369,MATCH(II$9*1,Tableau6[Date],0),MATCH(Tableau3[[#This Row],[Nom Prénom]],Tableau6[[#Headers],[Infirmière]:[Personne 19]],0)))=TRUE,"Form","")</f>
        <v/>
      </c>
      <c r="IJ38" s="131" t="str">
        <f>IF(ISTEXT(INDEX('Abs Formation'!$B$4:$T$369,MATCH(IJ$9*1,Tableau6[Date],0),MATCH(Tableau3[[#This Row],[Nom Prénom]],Tableau6[[#Headers],[Infirmière]:[Personne 19]],0)))=TRUE,"Form","")</f>
        <v/>
      </c>
      <c r="IK38" s="131" t="str">
        <f>IF(ISTEXT(INDEX('Abs Formation'!$B$4:$T$369,MATCH(IK$9*1,Tableau6[Date],0),MATCH(Tableau3[[#This Row],[Nom Prénom]],Tableau6[[#Headers],[Infirmière]:[Personne 19]],0)))=TRUE,"Form","")</f>
        <v/>
      </c>
      <c r="IL38" s="131" t="str">
        <f>IF(ISTEXT(INDEX('Abs Formation'!$B$4:$T$369,MATCH(IL$9*1,Tableau6[Date],0),MATCH(Tableau3[[#This Row],[Nom Prénom]],Tableau6[[#Headers],[Infirmière]:[Personne 19]],0)))=TRUE,"Form","")</f>
        <v/>
      </c>
      <c r="IM38" s="131" t="str">
        <f>IF(ISTEXT(INDEX('Abs Formation'!$B$4:$T$369,MATCH(IM$9*1,Tableau6[Date],0),MATCH(Tableau3[[#This Row],[Nom Prénom]],Tableau6[[#Headers],[Infirmière]:[Personne 19]],0)))=TRUE,"Form","")</f>
        <v/>
      </c>
      <c r="IN38" s="131" t="str">
        <f>IF(ISTEXT(INDEX('Abs Formation'!$B$4:$T$369,MATCH(IN$9*1,Tableau6[Date],0),MATCH(Tableau3[[#This Row],[Nom Prénom]],Tableau6[[#Headers],[Infirmière]:[Personne 19]],0)))=TRUE,"Form","")</f>
        <v/>
      </c>
      <c r="IO38" s="131" t="str">
        <f>IF(ISTEXT(INDEX('Abs Formation'!$B$4:$T$369,MATCH(IO$9*1,Tableau6[Date],0),MATCH(Tableau3[[#This Row],[Nom Prénom]],Tableau6[[#Headers],[Infirmière]:[Personne 19]],0)))=TRUE,"Form","")</f>
        <v/>
      </c>
      <c r="IP38" s="131" t="str">
        <f>IF(ISTEXT(INDEX('Abs Formation'!$B$4:$T$369,MATCH(IP$9*1,Tableau6[Date],0),MATCH(Tableau3[[#This Row],[Nom Prénom]],Tableau6[[#Headers],[Infirmière]:[Personne 19]],0)))=TRUE,"Form","")</f>
        <v/>
      </c>
      <c r="IQ38" s="131" t="str">
        <f>IF(ISTEXT(INDEX('Abs Formation'!$B$4:$T$369,MATCH(IQ$9*1,Tableau6[Date],0),MATCH(Tableau3[[#This Row],[Nom Prénom]],Tableau6[[#Headers],[Infirmière]:[Personne 19]],0)))=TRUE,"Form","")</f>
        <v/>
      </c>
      <c r="IR38" s="131" t="str">
        <f>IF(ISTEXT(INDEX('Abs Formation'!$B$4:$T$369,MATCH(IR$9*1,Tableau6[Date],0),MATCH(Tableau3[[#This Row],[Nom Prénom]],Tableau6[[#Headers],[Infirmière]:[Personne 19]],0)))=TRUE,"Form","")</f>
        <v/>
      </c>
      <c r="IS38" s="131" t="str">
        <f>IF(ISTEXT(INDEX('Abs Formation'!$B$4:$T$369,MATCH(IS$9*1,Tableau6[Date],0),MATCH(Tableau3[[#This Row],[Nom Prénom]],Tableau6[[#Headers],[Infirmière]:[Personne 19]],0)))=TRUE,"Form","")</f>
        <v/>
      </c>
      <c r="IT38" s="131" t="str">
        <f>IF(ISTEXT(INDEX('Abs Formation'!$B$4:$T$369,MATCH(IT$9*1,Tableau6[Date],0),MATCH(Tableau3[[#This Row],[Nom Prénom]],Tableau6[[#Headers],[Infirmière]:[Personne 19]],0)))=TRUE,"Form","")</f>
        <v/>
      </c>
      <c r="IU38" s="131" t="str">
        <f>IF(ISTEXT(INDEX('Abs Formation'!$B$4:$T$369,MATCH(IU$9*1,Tableau6[Date],0),MATCH(Tableau3[[#This Row],[Nom Prénom]],Tableau6[[#Headers],[Infirmière]:[Personne 19]],0)))=TRUE,"Form","")</f>
        <v/>
      </c>
      <c r="IV38" s="131" t="str">
        <f>IF(ISTEXT(INDEX('Abs Formation'!$B$4:$T$369,MATCH(IV$9*1,Tableau6[Date],0),MATCH(Tableau3[[#This Row],[Nom Prénom]],Tableau6[[#Headers],[Infirmière]:[Personne 19]],0)))=TRUE,"Form","")</f>
        <v/>
      </c>
      <c r="IW38" s="131" t="str">
        <f>IF(ISTEXT(INDEX('Abs Formation'!$B$4:$T$369,MATCH(IW$9*1,Tableau6[Date],0),MATCH(Tableau3[[#This Row],[Nom Prénom]],Tableau6[[#Headers],[Infirmière]:[Personne 19]],0)))=TRUE,"Form","")</f>
        <v/>
      </c>
      <c r="IX38" s="131" t="str">
        <f>IF(ISTEXT(INDEX('Abs Formation'!$B$4:$T$369,MATCH(IX$9*1,Tableau6[Date],0),MATCH(Tableau3[[#This Row],[Nom Prénom]],Tableau6[[#Headers],[Infirmière]:[Personne 19]],0)))=TRUE,"Form","")</f>
        <v/>
      </c>
      <c r="IY38" s="138" t="str">
        <f>IF(ISTEXT(INDEX('Abs Formation'!$B$4:$T$369,MATCH(IY$9*1,Tableau6[Date],0),MATCH(Tableau3[[#This Row],[Nom Prénom]],Tableau6[[#Headers],[Infirmière]:[Personne 19]],0)))=TRUE,"Form","")</f>
        <v/>
      </c>
      <c r="IZ38" s="138" t="str">
        <f>IF(ISTEXT(INDEX('Abs Formation'!$B$4:$T$369,MATCH(IZ$9*1,Tableau6[Date],0),MATCH(Tableau3[[#This Row],[Nom Prénom]],Tableau6[[#Headers],[Infirmière]:[Personne 19]],0)))=TRUE,"Form","")</f>
        <v/>
      </c>
      <c r="JA38" s="138" t="str">
        <f>IF(ISTEXT(INDEX('Abs Formation'!$B$4:$T$369,MATCH(JA$9*1,Tableau6[Date],0),MATCH(Tableau3[[#This Row],[Nom Prénom]],Tableau6[[#Headers],[Infirmière]:[Personne 19]],0)))=TRUE,"Form","")</f>
        <v/>
      </c>
      <c r="JB38" s="138" t="str">
        <f>IF(ISTEXT(INDEX('Abs Formation'!$B$4:$T$369,MATCH(JB$9*1,Tableau6[Date],0),MATCH(Tableau3[[#This Row],[Nom Prénom]],Tableau6[[#Headers],[Infirmière]:[Personne 19]],0)))=TRUE,"Form","")</f>
        <v/>
      </c>
      <c r="JC38" s="138" t="str">
        <f>IF(ISTEXT(INDEX('Abs Formation'!$B$4:$T$369,MATCH(JC$9*1,Tableau6[Date],0),MATCH(Tableau3[[#This Row],[Nom Prénom]],Tableau6[[#Headers],[Infirmière]:[Personne 19]],0)))=TRUE,"Form","")</f>
        <v/>
      </c>
      <c r="JD38" s="138" t="str">
        <f>IF(ISTEXT(INDEX('Abs Formation'!$B$4:$T$369,MATCH(JD$9*1,Tableau6[Date],0),MATCH(Tableau3[[#This Row],[Nom Prénom]],Tableau6[[#Headers],[Infirmière]:[Personne 19]],0)))=TRUE,"Form","")</f>
        <v/>
      </c>
      <c r="JE38" s="138" t="str">
        <f>IF(ISTEXT(INDEX('Abs Formation'!$B$4:$T$369,MATCH(JE$9*1,Tableau6[Date],0),MATCH(Tableau3[[#This Row],[Nom Prénom]],Tableau6[[#Headers],[Infirmière]:[Personne 19]],0)))=TRUE,"Form","")</f>
        <v/>
      </c>
      <c r="JF38" s="138" t="str">
        <f>IF(ISTEXT(INDEX('Abs Formation'!$B$4:$T$369,MATCH(JF$9*1,Tableau6[Date],0),MATCH(Tableau3[[#This Row],[Nom Prénom]],Tableau6[[#Headers],[Infirmière]:[Personne 19]],0)))=TRUE,"Form","")</f>
        <v/>
      </c>
      <c r="JG38" s="138" t="str">
        <f>IF(ISTEXT(INDEX('Abs Formation'!$B$4:$T$369,MATCH(JG$9*1,Tableau6[Date],0),MATCH(Tableau3[[#This Row],[Nom Prénom]],Tableau6[[#Headers],[Infirmière]:[Personne 19]],0)))=TRUE,"Form","")</f>
        <v/>
      </c>
      <c r="JH38" s="138" t="str">
        <f>IF(ISTEXT(INDEX('Abs Formation'!$B$4:$T$369,MATCH(JH$9*1,Tableau6[Date],0),MATCH(Tableau3[[#This Row],[Nom Prénom]],Tableau6[[#Headers],[Infirmière]:[Personne 19]],0)))=TRUE,"Form","")</f>
        <v/>
      </c>
      <c r="JI38" s="138" t="str">
        <f>IF(ISTEXT(INDEX('Abs Formation'!$B$4:$T$369,MATCH(JI$9*1,Tableau6[Date],0),MATCH(Tableau3[[#This Row],[Nom Prénom]],Tableau6[[#Headers],[Infirmière]:[Personne 19]],0)))=TRUE,"Form","")</f>
        <v/>
      </c>
      <c r="JJ38" s="138" t="str">
        <f>IF(ISTEXT(INDEX('Abs Formation'!$B$4:$T$369,MATCH(JJ$9*1,Tableau6[Date],0),MATCH(Tableau3[[#This Row],[Nom Prénom]],Tableau6[[#Headers],[Infirmière]:[Personne 19]],0)))=TRUE,"Form","")</f>
        <v/>
      </c>
      <c r="JK38" s="138" t="str">
        <f>IF(ISTEXT(INDEX('Abs Formation'!$B$4:$T$369,MATCH(JK$9*1,Tableau6[Date],0),MATCH(Tableau3[[#This Row],[Nom Prénom]],Tableau6[[#Headers],[Infirmière]:[Personne 19]],0)))=TRUE,"Form","")</f>
        <v/>
      </c>
      <c r="JL38" s="138" t="str">
        <f>IF(ISTEXT(INDEX('Abs Formation'!$B$4:$T$369,MATCH(JL$9*1,Tableau6[Date],0),MATCH(Tableau3[[#This Row],[Nom Prénom]],Tableau6[[#Headers],[Infirmière]:[Personne 19]],0)))=TRUE,"Form","")</f>
        <v/>
      </c>
      <c r="JM38" s="138" t="str">
        <f>IF(ISTEXT(INDEX('Abs Formation'!$B$4:$T$369,MATCH(JM$9*1,Tableau6[Date],0),MATCH(Tableau3[[#This Row],[Nom Prénom]],Tableau6[[#Headers],[Infirmière]:[Personne 19]],0)))=TRUE,"Form","")</f>
        <v/>
      </c>
      <c r="JN38" s="138" t="str">
        <f>IF(ISTEXT(INDEX('Abs Formation'!$B$4:$T$369,MATCH(JN$9*1,Tableau6[Date],0),MATCH(Tableau3[[#This Row],[Nom Prénom]],Tableau6[[#Headers],[Infirmière]:[Personne 19]],0)))=TRUE,"Form","")</f>
        <v/>
      </c>
      <c r="JO38" s="138" t="str">
        <f>IF(ISTEXT(INDEX('Abs Formation'!$B$4:$T$369,MATCH(JO$9*1,Tableau6[Date],0),MATCH(Tableau3[[#This Row],[Nom Prénom]],Tableau6[[#Headers],[Infirmière]:[Personne 19]],0)))=TRUE,"Form","")</f>
        <v/>
      </c>
      <c r="JP38" s="138" t="str">
        <f>IF(ISTEXT(INDEX('Abs Formation'!$B$4:$T$369,MATCH(JP$9*1,Tableau6[Date],0),MATCH(Tableau3[[#This Row],[Nom Prénom]],Tableau6[[#Headers],[Infirmière]:[Personne 19]],0)))=TRUE,"Form","")</f>
        <v/>
      </c>
      <c r="JQ38" s="138" t="str">
        <f>IF(ISTEXT(INDEX('Abs Formation'!$B$4:$T$369,MATCH(JQ$9*1,Tableau6[Date],0),MATCH(Tableau3[[#This Row],[Nom Prénom]],Tableau6[[#Headers],[Infirmière]:[Personne 19]],0)))=TRUE,"Form","")</f>
        <v/>
      </c>
      <c r="JR38" s="138" t="str">
        <f>IF(ISTEXT(INDEX('Abs Formation'!$B$4:$T$369,MATCH(JR$9*1,Tableau6[Date],0),MATCH(Tableau3[[#This Row],[Nom Prénom]],Tableau6[[#Headers],[Infirmière]:[Personne 19]],0)))=TRUE,"Form","")</f>
        <v/>
      </c>
      <c r="JS38" s="138" t="str">
        <f>IF(ISTEXT(INDEX('Abs Formation'!$B$4:$T$369,MATCH(JS$9*1,Tableau6[Date],0),MATCH(Tableau3[[#This Row],[Nom Prénom]],Tableau6[[#Headers],[Infirmière]:[Personne 19]],0)))=TRUE,"Form","")</f>
        <v/>
      </c>
      <c r="JT38" s="138" t="str">
        <f>IF(ISTEXT(INDEX('Abs Formation'!$B$4:$T$369,MATCH(JT$9*1,Tableau6[Date],0),MATCH(Tableau3[[#This Row],[Nom Prénom]],Tableau6[[#Headers],[Infirmière]:[Personne 19]],0)))=TRUE,"Form","")</f>
        <v/>
      </c>
      <c r="JU38" s="138" t="str">
        <f>IF(ISTEXT(INDEX('Abs Formation'!$B$4:$T$369,MATCH(JU$9*1,Tableau6[Date],0),MATCH(Tableau3[[#This Row],[Nom Prénom]],Tableau6[[#Headers],[Infirmière]:[Personne 19]],0)))=TRUE,"Form","")</f>
        <v/>
      </c>
      <c r="JV38" s="138" t="str">
        <f>IF(ISTEXT(INDEX('Abs Formation'!$B$4:$T$369,MATCH(JV$9*1,Tableau6[Date],0),MATCH(Tableau3[[#This Row],[Nom Prénom]],Tableau6[[#Headers],[Infirmière]:[Personne 19]],0)))=TRUE,"Form","")</f>
        <v/>
      </c>
      <c r="JW38" s="138" t="str">
        <f>IF(ISTEXT(INDEX('Abs Formation'!$B$4:$T$369,MATCH(JW$9*1,Tableau6[Date],0),MATCH(Tableau3[[#This Row],[Nom Prénom]],Tableau6[[#Headers],[Infirmière]:[Personne 19]],0)))=TRUE,"Form","")</f>
        <v/>
      </c>
      <c r="JX38" s="138" t="str">
        <f>IF(ISTEXT(INDEX('Abs Formation'!$B$4:$T$369,MATCH(JX$9*1,Tableau6[Date],0),MATCH(Tableau3[[#This Row],[Nom Prénom]],Tableau6[[#Headers],[Infirmière]:[Personne 19]],0)))=TRUE,"Form","")</f>
        <v/>
      </c>
      <c r="JY38" s="138" t="str">
        <f>IF(ISTEXT(INDEX('Abs Formation'!$B$4:$T$369,MATCH(JY$9*1,Tableau6[Date],0),MATCH(Tableau3[[#This Row],[Nom Prénom]],Tableau6[[#Headers],[Infirmière]:[Personne 19]],0)))=TRUE,"Form","")</f>
        <v/>
      </c>
      <c r="JZ38" s="138" t="str">
        <f>IF(ISTEXT(INDEX('Abs Formation'!$B$4:$T$369,MATCH(JZ$9*1,Tableau6[Date],0),MATCH(Tableau3[[#This Row],[Nom Prénom]],Tableau6[[#Headers],[Infirmière]:[Personne 19]],0)))=TRUE,"Form","")</f>
        <v/>
      </c>
      <c r="KA38" s="138" t="str">
        <f>IF(ISTEXT(INDEX('Abs Formation'!$B$4:$T$369,MATCH(KA$9*1,Tableau6[Date],0),MATCH(Tableau3[[#This Row],[Nom Prénom]],Tableau6[[#Headers],[Infirmière]:[Personne 19]],0)))=TRUE,"Form","")</f>
        <v/>
      </c>
      <c r="KB38" s="138" t="str">
        <f>IF(ISTEXT(INDEX('Abs Formation'!$B$4:$T$369,MATCH(KB$9*1,Tableau6[Date],0),MATCH(Tableau3[[#This Row],[Nom Prénom]],Tableau6[[#Headers],[Infirmière]:[Personne 19]],0)))=TRUE,"Form","")</f>
        <v/>
      </c>
      <c r="KC38" s="139" t="str">
        <f>IF(ISTEXT(INDEX('Abs Formation'!$B$4:$T$369,MATCH(KC$9*1,Tableau6[Date],0),MATCH(Tableau3[[#This Row],[Nom Prénom]],Tableau6[[#Headers],[Infirmière]:[Personne 19]],0)))=TRUE,"Form","")</f>
        <v/>
      </c>
      <c r="KD38" s="139" t="str">
        <f>IF(ISTEXT(INDEX('Abs Formation'!$B$4:$T$369,MATCH(KD$9*1,Tableau6[Date],0),MATCH(Tableau3[[#This Row],[Nom Prénom]],Tableau6[[#Headers],[Infirmière]:[Personne 19]],0)))=TRUE,"Form","")</f>
        <v/>
      </c>
      <c r="KE38" s="139" t="str">
        <f>IF(ISTEXT(INDEX('Abs Formation'!$B$4:$T$369,MATCH(KE$9*1,Tableau6[Date],0),MATCH(Tableau3[[#This Row],[Nom Prénom]],Tableau6[[#Headers],[Infirmière]:[Personne 19]],0)))=TRUE,"Form","")</f>
        <v/>
      </c>
      <c r="KF38" s="139" t="str">
        <f>IF(ISTEXT(INDEX('Abs Formation'!$B$4:$T$369,MATCH(KF$9*1,Tableau6[Date],0),MATCH(Tableau3[[#This Row],[Nom Prénom]],Tableau6[[#Headers],[Infirmière]:[Personne 19]],0)))=TRUE,"Form","")</f>
        <v/>
      </c>
      <c r="KG38" s="139" t="str">
        <f>IF(ISTEXT(INDEX('Abs Formation'!$B$4:$T$369,MATCH(KG$9*1,Tableau6[Date],0),MATCH(Tableau3[[#This Row],[Nom Prénom]],Tableau6[[#Headers],[Infirmière]:[Personne 19]],0)))=TRUE,"Form","")</f>
        <v/>
      </c>
      <c r="KH38" s="139" t="str">
        <f>IF(ISTEXT(INDEX('Abs Formation'!$B$4:$T$369,MATCH(KH$9*1,Tableau6[Date],0),MATCH(Tableau3[[#This Row],[Nom Prénom]],Tableau6[[#Headers],[Infirmière]:[Personne 19]],0)))=TRUE,"Form","")</f>
        <v/>
      </c>
      <c r="KI38" s="139" t="str">
        <f>IF(ISTEXT(INDEX('Abs Formation'!$B$4:$T$369,MATCH(KI$9*1,Tableau6[Date],0),MATCH(Tableau3[[#This Row],[Nom Prénom]],Tableau6[[#Headers],[Infirmière]:[Personne 19]],0)))=TRUE,"Form","")</f>
        <v/>
      </c>
      <c r="KJ38" s="139" t="str">
        <f>IF(ISTEXT(INDEX('Abs Formation'!$B$4:$T$369,MATCH(KJ$9*1,Tableau6[Date],0),MATCH(Tableau3[[#This Row],[Nom Prénom]],Tableau6[[#Headers],[Infirmière]:[Personne 19]],0)))=TRUE,"Form","")</f>
        <v/>
      </c>
      <c r="KK38" s="139" t="str">
        <f>IF(ISTEXT(INDEX('Abs Formation'!$B$4:$T$369,MATCH(KK$9*1,Tableau6[Date],0),MATCH(Tableau3[[#This Row],[Nom Prénom]],Tableau6[[#Headers],[Infirmière]:[Personne 19]],0)))=TRUE,"Form","")</f>
        <v/>
      </c>
      <c r="KL38" s="139" t="str">
        <f>IF(ISTEXT(INDEX('Abs Formation'!$B$4:$T$369,MATCH(KL$9*1,Tableau6[Date],0),MATCH(Tableau3[[#This Row],[Nom Prénom]],Tableau6[[#Headers],[Infirmière]:[Personne 19]],0)))=TRUE,"Form","")</f>
        <v/>
      </c>
      <c r="KM38" s="139" t="str">
        <f>IF(ISTEXT(INDEX('Abs Formation'!$B$4:$T$369,MATCH(KM$9*1,Tableau6[Date],0),MATCH(Tableau3[[#This Row],[Nom Prénom]],Tableau6[[#Headers],[Infirmière]:[Personne 19]],0)))=TRUE,"Form","")</f>
        <v/>
      </c>
      <c r="KN38" s="139" t="str">
        <f>IF(ISTEXT(INDEX('Abs Formation'!$B$4:$T$369,MATCH(KN$9*1,Tableau6[Date],0),MATCH(Tableau3[[#This Row],[Nom Prénom]],Tableau6[[#Headers],[Infirmière]:[Personne 19]],0)))=TRUE,"Form","")</f>
        <v/>
      </c>
      <c r="KO38" s="139" t="str">
        <f>IF(ISTEXT(INDEX('Abs Formation'!$B$4:$T$369,MATCH(KO$9*1,Tableau6[Date],0),MATCH(Tableau3[[#This Row],[Nom Prénom]],Tableau6[[#Headers],[Infirmière]:[Personne 19]],0)))=TRUE,"Form","")</f>
        <v/>
      </c>
      <c r="KP38" s="139" t="str">
        <f>IF(ISTEXT(INDEX('Abs Formation'!$B$4:$T$369,MATCH(KP$9*1,Tableau6[Date],0),MATCH(Tableau3[[#This Row],[Nom Prénom]],Tableau6[[#Headers],[Infirmière]:[Personne 19]],0)))=TRUE,"Form","")</f>
        <v/>
      </c>
      <c r="KQ38" s="139" t="str">
        <f>IF(ISTEXT(INDEX('Abs Formation'!$B$4:$T$369,MATCH(KQ$9*1,Tableau6[Date],0),MATCH(Tableau3[[#This Row],[Nom Prénom]],Tableau6[[#Headers],[Infirmière]:[Personne 19]],0)))=TRUE,"Form","")</f>
        <v/>
      </c>
      <c r="KR38" s="139" t="str">
        <f>IF(ISTEXT(INDEX('Abs Formation'!$B$4:$T$369,MATCH(KR$9*1,Tableau6[Date],0),MATCH(Tableau3[[#This Row],[Nom Prénom]],Tableau6[[#Headers],[Infirmière]:[Personne 19]],0)))=TRUE,"Form","")</f>
        <v/>
      </c>
      <c r="KS38" s="139" t="str">
        <f>IF(ISTEXT(INDEX('Abs Formation'!$B$4:$T$369,MATCH(KS$9*1,Tableau6[Date],0),MATCH(Tableau3[[#This Row],[Nom Prénom]],Tableau6[[#Headers],[Infirmière]:[Personne 19]],0)))=TRUE,"Form","")</f>
        <v/>
      </c>
      <c r="KT38" s="139" t="str">
        <f>IF(ISTEXT(INDEX('Abs Formation'!$B$4:$T$369,MATCH(KT$9*1,Tableau6[Date],0),MATCH(Tableau3[[#This Row],[Nom Prénom]],Tableau6[[#Headers],[Infirmière]:[Personne 19]],0)))=TRUE,"Form","")</f>
        <v/>
      </c>
      <c r="KU38" s="139" t="str">
        <f>IF(ISTEXT(INDEX('Abs Formation'!$B$4:$T$369,MATCH(KU$9*1,Tableau6[Date],0),MATCH(Tableau3[[#This Row],[Nom Prénom]],Tableau6[[#Headers],[Infirmière]:[Personne 19]],0)))=TRUE,"Form","")</f>
        <v/>
      </c>
      <c r="KV38" s="139" t="str">
        <f>IF(ISTEXT(INDEX('Abs Formation'!$B$4:$T$369,MATCH(KV$9*1,Tableau6[Date],0),MATCH(Tableau3[[#This Row],[Nom Prénom]],Tableau6[[#Headers],[Infirmière]:[Personne 19]],0)))=TRUE,"Form","")</f>
        <v/>
      </c>
      <c r="KW38" s="139" t="str">
        <f>IF(ISTEXT(INDEX('Abs Formation'!$B$4:$T$369,MATCH(KW$9*1,Tableau6[Date],0),MATCH(Tableau3[[#This Row],[Nom Prénom]],Tableau6[[#Headers],[Infirmière]:[Personne 19]],0)))=TRUE,"Form","")</f>
        <v/>
      </c>
      <c r="KX38" s="139" t="str">
        <f>IF(ISTEXT(INDEX('Abs Formation'!$B$4:$T$369,MATCH(KX$9*1,Tableau6[Date],0),MATCH(Tableau3[[#This Row],[Nom Prénom]],Tableau6[[#Headers],[Infirmière]:[Personne 19]],0)))=TRUE,"Form","")</f>
        <v/>
      </c>
      <c r="KY38" s="139" t="str">
        <f>IF(ISTEXT(INDEX('Abs Formation'!$B$4:$T$369,MATCH(KY$9*1,Tableau6[Date],0),MATCH(Tableau3[[#This Row],[Nom Prénom]],Tableau6[[#Headers],[Infirmière]:[Personne 19]],0)))=TRUE,"Form","")</f>
        <v/>
      </c>
      <c r="KZ38" s="139" t="str">
        <f>IF(ISTEXT(INDEX('Abs Formation'!$B$4:$T$369,MATCH(KZ$9*1,Tableau6[Date],0),MATCH(Tableau3[[#This Row],[Nom Prénom]],Tableau6[[#Headers],[Infirmière]:[Personne 19]],0)))=TRUE,"Form","")</f>
        <v/>
      </c>
      <c r="LA38" s="139" t="str">
        <f>IF(ISTEXT(INDEX('Abs Formation'!$B$4:$T$369,MATCH(LA$9*1,Tableau6[Date],0),MATCH(Tableau3[[#This Row],[Nom Prénom]],Tableau6[[#Headers],[Infirmière]:[Personne 19]],0)))=TRUE,"Form","")</f>
        <v/>
      </c>
      <c r="LB38" s="139" t="str">
        <f>IF(ISTEXT(INDEX('Abs Formation'!$B$4:$T$369,MATCH(LB$9*1,Tableau6[Date],0),MATCH(Tableau3[[#This Row],[Nom Prénom]],Tableau6[[#Headers],[Infirmière]:[Personne 19]],0)))=TRUE,"Form","")</f>
        <v/>
      </c>
      <c r="LC38" s="139" t="str">
        <f>IF(ISTEXT(INDEX('Abs Formation'!$B$4:$T$369,MATCH(LC$9*1,Tableau6[Date],0),MATCH(Tableau3[[#This Row],[Nom Prénom]],Tableau6[[#Headers],[Infirmière]:[Personne 19]],0)))=TRUE,"Form","")</f>
        <v/>
      </c>
      <c r="LD38" s="139" t="str">
        <f>IF(ISTEXT(INDEX('Abs Formation'!$B$4:$T$369,MATCH(LD$9*1,Tableau6[Date],0),MATCH(Tableau3[[#This Row],[Nom Prénom]],Tableau6[[#Headers],[Infirmière]:[Personne 19]],0)))=TRUE,"Form","")</f>
        <v/>
      </c>
      <c r="LE38" s="139" t="str">
        <f>IF(ISTEXT(INDEX('Abs Formation'!$B$4:$T$369,MATCH(LE$9*1,Tableau6[Date],0),MATCH(Tableau3[[#This Row],[Nom Prénom]],Tableau6[[#Headers],[Infirmière]:[Personne 19]],0)))=TRUE,"Form","")</f>
        <v/>
      </c>
      <c r="LF38" s="139" t="str">
        <f>IF(ISTEXT(INDEX('Abs Formation'!$B$4:$T$369,MATCH(LF$9*1,Tableau6[Date],0),MATCH(Tableau3[[#This Row],[Nom Prénom]],Tableau6[[#Headers],[Infirmière]:[Personne 19]],0)))=TRUE,"Form","")</f>
        <v/>
      </c>
      <c r="LG38" s="139" t="str">
        <f>IF(ISTEXT(INDEX('Abs Formation'!$B$4:$T$369,MATCH(LG$9*1,Tableau6[Date],0),MATCH(Tableau3[[#This Row],[Nom Prénom]],Tableau6[[#Headers],[Infirmière]:[Personne 19]],0)))=TRUE,"Form","")</f>
        <v/>
      </c>
      <c r="LH38" s="140" t="str">
        <f>IF(ISTEXT(INDEX('Abs Formation'!$B$4:$T$369,MATCH(LH$9*1,Tableau6[Date],0),MATCH(Tableau3[[#This Row],[Nom Prénom]],Tableau6[[#Headers],[Infirmière]:[Personne 19]],0)))=TRUE,"Form","")</f>
        <v/>
      </c>
      <c r="LI38" s="140" t="str">
        <f>IF(ISTEXT(INDEX('Abs Formation'!$B$4:$T$369,MATCH(LI$9*1,Tableau6[Date],0),MATCH(Tableau3[[#This Row],[Nom Prénom]],Tableau6[[#Headers],[Infirmière]:[Personne 19]],0)))=TRUE,"Form","")</f>
        <v/>
      </c>
      <c r="LJ38" s="140" t="str">
        <f>IF(ISTEXT(INDEX('Abs Formation'!$B$4:$T$369,MATCH(LJ$9*1,Tableau6[Date],0),MATCH(Tableau3[[#This Row],[Nom Prénom]],Tableau6[[#Headers],[Infirmière]:[Personne 19]],0)))=TRUE,"Form","")</f>
        <v/>
      </c>
      <c r="LK38" s="140" t="str">
        <f>IF(ISTEXT(INDEX('Abs Formation'!$B$4:$T$369,MATCH(LK$9*1,Tableau6[Date],0),MATCH(Tableau3[[#This Row],[Nom Prénom]],Tableau6[[#Headers],[Infirmière]:[Personne 19]],0)))=TRUE,"Form","")</f>
        <v/>
      </c>
      <c r="LL38" s="140" t="str">
        <f>IF(ISTEXT(INDEX('Abs Formation'!$B$4:$T$369,MATCH(LL$9*1,Tableau6[Date],0),MATCH(Tableau3[[#This Row],[Nom Prénom]],Tableau6[[#Headers],[Infirmière]:[Personne 19]],0)))=TRUE,"Form","")</f>
        <v/>
      </c>
      <c r="LM38" s="140" t="str">
        <f>IF(ISTEXT(INDEX('Abs Formation'!$B$4:$T$369,MATCH(LM$9*1,Tableau6[Date],0),MATCH(Tableau3[[#This Row],[Nom Prénom]],Tableau6[[#Headers],[Infirmière]:[Personne 19]],0)))=TRUE,"Form","")</f>
        <v/>
      </c>
      <c r="LN38" s="140" t="str">
        <f>IF(ISTEXT(INDEX('Abs Formation'!$B$4:$T$369,MATCH(LN$9*1,Tableau6[Date],0),MATCH(Tableau3[[#This Row],[Nom Prénom]],Tableau6[[#Headers],[Infirmière]:[Personne 19]],0)))=TRUE,"Form","")</f>
        <v/>
      </c>
      <c r="LO38" s="140" t="str">
        <f>IF(ISTEXT(INDEX('Abs Formation'!$B$4:$T$369,MATCH(LO$9*1,Tableau6[Date],0),MATCH(Tableau3[[#This Row],[Nom Prénom]],Tableau6[[#Headers],[Infirmière]:[Personne 19]],0)))=TRUE,"Form","")</f>
        <v/>
      </c>
      <c r="LP38" s="140" t="str">
        <f>IF(ISTEXT(INDEX('Abs Formation'!$B$4:$T$369,MATCH(LP$9*1,Tableau6[Date],0),MATCH(Tableau3[[#This Row],[Nom Prénom]],Tableau6[[#Headers],[Infirmière]:[Personne 19]],0)))=TRUE,"Form","")</f>
        <v/>
      </c>
      <c r="LQ38" s="140" t="str">
        <f>IF(ISTEXT(INDEX('Abs Formation'!$B$4:$T$369,MATCH(LQ$9*1,Tableau6[Date],0),MATCH(Tableau3[[#This Row],[Nom Prénom]],Tableau6[[#Headers],[Infirmière]:[Personne 19]],0)))=TRUE,"Form","")</f>
        <v/>
      </c>
      <c r="LR38" s="140" t="str">
        <f>IF(ISTEXT(INDEX('Abs Formation'!$B$4:$T$369,MATCH(LR$9*1,Tableau6[Date],0),MATCH(Tableau3[[#This Row],[Nom Prénom]],Tableau6[[#Headers],[Infirmière]:[Personne 19]],0)))=TRUE,"Form","")</f>
        <v/>
      </c>
      <c r="LS38" s="140" t="str">
        <f>IF(ISTEXT(INDEX('Abs Formation'!$B$4:$T$369,MATCH(LS$9*1,Tableau6[Date],0),MATCH(Tableau3[[#This Row],[Nom Prénom]],Tableau6[[#Headers],[Infirmière]:[Personne 19]],0)))=TRUE,"Form","")</f>
        <v/>
      </c>
      <c r="LT38" s="140" t="str">
        <f>IF(ISTEXT(INDEX('Abs Formation'!$B$4:$T$369,MATCH(LT$9*1,Tableau6[Date],0),MATCH(Tableau3[[#This Row],[Nom Prénom]],Tableau6[[#Headers],[Infirmière]:[Personne 19]],0)))=TRUE,"Form","")</f>
        <v/>
      </c>
      <c r="LU38" s="140" t="str">
        <f>IF(ISTEXT(INDEX('Abs Formation'!$B$4:$T$369,MATCH(LU$9*1,Tableau6[Date],0),MATCH(Tableau3[[#This Row],[Nom Prénom]],Tableau6[[#Headers],[Infirmière]:[Personne 19]],0)))=TRUE,"Form","")</f>
        <v/>
      </c>
      <c r="LV38" s="140" t="str">
        <f>IF(ISTEXT(INDEX('Abs Formation'!$B$4:$T$369,MATCH(LV$9*1,Tableau6[Date],0),MATCH(Tableau3[[#This Row],[Nom Prénom]],Tableau6[[#Headers],[Infirmière]:[Personne 19]],0)))=TRUE,"Form","")</f>
        <v/>
      </c>
      <c r="LW38" s="140" t="str">
        <f>IF(ISTEXT(INDEX('Abs Formation'!$B$4:$T$369,MATCH(LW$9*1,Tableau6[Date],0),MATCH(Tableau3[[#This Row],[Nom Prénom]],Tableau6[[#Headers],[Infirmière]:[Personne 19]],0)))=TRUE,"Form","")</f>
        <v/>
      </c>
      <c r="LX38" s="140" t="str">
        <f>IF(ISTEXT(INDEX('Abs Formation'!$B$4:$T$369,MATCH(LX$9*1,Tableau6[Date],0),MATCH(Tableau3[[#This Row],[Nom Prénom]],Tableau6[[#Headers],[Infirmière]:[Personne 19]],0)))=TRUE,"Form","")</f>
        <v/>
      </c>
      <c r="LY38" s="140" t="str">
        <f>IF(ISTEXT(INDEX('Abs Formation'!$B$4:$T$369,MATCH(LY$9*1,Tableau6[Date],0),MATCH(Tableau3[[#This Row],[Nom Prénom]],Tableau6[[#Headers],[Infirmière]:[Personne 19]],0)))=TRUE,"Form","")</f>
        <v/>
      </c>
      <c r="LZ38" s="140" t="str">
        <f>IF(ISTEXT(INDEX('Abs Formation'!$B$4:$T$369,MATCH(LZ$9*1,Tableau6[Date],0),MATCH(Tableau3[[#This Row],[Nom Prénom]],Tableau6[[#Headers],[Infirmière]:[Personne 19]],0)))=TRUE,"Form","")</f>
        <v/>
      </c>
      <c r="MA38" s="140" t="str">
        <f>IF(ISTEXT(INDEX('Abs Formation'!$B$4:$T$369,MATCH(MA$9*1,Tableau6[Date],0),MATCH(Tableau3[[#This Row],[Nom Prénom]],Tableau6[[#Headers],[Infirmière]:[Personne 19]],0)))=TRUE,"Form","")</f>
        <v/>
      </c>
      <c r="MB38" s="140" t="str">
        <f>IF(ISTEXT(INDEX('Abs Formation'!$B$4:$T$369,MATCH(MB$9*1,Tableau6[Date],0),MATCH(Tableau3[[#This Row],[Nom Prénom]],Tableau6[[#Headers],[Infirmière]:[Personne 19]],0)))=TRUE,"Form","")</f>
        <v/>
      </c>
      <c r="MC38" s="140" t="str">
        <f>IF(ISTEXT(INDEX('Abs Formation'!$B$4:$T$369,MATCH(MC$9*1,Tableau6[Date],0),MATCH(Tableau3[[#This Row],[Nom Prénom]],Tableau6[[#Headers],[Infirmière]:[Personne 19]],0)))=TRUE,"Form","")</f>
        <v/>
      </c>
      <c r="MD38" s="140" t="str">
        <f>IF(ISTEXT(INDEX('Abs Formation'!$B$4:$T$369,MATCH(MD$9*1,Tableau6[Date],0),MATCH(Tableau3[[#This Row],[Nom Prénom]],Tableau6[[#Headers],[Infirmière]:[Personne 19]],0)))=TRUE,"Form","")</f>
        <v/>
      </c>
      <c r="ME38" s="140" t="str">
        <f>IF(ISTEXT(INDEX('Abs Formation'!$B$4:$T$369,MATCH(ME$9*1,Tableau6[Date],0),MATCH(Tableau3[[#This Row],[Nom Prénom]],Tableau6[[#Headers],[Infirmière]:[Personne 19]],0)))=TRUE,"Form","")</f>
        <v/>
      </c>
      <c r="MF38" s="140" t="str">
        <f>IF(ISTEXT(INDEX('Abs Formation'!$B$4:$T$369,MATCH(MF$9*1,Tableau6[Date],0),MATCH(Tableau3[[#This Row],[Nom Prénom]],Tableau6[[#Headers],[Infirmière]:[Personne 19]],0)))=TRUE,"Form","")</f>
        <v/>
      </c>
      <c r="MG38" s="140" t="str">
        <f>IF(ISTEXT(INDEX('Abs Formation'!$B$4:$T$369,MATCH(MG$9*1,Tableau6[Date],0),MATCH(Tableau3[[#This Row],[Nom Prénom]],Tableau6[[#Headers],[Infirmière]:[Personne 19]],0)))=TRUE,"Form","")</f>
        <v/>
      </c>
      <c r="MH38" s="140" t="str">
        <f>IF(ISTEXT(INDEX('Abs Formation'!$B$4:$T$369,MATCH(MH$9*1,Tableau6[Date],0),MATCH(Tableau3[[#This Row],[Nom Prénom]],Tableau6[[#Headers],[Infirmière]:[Personne 19]],0)))=TRUE,"Form","")</f>
        <v/>
      </c>
      <c r="MI38" s="140" t="str">
        <f>IF(ISTEXT(INDEX('Abs Formation'!$B$4:$T$369,MATCH(MI$9*1,Tableau6[Date],0),MATCH(Tableau3[[#This Row],[Nom Prénom]],Tableau6[[#Headers],[Infirmière]:[Personne 19]],0)))=TRUE,"Form","")</f>
        <v/>
      </c>
      <c r="MJ38" s="140" t="str">
        <f>IF(ISTEXT(INDEX('Abs Formation'!$B$4:$T$369,MATCH(MJ$9*1,Tableau6[Date],0),MATCH(Tableau3[[#This Row],[Nom Prénom]],Tableau6[[#Headers],[Infirmière]:[Personne 19]],0)))=TRUE,"Form","")</f>
        <v/>
      </c>
      <c r="MK38" s="140" t="str">
        <f>IF(ISTEXT(INDEX('Abs Formation'!$B$4:$T$369,MATCH(MK$9*1,Tableau6[Date],0),MATCH(Tableau3[[#This Row],[Nom Prénom]],Tableau6[[#Headers],[Infirmière]:[Personne 19]],0)))=TRUE,"Form","")</f>
        <v/>
      </c>
      <c r="ML38" s="141" t="str">
        <f>IF(ISTEXT(INDEX('Abs Formation'!$B$4:$T$369,MATCH(ML$9*1,Tableau6[Date],0),MATCH(Tableau3[[#This Row],[Nom Prénom]],Tableau6[[#Headers],[Infirmière]:[Personne 19]],0)))=TRUE,"Form","")</f>
        <v/>
      </c>
      <c r="MM38" s="141" t="str">
        <f>IF(ISTEXT(INDEX('Abs Formation'!$B$4:$T$369,MATCH(MM$9*1,Tableau6[Date],0),MATCH(Tableau3[[#This Row],[Nom Prénom]],Tableau6[[#Headers],[Infirmière]:[Personne 19]],0)))=TRUE,"Form","")</f>
        <v/>
      </c>
      <c r="MN38" s="141" t="str">
        <f>IF(ISTEXT(INDEX('Abs Formation'!$B$4:$T$369,MATCH(MN$9*1,Tableau6[Date],0),MATCH(Tableau3[[#This Row],[Nom Prénom]],Tableau6[[#Headers],[Infirmière]:[Personne 19]],0)))=TRUE,"Form","")</f>
        <v/>
      </c>
      <c r="MO38" s="141" t="str">
        <f>IF(ISTEXT(INDEX('Abs Formation'!$B$4:$T$369,MATCH(MO$9*1,Tableau6[Date],0),MATCH(Tableau3[[#This Row],[Nom Prénom]],Tableau6[[#Headers],[Infirmière]:[Personne 19]],0)))=TRUE,"Form","")</f>
        <v/>
      </c>
      <c r="MP38" s="141" t="str">
        <f>IF(ISTEXT(INDEX('Abs Formation'!$B$4:$T$369,MATCH(MP$9*1,Tableau6[Date],0),MATCH(Tableau3[[#This Row],[Nom Prénom]],Tableau6[[#Headers],[Infirmière]:[Personne 19]],0)))=TRUE,"Form","")</f>
        <v/>
      </c>
      <c r="MQ38" s="141" t="str">
        <f>IF(ISTEXT(INDEX('Abs Formation'!$B$4:$T$369,MATCH(MQ$9*1,Tableau6[Date],0),MATCH(Tableau3[[#This Row],[Nom Prénom]],Tableau6[[#Headers],[Infirmière]:[Personne 19]],0)))=TRUE,"Form","")</f>
        <v/>
      </c>
      <c r="MR38" s="141" t="str">
        <f>IF(ISTEXT(INDEX('Abs Formation'!$B$4:$T$369,MATCH(MR$9*1,Tableau6[Date],0),MATCH(Tableau3[[#This Row],[Nom Prénom]],Tableau6[[#Headers],[Infirmière]:[Personne 19]],0)))=TRUE,"Form","")</f>
        <v/>
      </c>
      <c r="MS38" s="141" t="str">
        <f>IF(ISTEXT(INDEX('Abs Formation'!$B$4:$T$369,MATCH(MS$9*1,Tableau6[Date],0),MATCH(Tableau3[[#This Row],[Nom Prénom]],Tableau6[[#Headers],[Infirmière]:[Personne 19]],0)))=TRUE,"Form","")</f>
        <v/>
      </c>
      <c r="MT38" s="141" t="str">
        <f>IF(ISTEXT(INDEX('Abs Formation'!$B$4:$T$369,MATCH(MT$9*1,Tableau6[Date],0),MATCH(Tableau3[[#This Row],[Nom Prénom]],Tableau6[[#Headers],[Infirmière]:[Personne 19]],0)))=TRUE,"Form","")</f>
        <v/>
      </c>
      <c r="MU38" s="141" t="str">
        <f>IF(ISTEXT(INDEX('Abs Formation'!$B$4:$T$369,MATCH(MU$9*1,Tableau6[Date],0),MATCH(Tableau3[[#This Row],[Nom Prénom]],Tableau6[[#Headers],[Infirmière]:[Personne 19]],0)))=TRUE,"Form","")</f>
        <v/>
      </c>
      <c r="MV38" s="141" t="str">
        <f>IF(ISTEXT(INDEX('Abs Formation'!$B$4:$T$369,MATCH(MV$9*1,Tableau6[Date],0),MATCH(Tableau3[[#This Row],[Nom Prénom]],Tableau6[[#Headers],[Infirmière]:[Personne 19]],0)))=TRUE,"Form","")</f>
        <v/>
      </c>
      <c r="MW38" s="141" t="str">
        <f>IF(ISTEXT(INDEX('Abs Formation'!$B$4:$T$369,MATCH(MW$9*1,Tableau6[Date],0),MATCH(Tableau3[[#This Row],[Nom Prénom]],Tableau6[[#Headers],[Infirmière]:[Personne 19]],0)))=TRUE,"Form","")</f>
        <v/>
      </c>
      <c r="MX38" s="141" t="str">
        <f>IF(ISTEXT(INDEX('Abs Formation'!$B$4:$T$369,MATCH(MX$9*1,Tableau6[Date],0),MATCH(Tableau3[[#This Row],[Nom Prénom]],Tableau6[[#Headers],[Infirmière]:[Personne 19]],0)))=TRUE,"Form","")</f>
        <v/>
      </c>
      <c r="MY38" s="141" t="str">
        <f>IF(ISTEXT(INDEX('Abs Formation'!$B$4:$T$369,MATCH(MY$9*1,Tableau6[Date],0),MATCH(Tableau3[[#This Row],[Nom Prénom]],Tableau6[[#Headers],[Infirmière]:[Personne 19]],0)))=TRUE,"Form","")</f>
        <v/>
      </c>
      <c r="MZ38" s="141" t="str">
        <f>IF(ISTEXT(INDEX('Abs Formation'!$B$4:$T$369,MATCH(MZ$9*1,Tableau6[Date],0),MATCH(Tableau3[[#This Row],[Nom Prénom]],Tableau6[[#Headers],[Infirmière]:[Personne 19]],0)))=TRUE,"Form","")</f>
        <v/>
      </c>
      <c r="NA38" s="141" t="str">
        <f>IF(ISTEXT(INDEX('Abs Formation'!$B$4:$T$369,MATCH(NA$9*1,Tableau6[Date],0),MATCH(Tableau3[[#This Row],[Nom Prénom]],Tableau6[[#Headers],[Infirmière]:[Personne 19]],0)))=TRUE,"Form","")</f>
        <v/>
      </c>
      <c r="NB38" s="141" t="str">
        <f>IF(ISTEXT(INDEX('Abs Formation'!$B$4:$T$369,MATCH(NB$9*1,Tableau6[Date],0),MATCH(Tableau3[[#This Row],[Nom Prénom]],Tableau6[[#Headers],[Infirmière]:[Personne 19]],0)))=TRUE,"Form","")</f>
        <v/>
      </c>
      <c r="NC38" s="141" t="str">
        <f>IF(ISTEXT(INDEX('Abs Formation'!$B$4:$T$369,MATCH(NC$9*1,Tableau6[Date],0),MATCH(Tableau3[[#This Row],[Nom Prénom]],Tableau6[[#Headers],[Infirmière]:[Personne 19]],0)))=TRUE,"Form","")</f>
        <v/>
      </c>
      <c r="ND38" s="141" t="str">
        <f>IF(ISTEXT(INDEX('Abs Formation'!$B$4:$T$369,MATCH(ND$9*1,Tableau6[Date],0),MATCH(Tableau3[[#This Row],[Nom Prénom]],Tableau6[[#Headers],[Infirmière]:[Personne 19]],0)))=TRUE,"Form","")</f>
        <v/>
      </c>
      <c r="NE38" s="141" t="str">
        <f>IF(ISTEXT(INDEX('Abs Formation'!$B$4:$T$369,MATCH(NE$9*1,Tableau6[Date],0),MATCH(Tableau3[[#This Row],[Nom Prénom]],Tableau6[[#Headers],[Infirmière]:[Personne 19]],0)))=TRUE,"Form","")</f>
        <v/>
      </c>
      <c r="NF38" s="141" t="str">
        <f>IF(ISTEXT(INDEX('Abs Formation'!$B$4:$T$369,MATCH(NF$9*1,Tableau6[Date],0),MATCH(Tableau3[[#This Row],[Nom Prénom]],Tableau6[[#Headers],[Infirmière]:[Personne 19]],0)))=TRUE,"Form","")</f>
        <v/>
      </c>
      <c r="NG38" s="141" t="str">
        <f>IF(ISTEXT(INDEX('Abs Formation'!$B$4:$T$369,MATCH(NG$9*1,Tableau6[Date],0),MATCH(Tableau3[[#This Row],[Nom Prénom]],Tableau6[[#Headers],[Infirmière]:[Personne 19]],0)))=TRUE,"Form","")</f>
        <v/>
      </c>
      <c r="NH38" s="141" t="str">
        <f>IF(ISTEXT(INDEX('Abs Formation'!$B$4:$T$369,MATCH(NH$9*1,Tableau6[Date],0),MATCH(Tableau3[[#This Row],[Nom Prénom]],Tableau6[[#Headers],[Infirmière]:[Personne 19]],0)))=TRUE,"Form","")</f>
        <v/>
      </c>
      <c r="NI38" s="141" t="str">
        <f>IF(ISTEXT(INDEX('Abs Formation'!$B$4:$T$369,MATCH(NI$9*1,Tableau6[Date],0),MATCH(Tableau3[[#This Row],[Nom Prénom]],Tableau6[[#Headers],[Infirmière]:[Personne 19]],0)))=TRUE,"Form","")</f>
        <v/>
      </c>
      <c r="NJ38" s="141" t="str">
        <f>IF(ISTEXT(INDEX('Abs Formation'!$B$4:$T$369,MATCH(NJ$9*1,Tableau6[Date],0),MATCH(Tableau3[[#This Row],[Nom Prénom]],Tableau6[[#Headers],[Infirmière]:[Personne 19]],0)))=TRUE,"Form","")</f>
        <v/>
      </c>
      <c r="NK38" s="141" t="str">
        <f>IF(ISTEXT(INDEX('Abs Formation'!$B$4:$T$369,MATCH(NK$9*1,Tableau6[Date],0),MATCH(Tableau3[[#This Row],[Nom Prénom]],Tableau6[[#Headers],[Infirmière]:[Personne 19]],0)))=TRUE,"Form","")</f>
        <v/>
      </c>
      <c r="NL38" s="141" t="str">
        <f>IF(ISTEXT(INDEX('Abs Formation'!$B$4:$T$369,MATCH(NL$9*1,Tableau6[Date],0),MATCH(Tableau3[[#This Row],[Nom Prénom]],Tableau6[[#Headers],[Infirmière]:[Personne 19]],0)))=TRUE,"Form","")</f>
        <v/>
      </c>
      <c r="NM38" s="141" t="str">
        <f>IF(ISTEXT(INDEX('Abs Formation'!$B$4:$T$369,MATCH(NM$9*1,Tableau6[Date],0),MATCH(Tableau3[[#This Row],[Nom Prénom]],Tableau6[[#Headers],[Infirmière]:[Personne 19]],0)))=TRUE,"Form","")</f>
        <v/>
      </c>
      <c r="NN38" s="141" t="str">
        <f>IF(ISTEXT(INDEX('Abs Formation'!$B$4:$T$369,MATCH(NN$9*1,Tableau6[Date],0),MATCH(Tableau3[[#This Row],[Nom Prénom]],Tableau6[[#Headers],[Infirmière]:[Personne 19]],0)))=TRUE,"Form","")</f>
        <v/>
      </c>
      <c r="NO38" s="141" t="str">
        <f>IF(ISTEXT(INDEX('Abs Formation'!$B$4:$T$369,MATCH(NO$9*1,Tableau6[Date],0),MATCH(Tableau3[[#This Row],[Nom Prénom]],Tableau6[[#Headers],[Infirmière]:[Personne 19]],0)))=TRUE,"Form","")</f>
        <v/>
      </c>
      <c r="NP38" s="145" t="str">
        <f>IF(ISTEXT(INDEX('Abs Formation'!$B$4:$T$369,MATCH(NP$9*1,Tableau6[Date],0),MATCH(Tableau3[[#This Row],[Nom Prénom]],Tableau6[[#Headers],[Infirmière]:[Personne 19]],0)))=TRUE,"Form","")</f>
        <v/>
      </c>
    </row>
    <row r="39" spans="1:380" ht="27" customHeight="1" x14ac:dyDescent="0.2">
      <c r="A39" s="77"/>
      <c r="B39" s="77"/>
      <c r="C39" s="77"/>
      <c r="D39" s="77">
        <f t="shared" si="0"/>
        <v>0</v>
      </c>
      <c r="E39" s="77">
        <f t="shared" si="1"/>
        <v>0</v>
      </c>
      <c r="F39" s="77">
        <f t="shared" si="2"/>
        <v>0</v>
      </c>
      <c r="G39" s="77">
        <f t="shared" si="3"/>
        <v>0</v>
      </c>
      <c r="H39" s="77">
        <f t="shared" si="19"/>
        <v>0</v>
      </c>
      <c r="I39" s="77">
        <f t="shared" si="20"/>
        <v>0</v>
      </c>
      <c r="J39" s="77">
        <f t="shared" si="4"/>
        <v>0</v>
      </c>
      <c r="K39" s="77"/>
      <c r="L39" s="77"/>
      <c r="M39" s="77"/>
      <c r="N39" s="148"/>
      <c r="O39" s="78"/>
      <c r="P39" s="131" t="str">
        <f>IF(ISTEXT(INDEX('Abs Formation'!$B$4:$T$369,MATCH(P$9*1,Tableau6[Date],0),MATCH(Tableau3[[#This Row],[Nom Prénom]],Tableau6[[#Headers],[Infirmière]:[Personne 19]],0)))=TRUE,"Form","")</f>
        <v/>
      </c>
      <c r="Q39" s="131" t="str">
        <f>IF(ISTEXT(INDEX('Abs Formation'!$B$4:$T$369,MATCH(Q$9*1,Tableau6[Date],0),MATCH(Tableau3[[#This Row],[Nom Prénom]],Tableau6[[#Headers],[Infirmière]:[Personne 19]],0)))=TRUE,"Form","")</f>
        <v/>
      </c>
      <c r="R39" s="131" t="str">
        <f>IF(ISTEXT(INDEX('Abs Formation'!$B$4:$T$369,MATCH(R$9*1,Tableau6[Date],0),MATCH(Tableau3[[#This Row],[Nom Prénom]],Tableau6[[#Headers],[Infirmière]:[Personne 19]],0)))=TRUE,"Form","")</f>
        <v/>
      </c>
      <c r="S39" s="131" t="str">
        <f>IF(ISTEXT(INDEX('Abs Formation'!$B$4:$T$369,MATCH(S$9*1,Tableau6[Date],0),MATCH(Tableau3[[#This Row],[Nom Prénom]],Tableau6[[#Headers],[Infirmière]:[Personne 19]],0)))=TRUE,"Form","")</f>
        <v/>
      </c>
      <c r="T39" s="131" t="str">
        <f>IF(ISTEXT(INDEX('Abs Formation'!$B$4:$T$369,MATCH(T$9*1,Tableau6[Date],0),MATCH(Tableau3[[#This Row],[Nom Prénom]],Tableau6[[#Headers],[Infirmière]:[Personne 19]],0)))=TRUE,"Form","")</f>
        <v/>
      </c>
      <c r="U39" s="131" t="str">
        <f>IF(ISTEXT(INDEX('Abs Formation'!$B$4:$T$369,MATCH(U$9*1,Tableau6[Date],0),MATCH(Tableau3[[#This Row],[Nom Prénom]],Tableau6[[#Headers],[Infirmière]:[Personne 19]],0)))=TRUE,"Form","")</f>
        <v/>
      </c>
      <c r="V39" s="131" t="str">
        <f>IF(ISTEXT(INDEX('Abs Formation'!$B$4:$T$369,MATCH(V$9*1,Tableau6[Date],0),MATCH(Tableau3[[#This Row],[Nom Prénom]],Tableau6[[#Headers],[Infirmière]:[Personne 19]],0)))=TRUE,"Form","")</f>
        <v/>
      </c>
      <c r="W39" s="131" t="str">
        <f>IF(ISTEXT(INDEX('Abs Formation'!$B$4:$T$369,MATCH(W$9*1,Tableau6[Date],0),MATCH(Tableau3[[#This Row],[Nom Prénom]],Tableau6[[#Headers],[Infirmière]:[Personne 19]],0)))=TRUE,"Form","")</f>
        <v/>
      </c>
      <c r="X39" s="131" t="str">
        <f>IF(ISTEXT(INDEX('Abs Formation'!$B$4:$T$369,MATCH(X$9*1,Tableau6[Date],0),MATCH(Tableau3[[#This Row],[Nom Prénom]],Tableau6[[#Headers],[Infirmière]:[Personne 19]],0)))=TRUE,"Form","")</f>
        <v/>
      </c>
      <c r="Y39" s="131" t="str">
        <f>IF(ISTEXT(INDEX('Abs Formation'!$B$4:$T$369,MATCH(Y$9*1,Tableau6[Date],0),MATCH(Tableau3[[#This Row],[Nom Prénom]],Tableau6[[#Headers],[Infirmière]:[Personne 19]],0)))=TRUE,"Form","")</f>
        <v/>
      </c>
      <c r="Z39" s="131" t="str">
        <f>IF(ISTEXT(INDEX('Abs Formation'!$B$4:$T$369,MATCH(Z$9*1,Tableau6[Date],0),MATCH(Tableau3[[#This Row],[Nom Prénom]],Tableau6[[#Headers],[Infirmière]:[Personne 19]],0)))=TRUE,"Form","")</f>
        <v/>
      </c>
      <c r="AA39" s="131" t="str">
        <f>IF(ISTEXT(INDEX('Abs Formation'!$B$4:$T$369,MATCH(AA$9*1,Tableau6[Date],0),MATCH(Tableau3[[#This Row],[Nom Prénom]],Tableau6[[#Headers],[Infirmière]:[Personne 19]],0)))=TRUE,"Form","")</f>
        <v/>
      </c>
      <c r="AB39" s="131" t="str">
        <f>IF(ISTEXT(INDEX('Abs Formation'!$B$4:$T$369,MATCH(AB$9*1,Tableau6[Date],0),MATCH(Tableau3[[#This Row],[Nom Prénom]],Tableau6[[#Headers],[Infirmière]:[Personne 19]],0)))=TRUE,"Form","")</f>
        <v/>
      </c>
      <c r="AC39" s="131" t="str">
        <f>IF(ISTEXT(INDEX('Abs Formation'!$B$4:$T$369,MATCH(AC$9*1,Tableau6[Date],0),MATCH(Tableau3[[#This Row],[Nom Prénom]],Tableau6[[#Headers],[Infirmière]:[Personne 19]],0)))=TRUE,"Form","")</f>
        <v/>
      </c>
      <c r="AD39" s="131" t="str">
        <f>IF(ISTEXT(INDEX('Abs Formation'!$B$4:$T$369,MATCH(AD$9*1,Tableau6[Date],0),MATCH(Tableau3[[#This Row],[Nom Prénom]],Tableau6[[#Headers],[Infirmière]:[Personne 19]],0)))=TRUE,"Form","")</f>
        <v/>
      </c>
      <c r="AE39" s="131" t="str">
        <f>IF(ISTEXT(INDEX('Abs Formation'!$B$4:$T$369,MATCH(AE$9*1,Tableau6[Date],0),MATCH(Tableau3[[#This Row],[Nom Prénom]],Tableau6[[#Headers],[Infirmière]:[Personne 19]],0)))=TRUE,"Form","")</f>
        <v/>
      </c>
      <c r="AF39" s="131" t="str">
        <f>IF(ISTEXT(INDEX('Abs Formation'!$B$4:$T$369,MATCH(AF$9*1,Tableau6[Date],0),MATCH(Tableau3[[#This Row],[Nom Prénom]],Tableau6[[#Headers],[Infirmière]:[Personne 19]],0)))=TRUE,"Form","")</f>
        <v/>
      </c>
      <c r="AG39" s="131" t="str">
        <f>IF(ISTEXT(INDEX('Abs Formation'!$B$4:$T$369,MATCH(AG$9*1,Tableau6[Date],0),MATCH(Tableau3[[#This Row],[Nom Prénom]],Tableau6[[#Headers],[Infirmière]:[Personne 19]],0)))=TRUE,"Form","")</f>
        <v/>
      </c>
      <c r="AH39" s="131" t="str">
        <f>IF(ISTEXT(INDEX('Abs Formation'!$B$4:$T$369,MATCH(AH$9*1,Tableau6[Date],0),MATCH(Tableau3[[#This Row],[Nom Prénom]],Tableau6[[#Headers],[Infirmière]:[Personne 19]],0)))=TRUE,"Form","")</f>
        <v/>
      </c>
      <c r="AI39" s="131" t="str">
        <f>IF(ISTEXT(INDEX('Abs Formation'!$B$4:$T$369,MATCH(AI$9*1,Tableau6[Date],0),MATCH(Tableau3[[#This Row],[Nom Prénom]],Tableau6[[#Headers],[Infirmière]:[Personne 19]],0)))=TRUE,"Form","")</f>
        <v/>
      </c>
      <c r="AJ39" s="131" t="str">
        <f>IF(ISTEXT(INDEX('Abs Formation'!$B$4:$T$369,MATCH(AJ$9*1,Tableau6[Date],0),MATCH(Tableau3[[#This Row],[Nom Prénom]],Tableau6[[#Headers],[Infirmière]:[Personne 19]],0)))=TRUE,"Form","")</f>
        <v/>
      </c>
      <c r="AK39" s="131" t="str">
        <f>IF(ISTEXT(INDEX('Abs Formation'!$B$4:$T$369,MATCH(AK$9*1,Tableau6[Date],0),MATCH(Tableau3[[#This Row],[Nom Prénom]],Tableau6[[#Headers],[Infirmière]:[Personne 19]],0)))=TRUE,"Form","")</f>
        <v/>
      </c>
      <c r="AL39" s="131" t="str">
        <f>IF(ISTEXT(INDEX('Abs Formation'!$B$4:$T$369,MATCH(AL$9*1,Tableau6[Date],0),MATCH(Tableau3[[#This Row],[Nom Prénom]],Tableau6[[#Headers],[Infirmière]:[Personne 19]],0)))=TRUE,"Form","")</f>
        <v/>
      </c>
      <c r="AM39" s="131" t="str">
        <f>IF(ISTEXT(INDEX('Abs Formation'!$B$4:$T$369,MATCH(AM$9*1,Tableau6[Date],0),MATCH(Tableau3[[#This Row],[Nom Prénom]],Tableau6[[#Headers],[Infirmière]:[Personne 19]],0)))=TRUE,"Form","")</f>
        <v/>
      </c>
      <c r="AN39" s="131" t="str">
        <f>IF(ISTEXT(INDEX('Abs Formation'!$B$4:$T$369,MATCH(AN$9*1,Tableau6[Date],0),MATCH(Tableau3[[#This Row],[Nom Prénom]],Tableau6[[#Headers],[Infirmière]:[Personne 19]],0)))=TRUE,"Form","")</f>
        <v/>
      </c>
      <c r="AO39" s="131" t="str">
        <f>IF(ISTEXT(INDEX('Abs Formation'!$B$4:$T$369,MATCH(AO$9*1,Tableau6[Date],0),MATCH(Tableau3[[#This Row],[Nom Prénom]],Tableau6[[#Headers],[Infirmière]:[Personne 19]],0)))=TRUE,"Form","")</f>
        <v/>
      </c>
      <c r="AP39" s="131" t="str">
        <f>IF(ISTEXT(INDEX('Abs Formation'!$B$4:$T$369,MATCH(AP$9*1,Tableau6[Date],0),MATCH(Tableau3[[#This Row],[Nom Prénom]],Tableau6[[#Headers],[Infirmière]:[Personne 19]],0)))=TRUE,"Form","")</f>
        <v/>
      </c>
      <c r="AQ39" s="131" t="str">
        <f>IF(ISTEXT(INDEX('Abs Formation'!$B$4:$T$369,MATCH(AQ$9*1,Tableau6[Date],0),MATCH(Tableau3[[#This Row],[Nom Prénom]],Tableau6[[#Headers],[Infirmière]:[Personne 19]],0)))=TRUE,"Form","")</f>
        <v/>
      </c>
      <c r="AR39" s="131" t="str">
        <f>IF(ISTEXT(INDEX('Abs Formation'!$B$4:$T$369,MATCH(AR$9*1,Tableau6[Date],0),MATCH(Tableau3[[#This Row],[Nom Prénom]],Tableau6[[#Headers],[Infirmière]:[Personne 19]],0)))=TRUE,"Form","")</f>
        <v/>
      </c>
      <c r="AS39" s="131" t="str">
        <f>IF(ISTEXT(INDEX('Abs Formation'!$B$4:$T$369,MATCH(AS$9*1,Tableau6[Date],0),MATCH(Tableau3[[#This Row],[Nom Prénom]],Tableau6[[#Headers],[Infirmière]:[Personne 19]],0)))=TRUE,"Form","")</f>
        <v/>
      </c>
      <c r="AT39" s="131" t="str">
        <f>IF(ISTEXT(INDEX('Abs Formation'!$B$4:$T$369,MATCH(AT$9*1,Tableau6[Date],0),MATCH(Tableau3[[#This Row],[Nom Prénom]],Tableau6[[#Headers],[Infirmière]:[Personne 19]],0)))=TRUE,"Form","")</f>
        <v/>
      </c>
      <c r="AU39" s="132" t="str">
        <f>IF(ISTEXT(INDEX('Abs Formation'!$B$4:$T$369,MATCH(AU$9*1,Tableau6[Date],0),MATCH(Tableau3[[#This Row],[Nom Prénom]],Tableau6[[#Headers],[Infirmière]:[Personne 19]],0)))=TRUE,"Form","")</f>
        <v/>
      </c>
      <c r="AV39" s="132" t="str">
        <f>IF(ISTEXT(INDEX('Abs Formation'!$B$4:$T$369,MATCH(AV$9*1,Tableau6[Date],0),MATCH(Tableau3[[#This Row],[Nom Prénom]],Tableau6[[#Headers],[Infirmière]:[Personne 19]],0)))=TRUE,"Form","")</f>
        <v/>
      </c>
      <c r="AW39" s="132" t="str">
        <f>IF(ISTEXT(INDEX('Abs Formation'!$B$4:$T$369,MATCH(AW$9*1,Tableau6[Date],0),MATCH(Tableau3[[#This Row],[Nom Prénom]],Tableau6[[#Headers],[Infirmière]:[Personne 19]],0)))=TRUE,"Form","")</f>
        <v/>
      </c>
      <c r="AX39" s="132" t="str">
        <f>IF(ISTEXT(INDEX('Abs Formation'!$B$4:$T$369,MATCH(AX$9*1,Tableau6[Date],0),MATCH(Tableau3[[#This Row],[Nom Prénom]],Tableau6[[#Headers],[Infirmière]:[Personne 19]],0)))=TRUE,"Form","")</f>
        <v/>
      </c>
      <c r="AY39" s="132" t="str">
        <f>IF(ISTEXT(INDEX('Abs Formation'!$B$4:$T$369,MATCH(AY$9*1,Tableau6[Date],0),MATCH(Tableau3[[#This Row],[Nom Prénom]],Tableau6[[#Headers],[Infirmière]:[Personne 19]],0)))=TRUE,"Form","")</f>
        <v/>
      </c>
      <c r="AZ39" s="132" t="str">
        <f>IF(ISTEXT(INDEX('Abs Formation'!$B$4:$T$369,MATCH(AZ$9*1,Tableau6[Date],0),MATCH(Tableau3[[#This Row],[Nom Prénom]],Tableau6[[#Headers],[Infirmière]:[Personne 19]],0)))=TRUE,"Form","")</f>
        <v/>
      </c>
      <c r="BA39" s="132" t="str">
        <f>IF(ISTEXT(INDEX('Abs Formation'!$B$4:$T$369,MATCH(BA$9*1,Tableau6[Date],0),MATCH(Tableau3[[#This Row],[Nom Prénom]],Tableau6[[#Headers],[Infirmière]:[Personne 19]],0)))=TRUE,"Form","")</f>
        <v/>
      </c>
      <c r="BB39" s="132" t="str">
        <f>IF(ISTEXT(INDEX('Abs Formation'!$B$4:$T$369,MATCH(BB$9*1,Tableau6[Date],0),MATCH(Tableau3[[#This Row],[Nom Prénom]],Tableau6[[#Headers],[Infirmière]:[Personne 19]],0)))=TRUE,"Form","")</f>
        <v/>
      </c>
      <c r="BC39" s="132" t="str">
        <f>IF(ISTEXT(INDEX('Abs Formation'!$B$4:$T$369,MATCH(BC$9*1,Tableau6[Date],0),MATCH(Tableau3[[#This Row],[Nom Prénom]],Tableau6[[#Headers],[Infirmière]:[Personne 19]],0)))=TRUE,"Form","")</f>
        <v/>
      </c>
      <c r="BD39" s="132" t="str">
        <f>IF(ISTEXT(INDEX('Abs Formation'!$B$4:$T$369,MATCH(BD$9*1,Tableau6[Date],0),MATCH(Tableau3[[#This Row],[Nom Prénom]],Tableau6[[#Headers],[Infirmière]:[Personne 19]],0)))=TRUE,"Form","")</f>
        <v/>
      </c>
      <c r="BE39" s="132" t="str">
        <f>IF(ISTEXT(INDEX('Abs Formation'!$B$4:$T$369,MATCH(BE$9*1,Tableau6[Date],0),MATCH(Tableau3[[#This Row],[Nom Prénom]],Tableau6[[#Headers],[Infirmière]:[Personne 19]],0)))=TRUE,"Form","")</f>
        <v/>
      </c>
      <c r="BF39" s="132" t="str">
        <f>IF(ISTEXT(INDEX('Abs Formation'!$B$4:$T$369,MATCH(BF$9*1,Tableau6[Date],0),MATCH(Tableau3[[#This Row],[Nom Prénom]],Tableau6[[#Headers],[Infirmière]:[Personne 19]],0)))=TRUE,"Form","")</f>
        <v/>
      </c>
      <c r="BG39" s="132" t="str">
        <f>IF(ISTEXT(INDEX('Abs Formation'!$B$4:$T$369,MATCH(BG$9*1,Tableau6[Date],0),MATCH(Tableau3[[#This Row],[Nom Prénom]],Tableau6[[#Headers],[Infirmière]:[Personne 19]],0)))=TRUE,"Form","")</f>
        <v/>
      </c>
      <c r="BH39" s="132" t="str">
        <f>IF(ISTEXT(INDEX('Abs Formation'!$B$4:$T$369,MATCH(BH$9*1,Tableau6[Date],0),MATCH(Tableau3[[#This Row],[Nom Prénom]],Tableau6[[#Headers],[Infirmière]:[Personne 19]],0)))=TRUE,"Form","")</f>
        <v/>
      </c>
      <c r="BI39" s="132" t="str">
        <f>IF(ISTEXT(INDEX('Abs Formation'!$B$4:$T$369,MATCH(BI$9*1,Tableau6[Date],0),MATCH(Tableau3[[#This Row],[Nom Prénom]],Tableau6[[#Headers],[Infirmière]:[Personne 19]],0)))=TRUE,"Form","")</f>
        <v/>
      </c>
      <c r="BJ39" s="132" t="str">
        <f>IF(ISTEXT(INDEX('Abs Formation'!$B$4:$T$369,MATCH(BJ$9*1,Tableau6[Date],0),MATCH(Tableau3[[#This Row],[Nom Prénom]],Tableau6[[#Headers],[Infirmière]:[Personne 19]],0)))=TRUE,"Form","")</f>
        <v/>
      </c>
      <c r="BK39" s="132" t="str">
        <f>IF(ISTEXT(INDEX('Abs Formation'!$B$4:$T$369,MATCH(BK$9*1,Tableau6[Date],0),MATCH(Tableau3[[#This Row],[Nom Prénom]],Tableau6[[#Headers],[Infirmière]:[Personne 19]],0)))=TRUE,"Form","")</f>
        <v/>
      </c>
      <c r="BL39" s="132" t="str">
        <f>IF(ISTEXT(INDEX('Abs Formation'!$B$4:$T$369,MATCH(BL$9*1,Tableau6[Date],0),MATCH(Tableau3[[#This Row],[Nom Prénom]],Tableau6[[#Headers],[Infirmière]:[Personne 19]],0)))=TRUE,"Form","")</f>
        <v/>
      </c>
      <c r="BM39" s="132" t="str">
        <f>IF(ISTEXT(INDEX('Abs Formation'!$B$4:$T$369,MATCH(BM$9*1,Tableau6[Date],0),MATCH(Tableau3[[#This Row],[Nom Prénom]],Tableau6[[#Headers],[Infirmière]:[Personne 19]],0)))=TRUE,"Form","")</f>
        <v/>
      </c>
      <c r="BN39" s="132" t="str">
        <f>IF(ISTEXT(INDEX('Abs Formation'!$B$4:$T$369,MATCH(BN$9*1,Tableau6[Date],0),MATCH(Tableau3[[#This Row],[Nom Prénom]],Tableau6[[#Headers],[Infirmière]:[Personne 19]],0)))=TRUE,"Form","")</f>
        <v/>
      </c>
      <c r="BO39" s="132" t="str">
        <f>IF(ISTEXT(INDEX('Abs Formation'!$B$4:$T$369,MATCH(BO$9*1,Tableau6[Date],0),MATCH(Tableau3[[#This Row],[Nom Prénom]],Tableau6[[#Headers],[Infirmière]:[Personne 19]],0)))=TRUE,"Form","")</f>
        <v/>
      </c>
      <c r="BP39" s="132" t="str">
        <f>IF(ISTEXT(INDEX('Abs Formation'!$B$4:$T$369,MATCH(BP$9*1,Tableau6[Date],0),MATCH(Tableau3[[#This Row],[Nom Prénom]],Tableau6[[#Headers],[Infirmière]:[Personne 19]],0)))=TRUE,"Form","")</f>
        <v/>
      </c>
      <c r="BQ39" s="132" t="str">
        <f>IF(ISTEXT(INDEX('Abs Formation'!$B$4:$T$369,MATCH(BQ$9*1,Tableau6[Date],0),MATCH(Tableau3[[#This Row],[Nom Prénom]],Tableau6[[#Headers],[Infirmière]:[Personne 19]],0)))=TRUE,"Form","")</f>
        <v/>
      </c>
      <c r="BR39" s="132" t="str">
        <f>IF(ISTEXT(INDEX('Abs Formation'!$B$4:$T$369,MATCH(BR$9*1,Tableau6[Date],0),MATCH(Tableau3[[#This Row],[Nom Prénom]],Tableau6[[#Headers],[Infirmière]:[Personne 19]],0)))=TRUE,"Form","")</f>
        <v/>
      </c>
      <c r="BS39" s="132" t="str">
        <f>IF(ISTEXT(INDEX('Abs Formation'!$B$4:$T$369,MATCH(BS$9*1,Tableau6[Date],0),MATCH(Tableau3[[#This Row],[Nom Prénom]],Tableau6[[#Headers],[Infirmière]:[Personne 19]],0)))=TRUE,"Form","")</f>
        <v/>
      </c>
      <c r="BT39" s="132" t="str">
        <f>IF(ISTEXT(INDEX('Abs Formation'!$B$4:$T$369,MATCH(BT$9*1,Tableau6[Date],0),MATCH(Tableau3[[#This Row],[Nom Prénom]],Tableau6[[#Headers],[Infirmière]:[Personne 19]],0)))=TRUE,"Form","")</f>
        <v/>
      </c>
      <c r="BU39" s="132" t="str">
        <f>IF(ISTEXT(INDEX('Abs Formation'!$B$4:$T$369,MATCH(BU$9*1,Tableau6[Date],0),MATCH(Tableau3[[#This Row],[Nom Prénom]],Tableau6[[#Headers],[Infirmière]:[Personne 19]],0)))=TRUE,"Form","")</f>
        <v/>
      </c>
      <c r="BV39" s="132" t="str">
        <f>IF(ISTEXT(INDEX('Abs Formation'!$B$4:$T$369,MATCH(BV$9*1,Tableau6[Date],0),MATCH(Tableau3[[#This Row],[Nom Prénom]],Tableau6[[#Headers],[Infirmière]:[Personne 19]],0)))=TRUE,"Form","")</f>
        <v/>
      </c>
      <c r="BW39" s="133" t="str">
        <f>IF(ISTEXT(INDEX('Abs Formation'!$B$4:$T$369,MATCH(BW$9*1,Tableau6[Date],0),MATCH(Tableau3[[#This Row],[Nom Prénom]],Tableau6[[#Headers],[Infirmière]:[Personne 19]],0)))=TRUE,"Form","")</f>
        <v/>
      </c>
      <c r="BX39" s="133" t="str">
        <f>IF(ISTEXT(INDEX('Abs Formation'!$B$4:$T$369,MATCH(BX$9*1,Tableau6[Date],0),MATCH(Tableau3[[#This Row],[Nom Prénom]],Tableau6[[#Headers],[Infirmière]:[Personne 19]],0)))=TRUE,"Form","")</f>
        <v/>
      </c>
      <c r="BY39" s="133" t="str">
        <f>IF(ISTEXT(INDEX('Abs Formation'!$B$4:$T$369,MATCH(BY$9*1,Tableau6[Date],0),MATCH(Tableau3[[#This Row],[Nom Prénom]],Tableau6[[#Headers],[Infirmière]:[Personne 19]],0)))=TRUE,"Form","")</f>
        <v/>
      </c>
      <c r="BZ39" s="133" t="str">
        <f>IF(ISTEXT(INDEX('Abs Formation'!$B$4:$T$369,MATCH(BZ$9*1,Tableau6[Date],0),MATCH(Tableau3[[#This Row],[Nom Prénom]],Tableau6[[#Headers],[Infirmière]:[Personne 19]],0)))=TRUE,"Form","")</f>
        <v/>
      </c>
      <c r="CA39" s="133" t="str">
        <f>IF(ISTEXT(INDEX('Abs Formation'!$B$4:$T$369,MATCH(CA$9*1,Tableau6[Date],0),MATCH(Tableau3[[#This Row],[Nom Prénom]],Tableau6[[#Headers],[Infirmière]:[Personne 19]],0)))=TRUE,"Form","")</f>
        <v/>
      </c>
      <c r="CB39" s="133" t="str">
        <f>IF(ISTEXT(INDEX('Abs Formation'!$B$4:$T$369,MATCH(CB$9*1,Tableau6[Date],0),MATCH(Tableau3[[#This Row],[Nom Prénom]],Tableau6[[#Headers],[Infirmière]:[Personne 19]],0)))=TRUE,"Form","")</f>
        <v/>
      </c>
      <c r="CC39" s="133" t="str">
        <f>IF(ISTEXT(INDEX('Abs Formation'!$B$4:$T$369,MATCH(CC$9*1,Tableau6[Date],0),MATCH(Tableau3[[#This Row],[Nom Prénom]],Tableau6[[#Headers],[Infirmière]:[Personne 19]],0)))=TRUE,"Form","")</f>
        <v/>
      </c>
      <c r="CD39" s="133" t="str">
        <f>IF(ISTEXT(INDEX('Abs Formation'!$B$4:$T$369,MATCH(CD$9*1,Tableau6[Date],0),MATCH(Tableau3[[#This Row],[Nom Prénom]],Tableau6[[#Headers],[Infirmière]:[Personne 19]],0)))=TRUE,"Form","")</f>
        <v/>
      </c>
      <c r="CE39" s="133" t="str">
        <f>IF(ISTEXT(INDEX('Abs Formation'!$B$4:$T$369,MATCH(CE$9*1,Tableau6[Date],0),MATCH(Tableau3[[#This Row],[Nom Prénom]],Tableau6[[#Headers],[Infirmière]:[Personne 19]],0)))=TRUE,"Form","")</f>
        <v/>
      </c>
      <c r="CF39" s="133" t="str">
        <f>IF(ISTEXT(INDEX('Abs Formation'!$B$4:$T$369,MATCH(CF$9*1,Tableau6[Date],0),MATCH(Tableau3[[#This Row],[Nom Prénom]],Tableau6[[#Headers],[Infirmière]:[Personne 19]],0)))=TRUE,"Form","")</f>
        <v/>
      </c>
      <c r="CG39" s="133" t="str">
        <f>IF(ISTEXT(INDEX('Abs Formation'!$B$4:$T$369,MATCH(CG$9*1,Tableau6[Date],0),MATCH(Tableau3[[#This Row],[Nom Prénom]],Tableau6[[#Headers],[Infirmière]:[Personne 19]],0)))=TRUE,"Form","")</f>
        <v/>
      </c>
      <c r="CH39" s="133" t="str">
        <f>IF(ISTEXT(INDEX('Abs Formation'!$B$4:$T$369,MATCH(CH$9*1,Tableau6[Date],0),MATCH(Tableau3[[#This Row],[Nom Prénom]],Tableau6[[#Headers],[Infirmière]:[Personne 19]],0)))=TRUE,"Form","")</f>
        <v/>
      </c>
      <c r="CI39" s="133" t="str">
        <f>IF(ISTEXT(INDEX('Abs Formation'!$B$4:$T$369,MATCH(CI$9*1,Tableau6[Date],0),MATCH(Tableau3[[#This Row],[Nom Prénom]],Tableau6[[#Headers],[Infirmière]:[Personne 19]],0)))=TRUE,"Form","")</f>
        <v/>
      </c>
      <c r="CJ39" s="133" t="str">
        <f>IF(ISTEXT(INDEX('Abs Formation'!$B$4:$T$369,MATCH(CJ$9*1,Tableau6[Date],0),MATCH(Tableau3[[#This Row],[Nom Prénom]],Tableau6[[#Headers],[Infirmière]:[Personne 19]],0)))=TRUE,"Form","")</f>
        <v/>
      </c>
      <c r="CK39" s="133" t="str">
        <f>IF(ISTEXT(INDEX('Abs Formation'!$B$4:$T$369,MATCH(CK$9*1,Tableau6[Date],0),MATCH(Tableau3[[#This Row],[Nom Prénom]],Tableau6[[#Headers],[Infirmière]:[Personne 19]],0)))=TRUE,"Form","")</f>
        <v/>
      </c>
      <c r="CL39" s="133" t="str">
        <f>IF(ISTEXT(INDEX('Abs Formation'!$B$4:$T$369,MATCH(CL$9*1,Tableau6[Date],0),MATCH(Tableau3[[#This Row],[Nom Prénom]],Tableau6[[#Headers],[Infirmière]:[Personne 19]],0)))=TRUE,"Form","")</f>
        <v/>
      </c>
      <c r="CM39" s="133" t="str">
        <f>IF(ISTEXT(INDEX('Abs Formation'!$B$4:$T$369,MATCH(CM$9*1,Tableau6[Date],0),MATCH(Tableau3[[#This Row],[Nom Prénom]],Tableau6[[#Headers],[Infirmière]:[Personne 19]],0)))=TRUE,"Form","")</f>
        <v/>
      </c>
      <c r="CN39" s="133" t="str">
        <f>IF(ISTEXT(INDEX('Abs Formation'!$B$4:$T$369,MATCH(CN$9*1,Tableau6[Date],0),MATCH(Tableau3[[#This Row],[Nom Prénom]],Tableau6[[#Headers],[Infirmière]:[Personne 19]],0)))=TRUE,"Form","")</f>
        <v/>
      </c>
      <c r="CO39" s="133" t="str">
        <f>IF(ISTEXT(INDEX('Abs Formation'!$B$4:$T$369,MATCH(CO$9*1,Tableau6[Date],0),MATCH(Tableau3[[#This Row],[Nom Prénom]],Tableau6[[#Headers],[Infirmière]:[Personne 19]],0)))=TRUE,"Form","")</f>
        <v/>
      </c>
      <c r="CP39" s="133" t="str">
        <f>IF(ISTEXT(INDEX('Abs Formation'!$B$4:$T$369,MATCH(CP$9*1,Tableau6[Date],0),MATCH(Tableau3[[#This Row],[Nom Prénom]],Tableau6[[#Headers],[Infirmière]:[Personne 19]],0)))=TRUE,"Form","")</f>
        <v/>
      </c>
      <c r="CQ39" s="133" t="str">
        <f>IF(ISTEXT(INDEX('Abs Formation'!$B$4:$T$369,MATCH(CQ$9*1,Tableau6[Date],0),MATCH(Tableau3[[#This Row],[Nom Prénom]],Tableau6[[#Headers],[Infirmière]:[Personne 19]],0)))=TRUE,"Form","")</f>
        <v/>
      </c>
      <c r="CR39" s="133" t="str">
        <f>IF(ISTEXT(INDEX('Abs Formation'!$B$4:$T$369,MATCH(CR$9*1,Tableau6[Date],0),MATCH(Tableau3[[#This Row],[Nom Prénom]],Tableau6[[#Headers],[Infirmière]:[Personne 19]],0)))=TRUE,"Form","")</f>
        <v/>
      </c>
      <c r="CS39" s="133" t="str">
        <f>IF(ISTEXT(INDEX('Abs Formation'!$B$4:$T$369,MATCH(CS$9*1,Tableau6[Date],0),MATCH(Tableau3[[#This Row],[Nom Prénom]],Tableau6[[#Headers],[Infirmière]:[Personne 19]],0)))=TRUE,"Form","")</f>
        <v/>
      </c>
      <c r="CT39" s="133" t="str">
        <f>IF(ISTEXT(INDEX('Abs Formation'!$B$4:$T$369,MATCH(CT$9*1,Tableau6[Date],0),MATCH(Tableau3[[#This Row],[Nom Prénom]],Tableau6[[#Headers],[Infirmière]:[Personne 19]],0)))=TRUE,"Form","")</f>
        <v/>
      </c>
      <c r="CU39" s="133" t="str">
        <f>IF(ISTEXT(INDEX('Abs Formation'!$B$4:$T$369,MATCH(CU$9*1,Tableau6[Date],0),MATCH(Tableau3[[#This Row],[Nom Prénom]],Tableau6[[#Headers],[Infirmière]:[Personne 19]],0)))=TRUE,"Form","")</f>
        <v/>
      </c>
      <c r="CV39" s="133" t="str">
        <f>IF(ISTEXT(INDEX('Abs Formation'!$B$4:$T$369,MATCH(CV$9*1,Tableau6[Date],0),MATCH(Tableau3[[#This Row],[Nom Prénom]],Tableau6[[#Headers],[Infirmière]:[Personne 19]],0)))=TRUE,"Form","")</f>
        <v/>
      </c>
      <c r="CW39" s="133" t="str">
        <f>IF(ISTEXT(INDEX('Abs Formation'!$B$4:$T$369,MATCH(CW$9*1,Tableau6[Date],0),MATCH(Tableau3[[#This Row],[Nom Prénom]],Tableau6[[#Headers],[Infirmière]:[Personne 19]],0)))=TRUE,"Form","")</f>
        <v/>
      </c>
      <c r="CX39" s="133" t="str">
        <f>IF(ISTEXT(INDEX('Abs Formation'!$B$4:$T$369,MATCH(CX$9*1,Tableau6[Date],0),MATCH(Tableau3[[#This Row],[Nom Prénom]],Tableau6[[#Headers],[Infirmière]:[Personne 19]],0)))=TRUE,"Form","")</f>
        <v/>
      </c>
      <c r="CY39" s="133" t="str">
        <f>IF(ISTEXT(INDEX('Abs Formation'!$B$4:$T$369,MATCH(CY$9*1,Tableau6[Date],0),MATCH(Tableau3[[#This Row],[Nom Prénom]],Tableau6[[#Headers],[Infirmière]:[Personne 19]],0)))=TRUE,"Form","")</f>
        <v/>
      </c>
      <c r="CZ39" s="133" t="str">
        <f>IF(ISTEXT(INDEX('Abs Formation'!$B$4:$T$369,MATCH(CZ$9*1,Tableau6[Date],0),MATCH(Tableau3[[#This Row],[Nom Prénom]],Tableau6[[#Headers],[Infirmière]:[Personne 19]],0)))=TRUE,"Form","")</f>
        <v/>
      </c>
      <c r="DA39" s="133" t="str">
        <f>IF(ISTEXT(INDEX('Abs Formation'!$B$4:$T$369,MATCH(DA$9*1,Tableau6[Date],0),MATCH(Tableau3[[#This Row],[Nom Prénom]],Tableau6[[#Headers],[Infirmière]:[Personne 19]],0)))=TRUE,"Form","")</f>
        <v/>
      </c>
      <c r="DB39" s="134" t="str">
        <f>IF(ISTEXT(INDEX('Abs Formation'!$B$4:$T$369,MATCH(DB$9*1,Tableau6[Date],0),MATCH(Tableau3[[#This Row],[Nom Prénom]],Tableau6[[#Headers],[Infirmière]:[Personne 19]],0)))=TRUE,"Form","")</f>
        <v/>
      </c>
      <c r="DC39" s="134" t="str">
        <f>IF(ISTEXT(INDEX('Abs Formation'!$B$4:$T$369,MATCH(DC$9*1,Tableau6[Date],0),MATCH(Tableau3[[#This Row],[Nom Prénom]],Tableau6[[#Headers],[Infirmière]:[Personne 19]],0)))=TRUE,"Form","")</f>
        <v/>
      </c>
      <c r="DD39" s="134" t="str">
        <f>IF(ISTEXT(INDEX('Abs Formation'!$B$4:$T$369,MATCH(DD$9*1,Tableau6[Date],0),MATCH(Tableau3[[#This Row],[Nom Prénom]],Tableau6[[#Headers],[Infirmière]:[Personne 19]],0)))=TRUE,"Form","")</f>
        <v/>
      </c>
      <c r="DE39" s="134" t="str">
        <f>IF(ISTEXT(INDEX('Abs Formation'!$B$4:$T$369,MATCH(DE$9*1,Tableau6[Date],0),MATCH(Tableau3[[#This Row],[Nom Prénom]],Tableau6[[#Headers],[Infirmière]:[Personne 19]],0)))=TRUE,"Form","")</f>
        <v/>
      </c>
      <c r="DF39" s="134" t="str">
        <f>IF(ISTEXT(INDEX('Abs Formation'!$B$4:$T$369,MATCH(DF$9*1,Tableau6[Date],0),MATCH(Tableau3[[#This Row],[Nom Prénom]],Tableau6[[#Headers],[Infirmière]:[Personne 19]],0)))=TRUE,"Form","")</f>
        <v/>
      </c>
      <c r="DG39" s="134" t="str">
        <f>IF(ISTEXT(INDEX('Abs Formation'!$B$4:$T$369,MATCH(DG$9*1,Tableau6[Date],0),MATCH(Tableau3[[#This Row],[Nom Prénom]],Tableau6[[#Headers],[Infirmière]:[Personne 19]],0)))=TRUE,"Form","")</f>
        <v/>
      </c>
      <c r="DH39" s="134" t="str">
        <f>IF(ISTEXT(INDEX('Abs Formation'!$B$4:$T$369,MATCH(DH$9*1,Tableau6[Date],0),MATCH(Tableau3[[#This Row],[Nom Prénom]],Tableau6[[#Headers],[Infirmière]:[Personne 19]],0)))=TRUE,"Form","")</f>
        <v/>
      </c>
      <c r="DI39" s="134" t="str">
        <f>IF(ISTEXT(INDEX('Abs Formation'!$B$4:$T$369,MATCH(DI$9*1,Tableau6[Date],0),MATCH(Tableau3[[#This Row],[Nom Prénom]],Tableau6[[#Headers],[Infirmière]:[Personne 19]],0)))=TRUE,"Form","")</f>
        <v/>
      </c>
      <c r="DJ39" s="134" t="str">
        <f>IF(ISTEXT(INDEX('Abs Formation'!$B$4:$T$369,MATCH(DJ$9*1,Tableau6[Date],0),MATCH(Tableau3[[#This Row],[Nom Prénom]],Tableau6[[#Headers],[Infirmière]:[Personne 19]],0)))=TRUE,"Form","")</f>
        <v/>
      </c>
      <c r="DK39" s="134" t="str">
        <f>IF(ISTEXT(INDEX('Abs Formation'!$B$4:$T$369,MATCH(DK$9*1,Tableau6[Date],0),MATCH(Tableau3[[#This Row],[Nom Prénom]],Tableau6[[#Headers],[Infirmière]:[Personne 19]],0)))=TRUE,"Form","")</f>
        <v/>
      </c>
      <c r="DL39" s="134" t="str">
        <f>IF(ISTEXT(INDEX('Abs Formation'!$B$4:$T$369,MATCH(DL$9*1,Tableau6[Date],0),MATCH(Tableau3[[#This Row],[Nom Prénom]],Tableau6[[#Headers],[Infirmière]:[Personne 19]],0)))=TRUE,"Form","")</f>
        <v/>
      </c>
      <c r="DM39" s="134" t="str">
        <f>IF(ISTEXT(INDEX('Abs Formation'!$B$4:$T$369,MATCH(DM$9*1,Tableau6[Date],0),MATCH(Tableau3[[#This Row],[Nom Prénom]],Tableau6[[#Headers],[Infirmière]:[Personne 19]],0)))=TRUE,"Form","")</f>
        <v/>
      </c>
      <c r="DN39" s="134" t="str">
        <f>IF(ISTEXT(INDEX('Abs Formation'!$B$4:$T$369,MATCH(DN$9*1,Tableau6[Date],0),MATCH(Tableau3[[#This Row],[Nom Prénom]],Tableau6[[#Headers],[Infirmière]:[Personne 19]],0)))=TRUE,"Form","")</f>
        <v/>
      </c>
      <c r="DO39" s="134" t="str">
        <f>IF(ISTEXT(INDEX('Abs Formation'!$B$4:$T$369,MATCH(DO$9*1,Tableau6[Date],0),MATCH(Tableau3[[#This Row],[Nom Prénom]],Tableau6[[#Headers],[Infirmière]:[Personne 19]],0)))=TRUE,"Form","")</f>
        <v/>
      </c>
      <c r="DP39" s="134" t="str">
        <f>IF(ISTEXT(INDEX('Abs Formation'!$B$4:$T$369,MATCH(DP$9*1,Tableau6[Date],0),MATCH(Tableau3[[#This Row],[Nom Prénom]],Tableau6[[#Headers],[Infirmière]:[Personne 19]],0)))=TRUE,"Form","")</f>
        <v/>
      </c>
      <c r="DQ39" s="134" t="str">
        <f>IF(ISTEXT(INDEX('Abs Formation'!$B$4:$T$369,MATCH(DQ$9*1,Tableau6[Date],0),MATCH(Tableau3[[#This Row],[Nom Prénom]],Tableau6[[#Headers],[Infirmière]:[Personne 19]],0)))=TRUE,"Form","")</f>
        <v/>
      </c>
      <c r="DR39" s="134" t="str">
        <f>IF(ISTEXT(INDEX('Abs Formation'!$B$4:$T$369,MATCH(DR$9*1,Tableau6[Date],0),MATCH(Tableau3[[#This Row],[Nom Prénom]],Tableau6[[#Headers],[Infirmière]:[Personne 19]],0)))=TRUE,"Form","")</f>
        <v/>
      </c>
      <c r="DS39" s="134" t="str">
        <f>IF(ISTEXT(INDEX('Abs Formation'!$B$4:$T$369,MATCH(DS$9*1,Tableau6[Date],0),MATCH(Tableau3[[#This Row],[Nom Prénom]],Tableau6[[#Headers],[Infirmière]:[Personne 19]],0)))=TRUE,"Form","")</f>
        <v/>
      </c>
      <c r="DT39" s="134" t="str">
        <f>IF(ISTEXT(INDEX('Abs Formation'!$B$4:$T$369,MATCH(DT$9*1,Tableau6[Date],0),MATCH(Tableau3[[#This Row],[Nom Prénom]],Tableau6[[#Headers],[Infirmière]:[Personne 19]],0)))=TRUE,"Form","")</f>
        <v/>
      </c>
      <c r="DU39" s="134" t="str">
        <f>IF(ISTEXT(INDEX('Abs Formation'!$B$4:$T$369,MATCH(DU$9*1,Tableau6[Date],0),MATCH(Tableau3[[#This Row],[Nom Prénom]],Tableau6[[#Headers],[Infirmière]:[Personne 19]],0)))=TRUE,"Form","")</f>
        <v/>
      </c>
      <c r="DV39" s="134" t="str">
        <f>IF(ISTEXT(INDEX('Abs Formation'!$B$4:$T$369,MATCH(DV$9*1,Tableau6[Date],0),MATCH(Tableau3[[#This Row],[Nom Prénom]],Tableau6[[#Headers],[Infirmière]:[Personne 19]],0)))=TRUE,"Form","")</f>
        <v/>
      </c>
      <c r="DW39" s="134" t="str">
        <f>IF(ISTEXT(INDEX('Abs Formation'!$B$4:$T$369,MATCH(DW$9*1,Tableau6[Date],0),MATCH(Tableau3[[#This Row],[Nom Prénom]],Tableau6[[#Headers],[Infirmière]:[Personne 19]],0)))=TRUE,"Form","")</f>
        <v/>
      </c>
      <c r="DX39" s="134" t="str">
        <f>IF(ISTEXT(INDEX('Abs Formation'!$B$4:$T$369,MATCH(DX$9*1,Tableau6[Date],0),MATCH(Tableau3[[#This Row],[Nom Prénom]],Tableau6[[#Headers],[Infirmière]:[Personne 19]],0)))=TRUE,"Form","")</f>
        <v/>
      </c>
      <c r="DY39" s="134" t="str">
        <f>IF(ISTEXT(INDEX('Abs Formation'!$B$4:$T$369,MATCH(DY$9*1,Tableau6[Date],0),MATCH(Tableau3[[#This Row],[Nom Prénom]],Tableau6[[#Headers],[Infirmière]:[Personne 19]],0)))=TRUE,"Form","")</f>
        <v/>
      </c>
      <c r="DZ39" s="134" t="str">
        <f>IF(ISTEXT(INDEX('Abs Formation'!$B$4:$T$369,MATCH(DZ$9*1,Tableau6[Date],0),MATCH(Tableau3[[#This Row],[Nom Prénom]],Tableau6[[#Headers],[Infirmière]:[Personne 19]],0)))=TRUE,"Form","")</f>
        <v/>
      </c>
      <c r="EA39" s="134" t="str">
        <f>IF(ISTEXT(INDEX('Abs Formation'!$B$4:$T$369,MATCH(EA$9*1,Tableau6[Date],0),MATCH(Tableau3[[#This Row],[Nom Prénom]],Tableau6[[#Headers],[Infirmière]:[Personne 19]],0)))=TRUE,"Form","")</f>
        <v/>
      </c>
      <c r="EB39" s="134" t="str">
        <f>IF(ISTEXT(INDEX('Abs Formation'!$B$4:$T$369,MATCH(EB$9*1,Tableau6[Date],0),MATCH(Tableau3[[#This Row],[Nom Prénom]],Tableau6[[#Headers],[Infirmière]:[Personne 19]],0)))=TRUE,"Form","")</f>
        <v/>
      </c>
      <c r="EC39" s="134" t="str">
        <f>IF(ISTEXT(INDEX('Abs Formation'!$B$4:$T$369,MATCH(EC$9*1,Tableau6[Date],0),MATCH(Tableau3[[#This Row],[Nom Prénom]],Tableau6[[#Headers],[Infirmière]:[Personne 19]],0)))=TRUE,"Form","")</f>
        <v/>
      </c>
      <c r="ED39" s="134" t="str">
        <f>IF(ISTEXT(INDEX('Abs Formation'!$B$4:$T$369,MATCH(ED$9*1,Tableau6[Date],0),MATCH(Tableau3[[#This Row],[Nom Prénom]],Tableau6[[#Headers],[Infirmière]:[Personne 19]],0)))=TRUE,"Form","")</f>
        <v/>
      </c>
      <c r="EE39" s="134" t="str">
        <f>IF(ISTEXT(INDEX('Abs Formation'!$B$4:$T$369,MATCH(EE$9*1,Tableau6[Date],0),MATCH(Tableau3[[#This Row],[Nom Prénom]],Tableau6[[#Headers],[Infirmière]:[Personne 19]],0)))=TRUE,"Form","")</f>
        <v/>
      </c>
      <c r="EF39" s="135" t="str">
        <f>IF(ISTEXT(INDEX('Abs Formation'!$B$4:$T$369,MATCH(EF$9*1,Tableau6[Date],0),MATCH(Tableau3[[#This Row],[Nom Prénom]],Tableau6[[#Headers],[Infirmière]:[Personne 19]],0)))=TRUE,"Form","")</f>
        <v/>
      </c>
      <c r="EG39" s="135" t="str">
        <f>IF(ISTEXT(INDEX('Abs Formation'!$B$4:$T$369,MATCH(EG$9*1,Tableau6[Date],0),MATCH(Tableau3[[#This Row],[Nom Prénom]],Tableau6[[#Headers],[Infirmière]:[Personne 19]],0)))=TRUE,"Form","")</f>
        <v/>
      </c>
      <c r="EH39" s="135" t="str">
        <f>IF(ISTEXT(INDEX('Abs Formation'!$B$4:$T$369,MATCH(EH$9*1,Tableau6[Date],0),MATCH(Tableau3[[#This Row],[Nom Prénom]],Tableau6[[#Headers],[Infirmière]:[Personne 19]],0)))=TRUE,"Form","")</f>
        <v/>
      </c>
      <c r="EI39" s="135" t="str">
        <f>IF(ISTEXT(INDEX('Abs Formation'!$B$4:$T$369,MATCH(EI$9*1,Tableau6[Date],0),MATCH(Tableau3[[#This Row],[Nom Prénom]],Tableau6[[#Headers],[Infirmière]:[Personne 19]],0)))=TRUE,"Form","")</f>
        <v/>
      </c>
      <c r="EJ39" s="135" t="str">
        <f>IF(ISTEXT(INDEX('Abs Formation'!$B$4:$T$369,MATCH(EJ$9*1,Tableau6[Date],0),MATCH(Tableau3[[#This Row],[Nom Prénom]],Tableau6[[#Headers],[Infirmière]:[Personne 19]],0)))=TRUE,"Form","")</f>
        <v/>
      </c>
      <c r="EK39" s="135" t="str">
        <f>IF(ISTEXT(INDEX('Abs Formation'!$B$4:$T$369,MATCH(EK$9*1,Tableau6[Date],0),MATCH(Tableau3[[#This Row],[Nom Prénom]],Tableau6[[#Headers],[Infirmière]:[Personne 19]],0)))=TRUE,"Form","")</f>
        <v/>
      </c>
      <c r="EL39" s="135" t="str">
        <f>IF(ISTEXT(INDEX('Abs Formation'!$B$4:$T$369,MATCH(EL$9*1,Tableau6[Date],0),MATCH(Tableau3[[#This Row],[Nom Prénom]],Tableau6[[#Headers],[Infirmière]:[Personne 19]],0)))=TRUE,"Form","")</f>
        <v/>
      </c>
      <c r="EM39" s="135" t="str">
        <f>IF(ISTEXT(INDEX('Abs Formation'!$B$4:$T$369,MATCH(EM$9*1,Tableau6[Date],0),MATCH(Tableau3[[#This Row],[Nom Prénom]],Tableau6[[#Headers],[Infirmière]:[Personne 19]],0)))=TRUE,"Form","")</f>
        <v/>
      </c>
      <c r="EN39" s="135" t="str">
        <f>IF(ISTEXT(INDEX('Abs Formation'!$B$4:$T$369,MATCH(EN$9*1,Tableau6[Date],0),MATCH(Tableau3[[#This Row],[Nom Prénom]],Tableau6[[#Headers],[Infirmière]:[Personne 19]],0)))=TRUE,"Form","")</f>
        <v/>
      </c>
      <c r="EO39" s="135" t="str">
        <f>IF(ISTEXT(INDEX('Abs Formation'!$B$4:$T$369,MATCH(EO$9*1,Tableau6[Date],0),MATCH(Tableau3[[#This Row],[Nom Prénom]],Tableau6[[#Headers],[Infirmière]:[Personne 19]],0)))=TRUE,"Form","")</f>
        <v/>
      </c>
      <c r="EP39" s="135" t="str">
        <f>IF(ISTEXT(INDEX('Abs Formation'!$B$4:$T$369,MATCH(EP$9*1,Tableau6[Date],0),MATCH(Tableau3[[#This Row],[Nom Prénom]],Tableau6[[#Headers],[Infirmière]:[Personne 19]],0)))=TRUE,"Form","")</f>
        <v/>
      </c>
      <c r="EQ39" s="135" t="str">
        <f>IF(ISTEXT(INDEX('Abs Formation'!$B$4:$T$369,MATCH(EQ$9*1,Tableau6[Date],0),MATCH(Tableau3[[#This Row],[Nom Prénom]],Tableau6[[#Headers],[Infirmière]:[Personne 19]],0)))=TRUE,"Form","")</f>
        <v/>
      </c>
      <c r="ER39" s="135" t="str">
        <f>IF(ISTEXT(INDEX('Abs Formation'!$B$4:$T$369,MATCH(ER$9*1,Tableau6[Date],0),MATCH(Tableau3[[#This Row],[Nom Prénom]],Tableau6[[#Headers],[Infirmière]:[Personne 19]],0)))=TRUE,"Form","")</f>
        <v/>
      </c>
      <c r="ES39" s="135" t="str">
        <f>IF(ISTEXT(INDEX('Abs Formation'!$B$4:$T$369,MATCH(ES$9*1,Tableau6[Date],0),MATCH(Tableau3[[#This Row],[Nom Prénom]],Tableau6[[#Headers],[Infirmière]:[Personne 19]],0)))=TRUE,"Form","")</f>
        <v/>
      </c>
      <c r="ET39" s="135" t="str">
        <f>IF(ISTEXT(INDEX('Abs Formation'!$B$4:$T$369,MATCH(ET$9*1,Tableau6[Date],0),MATCH(Tableau3[[#This Row],[Nom Prénom]],Tableau6[[#Headers],[Infirmière]:[Personne 19]],0)))=TRUE,"Form","")</f>
        <v/>
      </c>
      <c r="EU39" s="135" t="str">
        <f>IF(ISTEXT(INDEX('Abs Formation'!$B$4:$T$369,MATCH(EU$9*1,Tableau6[Date],0),MATCH(Tableau3[[#This Row],[Nom Prénom]],Tableau6[[#Headers],[Infirmière]:[Personne 19]],0)))=TRUE,"Form","")</f>
        <v/>
      </c>
      <c r="EV39" s="135" t="str">
        <f>IF(ISTEXT(INDEX('Abs Formation'!$B$4:$T$369,MATCH(EV$9*1,Tableau6[Date],0),MATCH(Tableau3[[#This Row],[Nom Prénom]],Tableau6[[#Headers],[Infirmière]:[Personne 19]],0)))=TRUE,"Form","")</f>
        <v/>
      </c>
      <c r="EW39" s="135" t="str">
        <f>IF(ISTEXT(INDEX('Abs Formation'!$B$4:$T$369,MATCH(EW$9*1,Tableau6[Date],0),MATCH(Tableau3[[#This Row],[Nom Prénom]],Tableau6[[#Headers],[Infirmière]:[Personne 19]],0)))=TRUE,"Form","")</f>
        <v/>
      </c>
      <c r="EX39" s="135" t="str">
        <f>IF(ISTEXT(INDEX('Abs Formation'!$B$4:$T$369,MATCH(EX$9*1,Tableau6[Date],0),MATCH(Tableau3[[#This Row],[Nom Prénom]],Tableau6[[#Headers],[Infirmière]:[Personne 19]],0)))=TRUE,"Form","")</f>
        <v/>
      </c>
      <c r="EY39" s="135" t="str">
        <f>IF(ISTEXT(INDEX('Abs Formation'!$B$4:$T$369,MATCH(EY$9*1,Tableau6[Date],0),MATCH(Tableau3[[#This Row],[Nom Prénom]],Tableau6[[#Headers],[Infirmière]:[Personne 19]],0)))=TRUE,"Form","")</f>
        <v/>
      </c>
      <c r="EZ39" s="135" t="str">
        <f>IF(ISTEXT(INDEX('Abs Formation'!$B$4:$T$369,MATCH(EZ$9*1,Tableau6[Date],0),MATCH(Tableau3[[#This Row],[Nom Prénom]],Tableau6[[#Headers],[Infirmière]:[Personne 19]],0)))=TRUE,"Form","")</f>
        <v/>
      </c>
      <c r="FA39" s="135" t="str">
        <f>IF(ISTEXT(INDEX('Abs Formation'!$B$4:$T$369,MATCH(FA$9*1,Tableau6[Date],0),MATCH(Tableau3[[#This Row],[Nom Prénom]],Tableau6[[#Headers],[Infirmière]:[Personne 19]],0)))=TRUE,"Form","")</f>
        <v/>
      </c>
      <c r="FB39" s="135" t="str">
        <f>IF(ISTEXT(INDEX('Abs Formation'!$B$4:$T$369,MATCH(FB$9*1,Tableau6[Date],0),MATCH(Tableau3[[#This Row],[Nom Prénom]],Tableau6[[#Headers],[Infirmière]:[Personne 19]],0)))=TRUE,"Form","")</f>
        <v/>
      </c>
      <c r="FC39" s="135" t="str">
        <f>IF(ISTEXT(INDEX('Abs Formation'!$B$4:$T$369,MATCH(FC$9*1,Tableau6[Date],0),MATCH(Tableau3[[#This Row],[Nom Prénom]],Tableau6[[#Headers],[Infirmière]:[Personne 19]],0)))=TRUE,"Form","")</f>
        <v/>
      </c>
      <c r="FD39" s="135" t="str">
        <f>IF(ISTEXT(INDEX('Abs Formation'!$B$4:$T$369,MATCH(FD$9*1,Tableau6[Date],0),MATCH(Tableau3[[#This Row],[Nom Prénom]],Tableau6[[#Headers],[Infirmière]:[Personne 19]],0)))=TRUE,"Form","")</f>
        <v/>
      </c>
      <c r="FE39" s="135" t="str">
        <f>IF(ISTEXT(INDEX('Abs Formation'!$B$4:$T$369,MATCH(FE$9*1,Tableau6[Date],0),MATCH(Tableau3[[#This Row],[Nom Prénom]],Tableau6[[#Headers],[Infirmière]:[Personne 19]],0)))=TRUE,"Form","")</f>
        <v/>
      </c>
      <c r="FF39" s="135" t="str">
        <f>IF(ISTEXT(INDEX('Abs Formation'!$B$4:$T$369,MATCH(FF$9*1,Tableau6[Date],0),MATCH(Tableau3[[#This Row],[Nom Prénom]],Tableau6[[#Headers],[Infirmière]:[Personne 19]],0)))=TRUE,"Form","")</f>
        <v/>
      </c>
      <c r="FG39" s="135" t="str">
        <f>IF(ISTEXT(INDEX('Abs Formation'!$B$4:$T$369,MATCH(FG$9*1,Tableau6[Date],0),MATCH(Tableau3[[#This Row],[Nom Prénom]],Tableau6[[#Headers],[Infirmière]:[Personne 19]],0)))=TRUE,"Form","")</f>
        <v/>
      </c>
      <c r="FH39" s="135" t="str">
        <f>IF(ISTEXT(INDEX('Abs Formation'!$B$4:$T$369,MATCH(FH$9*1,Tableau6[Date],0),MATCH(Tableau3[[#This Row],[Nom Prénom]],Tableau6[[#Headers],[Infirmière]:[Personne 19]],0)))=TRUE,"Form","")</f>
        <v/>
      </c>
      <c r="FI39" s="135" t="str">
        <f>IF(ISTEXT(INDEX('Abs Formation'!$B$4:$T$369,MATCH(FI$9*1,Tableau6[Date],0),MATCH(Tableau3[[#This Row],[Nom Prénom]],Tableau6[[#Headers],[Infirmière]:[Personne 19]],0)))=TRUE,"Form","")</f>
        <v/>
      </c>
      <c r="FJ39" s="135" t="str">
        <f>IF(ISTEXT(INDEX('Abs Formation'!$B$4:$T$369,MATCH(FJ$9*1,Tableau6[Date],0),MATCH(Tableau3[[#This Row],[Nom Prénom]],Tableau6[[#Headers],[Infirmière]:[Personne 19]],0)))=TRUE,"Form","")</f>
        <v/>
      </c>
      <c r="FK39" s="136" t="str">
        <f>IF(ISTEXT(INDEX('Abs Formation'!$B$4:$T$369,MATCH(FK$9*1,Tableau6[Date],0),MATCH(Tableau3[[#This Row],[Nom Prénom]],Tableau6[[#Headers],[Infirmière]:[Personne 19]],0)))=TRUE,"Form","")</f>
        <v/>
      </c>
      <c r="FL39" s="136" t="str">
        <f>IF(ISTEXT(INDEX('Abs Formation'!$B$4:$T$369,MATCH(FL$9*1,Tableau6[Date],0),MATCH(Tableau3[[#This Row],[Nom Prénom]],Tableau6[[#Headers],[Infirmière]:[Personne 19]],0)))=TRUE,"Form","")</f>
        <v/>
      </c>
      <c r="FM39" s="136" t="str">
        <f>IF(ISTEXT(INDEX('Abs Formation'!$B$4:$T$369,MATCH(FM$9*1,Tableau6[Date],0),MATCH(Tableau3[[#This Row],[Nom Prénom]],Tableau6[[#Headers],[Infirmière]:[Personne 19]],0)))=TRUE,"Form","")</f>
        <v/>
      </c>
      <c r="FN39" s="136" t="str">
        <f>IF(ISTEXT(INDEX('Abs Formation'!$B$4:$T$369,MATCH(FN$9*1,Tableau6[Date],0),MATCH(Tableau3[[#This Row],[Nom Prénom]],Tableau6[[#Headers],[Infirmière]:[Personne 19]],0)))=TRUE,"Form","")</f>
        <v/>
      </c>
      <c r="FO39" s="136" t="str">
        <f>IF(ISTEXT(INDEX('Abs Formation'!$B$4:$T$369,MATCH(FO$9*1,Tableau6[Date],0),MATCH(Tableau3[[#This Row],[Nom Prénom]],Tableau6[[#Headers],[Infirmière]:[Personne 19]],0)))=TRUE,"Form","")</f>
        <v/>
      </c>
      <c r="FP39" s="136" t="str">
        <f>IF(ISTEXT(INDEX('Abs Formation'!$B$4:$T$369,MATCH(FP$9*1,Tableau6[Date],0),MATCH(Tableau3[[#This Row],[Nom Prénom]],Tableau6[[#Headers],[Infirmière]:[Personne 19]],0)))=TRUE,"Form","")</f>
        <v/>
      </c>
      <c r="FQ39" s="136" t="str">
        <f>IF(ISTEXT(INDEX('Abs Formation'!$B$4:$T$369,MATCH(FQ$9*1,Tableau6[Date],0),MATCH(Tableau3[[#This Row],[Nom Prénom]],Tableau6[[#Headers],[Infirmière]:[Personne 19]],0)))=TRUE,"Form","")</f>
        <v/>
      </c>
      <c r="FR39" s="136" t="str">
        <f>IF(ISTEXT(INDEX('Abs Formation'!$B$4:$T$369,MATCH(FR$9*1,Tableau6[Date],0),MATCH(Tableau3[[#This Row],[Nom Prénom]],Tableau6[[#Headers],[Infirmière]:[Personne 19]],0)))=TRUE,"Form","")</f>
        <v/>
      </c>
      <c r="FS39" s="136" t="str">
        <f>IF(ISTEXT(INDEX('Abs Formation'!$B$4:$T$369,MATCH(FS$9*1,Tableau6[Date],0),MATCH(Tableau3[[#This Row],[Nom Prénom]],Tableau6[[#Headers],[Infirmière]:[Personne 19]],0)))=TRUE,"Form","")</f>
        <v/>
      </c>
      <c r="FT39" s="136" t="str">
        <f>IF(ISTEXT(INDEX('Abs Formation'!$B$4:$T$369,MATCH(FT$9*1,Tableau6[Date],0),MATCH(Tableau3[[#This Row],[Nom Prénom]],Tableau6[[#Headers],[Infirmière]:[Personne 19]],0)))=TRUE,"Form","")</f>
        <v/>
      </c>
      <c r="FU39" s="136" t="str">
        <f>IF(ISTEXT(INDEX('Abs Formation'!$B$4:$T$369,MATCH(FU$9*1,Tableau6[Date],0),MATCH(Tableau3[[#This Row],[Nom Prénom]],Tableau6[[#Headers],[Infirmière]:[Personne 19]],0)))=TRUE,"Form","")</f>
        <v/>
      </c>
      <c r="FV39" s="136" t="str">
        <f>IF(ISTEXT(INDEX('Abs Formation'!$B$4:$T$369,MATCH(FV$9*1,Tableau6[Date],0),MATCH(Tableau3[[#This Row],[Nom Prénom]],Tableau6[[#Headers],[Infirmière]:[Personne 19]],0)))=TRUE,"Form","")</f>
        <v/>
      </c>
      <c r="FW39" s="136" t="str">
        <f>IF(ISTEXT(INDEX('Abs Formation'!$B$4:$T$369,MATCH(FW$9*1,Tableau6[Date],0),MATCH(Tableau3[[#This Row],[Nom Prénom]],Tableau6[[#Headers],[Infirmière]:[Personne 19]],0)))=TRUE,"Form","")</f>
        <v/>
      </c>
      <c r="FX39" s="136" t="str">
        <f>IF(ISTEXT(INDEX('Abs Formation'!$B$4:$T$369,MATCH(FX$9*1,Tableau6[Date],0),MATCH(Tableau3[[#This Row],[Nom Prénom]],Tableau6[[#Headers],[Infirmière]:[Personne 19]],0)))=TRUE,"Form","")</f>
        <v/>
      </c>
      <c r="FY39" s="136" t="str">
        <f>IF(ISTEXT(INDEX('Abs Formation'!$B$4:$T$369,MATCH(FY$9*1,Tableau6[Date],0),MATCH(Tableau3[[#This Row],[Nom Prénom]],Tableau6[[#Headers],[Infirmière]:[Personne 19]],0)))=TRUE,"Form","")</f>
        <v/>
      </c>
      <c r="FZ39" s="136" t="str">
        <f>IF(ISTEXT(INDEX('Abs Formation'!$B$4:$T$369,MATCH(FZ$9*1,Tableau6[Date],0),MATCH(Tableau3[[#This Row],[Nom Prénom]],Tableau6[[#Headers],[Infirmière]:[Personne 19]],0)))=TRUE,"Form","")</f>
        <v/>
      </c>
      <c r="GA39" s="136" t="str">
        <f>IF(ISTEXT(INDEX('Abs Formation'!$B$4:$T$369,MATCH(GA$9*1,Tableau6[Date],0),MATCH(Tableau3[[#This Row],[Nom Prénom]],Tableau6[[#Headers],[Infirmière]:[Personne 19]],0)))=TRUE,"Form","")</f>
        <v/>
      </c>
      <c r="GB39" s="136" t="str">
        <f>IF(ISTEXT(INDEX('Abs Formation'!$B$4:$T$369,MATCH(GB$9*1,Tableau6[Date],0),MATCH(Tableau3[[#This Row],[Nom Prénom]],Tableau6[[#Headers],[Infirmière]:[Personne 19]],0)))=TRUE,"Form","")</f>
        <v/>
      </c>
      <c r="GC39" s="136" t="str">
        <f>IF(ISTEXT(INDEX('Abs Formation'!$B$4:$T$369,MATCH(GC$9*1,Tableau6[Date],0),MATCH(Tableau3[[#This Row],[Nom Prénom]],Tableau6[[#Headers],[Infirmière]:[Personne 19]],0)))=TRUE,"Form","")</f>
        <v/>
      </c>
      <c r="GD39" s="136" t="str">
        <f>IF(ISTEXT(INDEX('Abs Formation'!$B$4:$T$369,MATCH(GD$9*1,Tableau6[Date],0),MATCH(Tableau3[[#This Row],[Nom Prénom]],Tableau6[[#Headers],[Infirmière]:[Personne 19]],0)))=TRUE,"Form","")</f>
        <v/>
      </c>
      <c r="GE39" s="136" t="str">
        <f>IF(ISTEXT(INDEX('Abs Formation'!$B$4:$T$369,MATCH(GE$9*1,Tableau6[Date],0),MATCH(Tableau3[[#This Row],[Nom Prénom]],Tableau6[[#Headers],[Infirmière]:[Personne 19]],0)))=TRUE,"Form","")</f>
        <v/>
      </c>
      <c r="GF39" s="136" t="str">
        <f>IF(ISTEXT(INDEX('Abs Formation'!$B$4:$T$369,MATCH(GF$9*1,Tableau6[Date],0),MATCH(Tableau3[[#This Row],[Nom Prénom]],Tableau6[[#Headers],[Infirmière]:[Personne 19]],0)))=TRUE,"Form","")</f>
        <v/>
      </c>
      <c r="GG39" s="136" t="str">
        <f>IF(ISTEXT(INDEX('Abs Formation'!$B$4:$T$369,MATCH(GG$9*1,Tableau6[Date],0),MATCH(Tableau3[[#This Row],[Nom Prénom]],Tableau6[[#Headers],[Infirmière]:[Personne 19]],0)))=TRUE,"Form","")</f>
        <v/>
      </c>
      <c r="GH39" s="136" t="str">
        <f>IF(ISTEXT(INDEX('Abs Formation'!$B$4:$T$369,MATCH(GH$9*1,Tableau6[Date],0),MATCH(Tableau3[[#This Row],[Nom Prénom]],Tableau6[[#Headers],[Infirmière]:[Personne 19]],0)))=TRUE,"Form","")</f>
        <v/>
      </c>
      <c r="GI39" s="136" t="str">
        <f>IF(ISTEXT(INDEX('Abs Formation'!$B$4:$T$369,MATCH(GI$9*1,Tableau6[Date],0),MATCH(Tableau3[[#This Row],[Nom Prénom]],Tableau6[[#Headers],[Infirmière]:[Personne 19]],0)))=TRUE,"Form","")</f>
        <v/>
      </c>
      <c r="GJ39" s="136" t="str">
        <f>IF(ISTEXT(INDEX('Abs Formation'!$B$4:$T$369,MATCH(GJ$9*1,Tableau6[Date],0),MATCH(Tableau3[[#This Row],[Nom Prénom]],Tableau6[[#Headers],[Infirmière]:[Personne 19]],0)))=TRUE,"Form","")</f>
        <v/>
      </c>
      <c r="GK39" s="136" t="str">
        <f>IF(ISTEXT(INDEX('Abs Formation'!$B$4:$T$369,MATCH(GK$9*1,Tableau6[Date],0),MATCH(Tableau3[[#This Row],[Nom Prénom]],Tableau6[[#Headers],[Infirmière]:[Personne 19]],0)))=TRUE,"Form","")</f>
        <v/>
      </c>
      <c r="GL39" s="136" t="str">
        <f>IF(ISTEXT(INDEX('Abs Formation'!$B$4:$T$369,MATCH(GL$9*1,Tableau6[Date],0),MATCH(Tableau3[[#This Row],[Nom Prénom]],Tableau6[[#Headers],[Infirmière]:[Personne 19]],0)))=TRUE,"Form","")</f>
        <v/>
      </c>
      <c r="GM39" s="136" t="str">
        <f>IF(ISTEXT(INDEX('Abs Formation'!$B$4:$T$369,MATCH(GM$9*1,Tableau6[Date],0),MATCH(Tableau3[[#This Row],[Nom Prénom]],Tableau6[[#Headers],[Infirmière]:[Personne 19]],0)))=TRUE,"Form","")</f>
        <v/>
      </c>
      <c r="GN39" s="136" t="str">
        <f>IF(ISTEXT(INDEX('Abs Formation'!$B$4:$T$369,MATCH(GN$9*1,Tableau6[Date],0),MATCH(Tableau3[[#This Row],[Nom Prénom]],Tableau6[[#Headers],[Infirmière]:[Personne 19]],0)))=TRUE,"Form","")</f>
        <v/>
      </c>
      <c r="GO39" s="137" t="str">
        <f>IF(ISTEXT(INDEX('Abs Formation'!$B$4:$T$369,MATCH(GO$9*1,Tableau6[Date],0),MATCH(Tableau3[[#This Row],[Nom Prénom]],Tableau6[[#Headers],[Infirmière]:[Personne 19]],0)))=TRUE,"Form","")</f>
        <v/>
      </c>
      <c r="GP39" s="137" t="str">
        <f>IF(ISTEXT(INDEX('Abs Formation'!$B$4:$T$369,MATCH(GP$9*1,Tableau6[Date],0),MATCH(Tableau3[[#This Row],[Nom Prénom]],Tableau6[[#Headers],[Infirmière]:[Personne 19]],0)))=TRUE,"Form","")</f>
        <v/>
      </c>
      <c r="GQ39" s="137" t="str">
        <f>IF(ISTEXT(INDEX('Abs Formation'!$B$4:$T$369,MATCH(GQ$9*1,Tableau6[Date],0),MATCH(Tableau3[[#This Row],[Nom Prénom]],Tableau6[[#Headers],[Infirmière]:[Personne 19]],0)))=TRUE,"Form","")</f>
        <v/>
      </c>
      <c r="GR39" s="137" t="str">
        <f>IF(ISTEXT(INDEX('Abs Formation'!$B$4:$T$369,MATCH(GR$9*1,Tableau6[Date],0),MATCH(Tableau3[[#This Row],[Nom Prénom]],Tableau6[[#Headers],[Infirmière]:[Personne 19]],0)))=TRUE,"Form","")</f>
        <v/>
      </c>
      <c r="GS39" s="137" t="str">
        <f>IF(ISTEXT(INDEX('Abs Formation'!$B$4:$T$369,MATCH(GS$9*1,Tableau6[Date],0),MATCH(Tableau3[[#This Row],[Nom Prénom]],Tableau6[[#Headers],[Infirmière]:[Personne 19]],0)))=TRUE,"Form","")</f>
        <v/>
      </c>
      <c r="GT39" s="137" t="str">
        <f>IF(ISTEXT(INDEX('Abs Formation'!$B$4:$T$369,MATCH(GT$9*1,Tableau6[Date],0),MATCH(Tableau3[[#This Row],[Nom Prénom]],Tableau6[[#Headers],[Infirmière]:[Personne 19]],0)))=TRUE,"Form","")</f>
        <v/>
      </c>
      <c r="GU39" s="137" t="str">
        <f>IF(ISTEXT(INDEX('Abs Formation'!$B$4:$T$369,MATCH(GU$9*1,Tableau6[Date],0),MATCH(Tableau3[[#This Row],[Nom Prénom]],Tableau6[[#Headers],[Infirmière]:[Personne 19]],0)))=TRUE,"Form","")</f>
        <v/>
      </c>
      <c r="GV39" s="137" t="str">
        <f>IF(ISTEXT(INDEX('Abs Formation'!$B$4:$T$369,MATCH(GV$9*1,Tableau6[Date],0),MATCH(Tableau3[[#This Row],[Nom Prénom]],Tableau6[[#Headers],[Infirmière]:[Personne 19]],0)))=TRUE,"Form","")</f>
        <v/>
      </c>
      <c r="GW39" s="137" t="str">
        <f>IF(ISTEXT(INDEX('Abs Formation'!$B$4:$T$369,MATCH(GW$9*1,Tableau6[Date],0),MATCH(Tableau3[[#This Row],[Nom Prénom]],Tableau6[[#Headers],[Infirmière]:[Personne 19]],0)))=TRUE,"Form","")</f>
        <v/>
      </c>
      <c r="GX39" s="137" t="str">
        <f>IF(ISTEXT(INDEX('Abs Formation'!$B$4:$T$369,MATCH(GX$9*1,Tableau6[Date],0),MATCH(Tableau3[[#This Row],[Nom Prénom]],Tableau6[[#Headers],[Infirmière]:[Personne 19]],0)))=TRUE,"Form","")</f>
        <v/>
      </c>
      <c r="GY39" s="137" t="str">
        <f>IF(ISTEXT(INDEX('Abs Formation'!$B$4:$T$369,MATCH(GY$9*1,Tableau6[Date],0),MATCH(Tableau3[[#This Row],[Nom Prénom]],Tableau6[[#Headers],[Infirmière]:[Personne 19]],0)))=TRUE,"Form","")</f>
        <v/>
      </c>
      <c r="GZ39" s="137" t="str">
        <f>IF(ISTEXT(INDEX('Abs Formation'!$B$4:$T$369,MATCH(GZ$9*1,Tableau6[Date],0),MATCH(Tableau3[[#This Row],[Nom Prénom]],Tableau6[[#Headers],[Infirmière]:[Personne 19]],0)))=TRUE,"Form","")</f>
        <v/>
      </c>
      <c r="HA39" s="137" t="str">
        <f>IF(ISTEXT(INDEX('Abs Formation'!$B$4:$T$369,MATCH(HA$9*1,Tableau6[Date],0),MATCH(Tableau3[[#This Row],[Nom Prénom]],Tableau6[[#Headers],[Infirmière]:[Personne 19]],0)))=TRUE,"Form","")</f>
        <v/>
      </c>
      <c r="HB39" s="137" t="str">
        <f>IF(ISTEXT(INDEX('Abs Formation'!$B$4:$T$369,MATCH(HB$9*1,Tableau6[Date],0),MATCH(Tableau3[[#This Row],[Nom Prénom]],Tableau6[[#Headers],[Infirmière]:[Personne 19]],0)))=TRUE,"Form","")</f>
        <v/>
      </c>
      <c r="HC39" s="137" t="str">
        <f>IF(ISTEXT(INDEX('Abs Formation'!$B$4:$T$369,MATCH(HC$9*1,Tableau6[Date],0),MATCH(Tableau3[[#This Row],[Nom Prénom]],Tableau6[[#Headers],[Infirmière]:[Personne 19]],0)))=TRUE,"Form","")</f>
        <v/>
      </c>
      <c r="HD39" s="137" t="str">
        <f>IF(ISTEXT(INDEX('Abs Formation'!$B$4:$T$369,MATCH(HD$9*1,Tableau6[Date],0),MATCH(Tableau3[[#This Row],[Nom Prénom]],Tableau6[[#Headers],[Infirmière]:[Personne 19]],0)))=TRUE,"Form","")</f>
        <v/>
      </c>
      <c r="HE39" s="137" t="str">
        <f>IF(ISTEXT(INDEX('Abs Formation'!$B$4:$T$369,MATCH(HE$9*1,Tableau6[Date],0),MATCH(Tableau3[[#This Row],[Nom Prénom]],Tableau6[[#Headers],[Infirmière]:[Personne 19]],0)))=TRUE,"Form","")</f>
        <v/>
      </c>
      <c r="HF39" s="137" t="str">
        <f>IF(ISTEXT(INDEX('Abs Formation'!$B$4:$T$369,MATCH(HF$9*1,Tableau6[Date],0),MATCH(Tableau3[[#This Row],[Nom Prénom]],Tableau6[[#Headers],[Infirmière]:[Personne 19]],0)))=TRUE,"Form","")</f>
        <v/>
      </c>
      <c r="HG39" s="137" t="str">
        <f>IF(ISTEXT(INDEX('Abs Formation'!$B$4:$T$369,MATCH(HG$9*1,Tableau6[Date],0),MATCH(Tableau3[[#This Row],[Nom Prénom]],Tableau6[[#Headers],[Infirmière]:[Personne 19]],0)))=TRUE,"Form","")</f>
        <v/>
      </c>
      <c r="HH39" s="137" t="str">
        <f>IF(ISTEXT(INDEX('Abs Formation'!$B$4:$T$369,MATCH(HH$9*1,Tableau6[Date],0),MATCH(Tableau3[[#This Row],[Nom Prénom]],Tableau6[[#Headers],[Infirmière]:[Personne 19]],0)))=TRUE,"Form","")</f>
        <v/>
      </c>
      <c r="HI39" s="137" t="str">
        <f>IF(ISTEXT(INDEX('Abs Formation'!$B$4:$T$369,MATCH(HI$9*1,Tableau6[Date],0),MATCH(Tableau3[[#This Row],[Nom Prénom]],Tableau6[[#Headers],[Infirmière]:[Personne 19]],0)))=TRUE,"Form","")</f>
        <v/>
      </c>
      <c r="HJ39" s="137" t="str">
        <f>IF(ISTEXT(INDEX('Abs Formation'!$B$4:$T$369,MATCH(HJ$9*1,Tableau6[Date],0),MATCH(Tableau3[[#This Row],[Nom Prénom]],Tableau6[[#Headers],[Infirmière]:[Personne 19]],0)))=TRUE,"Form","")</f>
        <v/>
      </c>
      <c r="HK39" s="137" t="str">
        <f>IF(ISTEXT(INDEX('Abs Formation'!$B$4:$T$369,MATCH(HK$9*1,Tableau6[Date],0),MATCH(Tableau3[[#This Row],[Nom Prénom]],Tableau6[[#Headers],[Infirmière]:[Personne 19]],0)))=TRUE,"Form","")</f>
        <v/>
      </c>
      <c r="HL39" s="137" t="str">
        <f>IF(ISTEXT(INDEX('Abs Formation'!$B$4:$T$369,MATCH(HL$9*1,Tableau6[Date],0),MATCH(Tableau3[[#This Row],[Nom Prénom]],Tableau6[[#Headers],[Infirmière]:[Personne 19]],0)))=TRUE,"Form","")</f>
        <v/>
      </c>
      <c r="HM39" s="137" t="str">
        <f>IF(ISTEXT(INDEX('Abs Formation'!$B$4:$T$369,MATCH(HM$9*1,Tableau6[Date],0),MATCH(Tableau3[[#This Row],[Nom Prénom]],Tableau6[[#Headers],[Infirmière]:[Personne 19]],0)))=TRUE,"Form","")</f>
        <v/>
      </c>
      <c r="HN39" s="137" t="str">
        <f>IF(ISTEXT(INDEX('Abs Formation'!$B$4:$T$369,MATCH(HN$9*1,Tableau6[Date],0),MATCH(Tableau3[[#This Row],[Nom Prénom]],Tableau6[[#Headers],[Infirmière]:[Personne 19]],0)))=TRUE,"Form","")</f>
        <v/>
      </c>
      <c r="HO39" s="137" t="str">
        <f>IF(ISTEXT(INDEX('Abs Formation'!$B$4:$T$369,MATCH(HO$9*1,Tableau6[Date],0),MATCH(Tableau3[[#This Row],[Nom Prénom]],Tableau6[[#Headers],[Infirmière]:[Personne 19]],0)))=TRUE,"Form","")</f>
        <v/>
      </c>
      <c r="HP39" s="137" t="str">
        <f>IF(ISTEXT(INDEX('Abs Formation'!$B$4:$T$369,MATCH(HP$9*1,Tableau6[Date],0),MATCH(Tableau3[[#This Row],[Nom Prénom]],Tableau6[[#Headers],[Infirmière]:[Personne 19]],0)))=TRUE,"Form","")</f>
        <v/>
      </c>
      <c r="HQ39" s="137" t="str">
        <f>IF(ISTEXT(INDEX('Abs Formation'!$B$4:$T$369,MATCH(HQ$9*1,Tableau6[Date],0),MATCH(Tableau3[[#This Row],[Nom Prénom]],Tableau6[[#Headers],[Infirmière]:[Personne 19]],0)))=TRUE,"Form","")</f>
        <v/>
      </c>
      <c r="HR39" s="137" t="str">
        <f>IF(ISTEXT(INDEX('Abs Formation'!$B$4:$T$369,MATCH(HR$9*1,Tableau6[Date],0),MATCH(Tableau3[[#This Row],[Nom Prénom]],Tableau6[[#Headers],[Infirmière]:[Personne 19]],0)))=TRUE,"Form","")</f>
        <v/>
      </c>
      <c r="HS39" s="137" t="str">
        <f>IF(ISTEXT(INDEX('Abs Formation'!$B$4:$T$369,MATCH(HS$9*1,Tableau6[Date],0),MATCH(Tableau3[[#This Row],[Nom Prénom]],Tableau6[[#Headers],[Infirmière]:[Personne 19]],0)))=TRUE,"Form","")</f>
        <v/>
      </c>
      <c r="HT39" s="131" t="str">
        <f>IF(ISTEXT(INDEX('Abs Formation'!$B$4:$T$369,MATCH(HT$9*1,Tableau6[Date],0),MATCH(Tableau3[[#This Row],[Nom Prénom]],Tableau6[[#Headers],[Infirmière]:[Personne 19]],0)))=TRUE,"Form","")</f>
        <v/>
      </c>
      <c r="HU39" s="131" t="str">
        <f>IF(ISTEXT(INDEX('Abs Formation'!$B$4:$T$369,MATCH(HU$9*1,Tableau6[Date],0),MATCH(Tableau3[[#This Row],[Nom Prénom]],Tableau6[[#Headers],[Infirmière]:[Personne 19]],0)))=TRUE,"Form","")</f>
        <v/>
      </c>
      <c r="HV39" s="131" t="str">
        <f>IF(ISTEXT(INDEX('Abs Formation'!$B$4:$T$369,MATCH(HV$9*1,Tableau6[Date],0),MATCH(Tableau3[[#This Row],[Nom Prénom]],Tableau6[[#Headers],[Infirmière]:[Personne 19]],0)))=TRUE,"Form","")</f>
        <v/>
      </c>
      <c r="HW39" s="131" t="str">
        <f>IF(ISTEXT(INDEX('Abs Formation'!$B$4:$T$369,MATCH(HW$9*1,Tableau6[Date],0),MATCH(Tableau3[[#This Row],[Nom Prénom]],Tableau6[[#Headers],[Infirmière]:[Personne 19]],0)))=TRUE,"Form","")</f>
        <v/>
      </c>
      <c r="HX39" s="131" t="str">
        <f>IF(ISTEXT(INDEX('Abs Formation'!$B$4:$T$369,MATCH(HX$9*1,Tableau6[Date],0),MATCH(Tableau3[[#This Row],[Nom Prénom]],Tableau6[[#Headers],[Infirmière]:[Personne 19]],0)))=TRUE,"Form","")</f>
        <v/>
      </c>
      <c r="HY39" s="131" t="str">
        <f>IF(ISTEXT(INDEX('Abs Formation'!$B$4:$T$369,MATCH(HY$9*1,Tableau6[Date],0),MATCH(Tableau3[[#This Row],[Nom Prénom]],Tableau6[[#Headers],[Infirmière]:[Personne 19]],0)))=TRUE,"Form","")</f>
        <v/>
      </c>
      <c r="HZ39" s="131" t="str">
        <f>IF(ISTEXT(INDEX('Abs Formation'!$B$4:$T$369,MATCH(HZ$9*1,Tableau6[Date],0),MATCH(Tableau3[[#This Row],[Nom Prénom]],Tableau6[[#Headers],[Infirmière]:[Personne 19]],0)))=TRUE,"Form","")</f>
        <v/>
      </c>
      <c r="IA39" s="131" t="str">
        <f>IF(ISTEXT(INDEX('Abs Formation'!$B$4:$T$369,MATCH(IA$9*1,Tableau6[Date],0),MATCH(Tableau3[[#This Row],[Nom Prénom]],Tableau6[[#Headers],[Infirmière]:[Personne 19]],0)))=TRUE,"Form","")</f>
        <v/>
      </c>
      <c r="IB39" s="131" t="str">
        <f>IF(ISTEXT(INDEX('Abs Formation'!$B$4:$T$369,MATCH(IB$9*1,Tableau6[Date],0),MATCH(Tableau3[[#This Row],[Nom Prénom]],Tableau6[[#Headers],[Infirmière]:[Personne 19]],0)))=TRUE,"Form","")</f>
        <v/>
      </c>
      <c r="IC39" s="131" t="str">
        <f>IF(ISTEXT(INDEX('Abs Formation'!$B$4:$T$369,MATCH(IC$9*1,Tableau6[Date],0),MATCH(Tableau3[[#This Row],[Nom Prénom]],Tableau6[[#Headers],[Infirmière]:[Personne 19]],0)))=TRUE,"Form","")</f>
        <v/>
      </c>
      <c r="ID39" s="131" t="str">
        <f>IF(ISTEXT(INDEX('Abs Formation'!$B$4:$T$369,MATCH(ID$9*1,Tableau6[Date],0),MATCH(Tableau3[[#This Row],[Nom Prénom]],Tableau6[[#Headers],[Infirmière]:[Personne 19]],0)))=TRUE,"Form","")</f>
        <v/>
      </c>
      <c r="IE39" s="131" t="str">
        <f>IF(ISTEXT(INDEX('Abs Formation'!$B$4:$T$369,MATCH(IE$9*1,Tableau6[Date],0),MATCH(Tableau3[[#This Row],[Nom Prénom]],Tableau6[[#Headers],[Infirmière]:[Personne 19]],0)))=TRUE,"Form","")</f>
        <v/>
      </c>
      <c r="IF39" s="131" t="str">
        <f>IF(ISTEXT(INDEX('Abs Formation'!$B$4:$T$369,MATCH(IF$9*1,Tableau6[Date],0),MATCH(Tableau3[[#This Row],[Nom Prénom]],Tableau6[[#Headers],[Infirmière]:[Personne 19]],0)))=TRUE,"Form","")</f>
        <v/>
      </c>
      <c r="IG39" s="131" t="str">
        <f>IF(ISTEXT(INDEX('Abs Formation'!$B$4:$T$369,MATCH(IG$9*1,Tableau6[Date],0),MATCH(Tableau3[[#This Row],[Nom Prénom]],Tableau6[[#Headers],[Infirmière]:[Personne 19]],0)))=TRUE,"Form","")</f>
        <v/>
      </c>
      <c r="IH39" s="131" t="str">
        <f>IF(ISTEXT(INDEX('Abs Formation'!$B$4:$T$369,MATCH(IH$9*1,Tableau6[Date],0),MATCH(Tableau3[[#This Row],[Nom Prénom]],Tableau6[[#Headers],[Infirmière]:[Personne 19]],0)))=TRUE,"Form","")</f>
        <v/>
      </c>
      <c r="II39" s="131" t="str">
        <f>IF(ISTEXT(INDEX('Abs Formation'!$B$4:$T$369,MATCH(II$9*1,Tableau6[Date],0),MATCH(Tableau3[[#This Row],[Nom Prénom]],Tableau6[[#Headers],[Infirmière]:[Personne 19]],0)))=TRUE,"Form","")</f>
        <v/>
      </c>
      <c r="IJ39" s="131" t="str">
        <f>IF(ISTEXT(INDEX('Abs Formation'!$B$4:$T$369,MATCH(IJ$9*1,Tableau6[Date],0),MATCH(Tableau3[[#This Row],[Nom Prénom]],Tableau6[[#Headers],[Infirmière]:[Personne 19]],0)))=TRUE,"Form","")</f>
        <v/>
      </c>
      <c r="IK39" s="131" t="str">
        <f>IF(ISTEXT(INDEX('Abs Formation'!$B$4:$T$369,MATCH(IK$9*1,Tableau6[Date],0),MATCH(Tableau3[[#This Row],[Nom Prénom]],Tableau6[[#Headers],[Infirmière]:[Personne 19]],0)))=TRUE,"Form","")</f>
        <v/>
      </c>
      <c r="IL39" s="131" t="str">
        <f>IF(ISTEXT(INDEX('Abs Formation'!$B$4:$T$369,MATCH(IL$9*1,Tableau6[Date],0),MATCH(Tableau3[[#This Row],[Nom Prénom]],Tableau6[[#Headers],[Infirmière]:[Personne 19]],0)))=TRUE,"Form","")</f>
        <v/>
      </c>
      <c r="IM39" s="131" t="str">
        <f>IF(ISTEXT(INDEX('Abs Formation'!$B$4:$T$369,MATCH(IM$9*1,Tableau6[Date],0),MATCH(Tableau3[[#This Row],[Nom Prénom]],Tableau6[[#Headers],[Infirmière]:[Personne 19]],0)))=TRUE,"Form","")</f>
        <v/>
      </c>
      <c r="IN39" s="131" t="str">
        <f>IF(ISTEXT(INDEX('Abs Formation'!$B$4:$T$369,MATCH(IN$9*1,Tableau6[Date],0),MATCH(Tableau3[[#This Row],[Nom Prénom]],Tableau6[[#Headers],[Infirmière]:[Personne 19]],0)))=TRUE,"Form","")</f>
        <v/>
      </c>
      <c r="IO39" s="131" t="str">
        <f>IF(ISTEXT(INDEX('Abs Formation'!$B$4:$T$369,MATCH(IO$9*1,Tableau6[Date],0),MATCH(Tableau3[[#This Row],[Nom Prénom]],Tableau6[[#Headers],[Infirmière]:[Personne 19]],0)))=TRUE,"Form","")</f>
        <v/>
      </c>
      <c r="IP39" s="131" t="str">
        <f>IF(ISTEXT(INDEX('Abs Formation'!$B$4:$T$369,MATCH(IP$9*1,Tableau6[Date],0),MATCH(Tableau3[[#This Row],[Nom Prénom]],Tableau6[[#Headers],[Infirmière]:[Personne 19]],0)))=TRUE,"Form","")</f>
        <v/>
      </c>
      <c r="IQ39" s="131" t="str">
        <f>IF(ISTEXT(INDEX('Abs Formation'!$B$4:$T$369,MATCH(IQ$9*1,Tableau6[Date],0),MATCH(Tableau3[[#This Row],[Nom Prénom]],Tableau6[[#Headers],[Infirmière]:[Personne 19]],0)))=TRUE,"Form","")</f>
        <v/>
      </c>
      <c r="IR39" s="131" t="str">
        <f>IF(ISTEXT(INDEX('Abs Formation'!$B$4:$T$369,MATCH(IR$9*1,Tableau6[Date],0),MATCH(Tableau3[[#This Row],[Nom Prénom]],Tableau6[[#Headers],[Infirmière]:[Personne 19]],0)))=TRUE,"Form","")</f>
        <v/>
      </c>
      <c r="IS39" s="131" t="str">
        <f>IF(ISTEXT(INDEX('Abs Formation'!$B$4:$T$369,MATCH(IS$9*1,Tableau6[Date],0),MATCH(Tableau3[[#This Row],[Nom Prénom]],Tableau6[[#Headers],[Infirmière]:[Personne 19]],0)))=TRUE,"Form","")</f>
        <v/>
      </c>
      <c r="IT39" s="131" t="str">
        <f>IF(ISTEXT(INDEX('Abs Formation'!$B$4:$T$369,MATCH(IT$9*1,Tableau6[Date],0),MATCH(Tableau3[[#This Row],[Nom Prénom]],Tableau6[[#Headers],[Infirmière]:[Personne 19]],0)))=TRUE,"Form","")</f>
        <v/>
      </c>
      <c r="IU39" s="131" t="str">
        <f>IF(ISTEXT(INDEX('Abs Formation'!$B$4:$T$369,MATCH(IU$9*1,Tableau6[Date],0),MATCH(Tableau3[[#This Row],[Nom Prénom]],Tableau6[[#Headers],[Infirmière]:[Personne 19]],0)))=TRUE,"Form","")</f>
        <v/>
      </c>
      <c r="IV39" s="131" t="str">
        <f>IF(ISTEXT(INDEX('Abs Formation'!$B$4:$T$369,MATCH(IV$9*1,Tableau6[Date],0),MATCH(Tableau3[[#This Row],[Nom Prénom]],Tableau6[[#Headers],[Infirmière]:[Personne 19]],0)))=TRUE,"Form","")</f>
        <v/>
      </c>
      <c r="IW39" s="131" t="str">
        <f>IF(ISTEXT(INDEX('Abs Formation'!$B$4:$T$369,MATCH(IW$9*1,Tableau6[Date],0),MATCH(Tableau3[[#This Row],[Nom Prénom]],Tableau6[[#Headers],[Infirmière]:[Personne 19]],0)))=TRUE,"Form","")</f>
        <v/>
      </c>
      <c r="IX39" s="131" t="str">
        <f>IF(ISTEXT(INDEX('Abs Formation'!$B$4:$T$369,MATCH(IX$9*1,Tableau6[Date],0),MATCH(Tableau3[[#This Row],[Nom Prénom]],Tableau6[[#Headers],[Infirmière]:[Personne 19]],0)))=TRUE,"Form","")</f>
        <v/>
      </c>
      <c r="IY39" s="138" t="str">
        <f>IF(ISTEXT(INDEX('Abs Formation'!$B$4:$T$369,MATCH(IY$9*1,Tableau6[Date],0),MATCH(Tableau3[[#This Row],[Nom Prénom]],Tableau6[[#Headers],[Infirmière]:[Personne 19]],0)))=TRUE,"Form","")</f>
        <v/>
      </c>
      <c r="IZ39" s="138" t="str">
        <f>IF(ISTEXT(INDEX('Abs Formation'!$B$4:$T$369,MATCH(IZ$9*1,Tableau6[Date],0),MATCH(Tableau3[[#This Row],[Nom Prénom]],Tableau6[[#Headers],[Infirmière]:[Personne 19]],0)))=TRUE,"Form","")</f>
        <v/>
      </c>
      <c r="JA39" s="138" t="str">
        <f>IF(ISTEXT(INDEX('Abs Formation'!$B$4:$T$369,MATCH(JA$9*1,Tableau6[Date],0),MATCH(Tableau3[[#This Row],[Nom Prénom]],Tableau6[[#Headers],[Infirmière]:[Personne 19]],0)))=TRUE,"Form","")</f>
        <v/>
      </c>
      <c r="JB39" s="138" t="str">
        <f>IF(ISTEXT(INDEX('Abs Formation'!$B$4:$T$369,MATCH(JB$9*1,Tableau6[Date],0),MATCH(Tableau3[[#This Row],[Nom Prénom]],Tableau6[[#Headers],[Infirmière]:[Personne 19]],0)))=TRUE,"Form","")</f>
        <v/>
      </c>
      <c r="JC39" s="138" t="str">
        <f>IF(ISTEXT(INDEX('Abs Formation'!$B$4:$T$369,MATCH(JC$9*1,Tableau6[Date],0),MATCH(Tableau3[[#This Row],[Nom Prénom]],Tableau6[[#Headers],[Infirmière]:[Personne 19]],0)))=TRUE,"Form","")</f>
        <v/>
      </c>
      <c r="JD39" s="138" t="str">
        <f>IF(ISTEXT(INDEX('Abs Formation'!$B$4:$T$369,MATCH(JD$9*1,Tableau6[Date],0),MATCH(Tableau3[[#This Row],[Nom Prénom]],Tableau6[[#Headers],[Infirmière]:[Personne 19]],0)))=TRUE,"Form","")</f>
        <v/>
      </c>
      <c r="JE39" s="138" t="str">
        <f>IF(ISTEXT(INDEX('Abs Formation'!$B$4:$T$369,MATCH(JE$9*1,Tableau6[Date],0),MATCH(Tableau3[[#This Row],[Nom Prénom]],Tableau6[[#Headers],[Infirmière]:[Personne 19]],0)))=TRUE,"Form","")</f>
        <v/>
      </c>
      <c r="JF39" s="138" t="str">
        <f>IF(ISTEXT(INDEX('Abs Formation'!$B$4:$T$369,MATCH(JF$9*1,Tableau6[Date],0),MATCH(Tableau3[[#This Row],[Nom Prénom]],Tableau6[[#Headers],[Infirmière]:[Personne 19]],0)))=TRUE,"Form","")</f>
        <v/>
      </c>
      <c r="JG39" s="138" t="str">
        <f>IF(ISTEXT(INDEX('Abs Formation'!$B$4:$T$369,MATCH(JG$9*1,Tableau6[Date],0),MATCH(Tableau3[[#This Row],[Nom Prénom]],Tableau6[[#Headers],[Infirmière]:[Personne 19]],0)))=TRUE,"Form","")</f>
        <v/>
      </c>
      <c r="JH39" s="138" t="str">
        <f>IF(ISTEXT(INDEX('Abs Formation'!$B$4:$T$369,MATCH(JH$9*1,Tableau6[Date],0),MATCH(Tableau3[[#This Row],[Nom Prénom]],Tableau6[[#Headers],[Infirmière]:[Personne 19]],0)))=TRUE,"Form","")</f>
        <v/>
      </c>
      <c r="JI39" s="138" t="str">
        <f>IF(ISTEXT(INDEX('Abs Formation'!$B$4:$T$369,MATCH(JI$9*1,Tableau6[Date],0),MATCH(Tableau3[[#This Row],[Nom Prénom]],Tableau6[[#Headers],[Infirmière]:[Personne 19]],0)))=TRUE,"Form","")</f>
        <v/>
      </c>
      <c r="JJ39" s="138" t="str">
        <f>IF(ISTEXT(INDEX('Abs Formation'!$B$4:$T$369,MATCH(JJ$9*1,Tableau6[Date],0),MATCH(Tableau3[[#This Row],[Nom Prénom]],Tableau6[[#Headers],[Infirmière]:[Personne 19]],0)))=TRUE,"Form","")</f>
        <v/>
      </c>
      <c r="JK39" s="138" t="str">
        <f>IF(ISTEXT(INDEX('Abs Formation'!$B$4:$T$369,MATCH(JK$9*1,Tableau6[Date],0),MATCH(Tableau3[[#This Row],[Nom Prénom]],Tableau6[[#Headers],[Infirmière]:[Personne 19]],0)))=TRUE,"Form","")</f>
        <v/>
      </c>
      <c r="JL39" s="138" t="str">
        <f>IF(ISTEXT(INDEX('Abs Formation'!$B$4:$T$369,MATCH(JL$9*1,Tableau6[Date],0),MATCH(Tableau3[[#This Row],[Nom Prénom]],Tableau6[[#Headers],[Infirmière]:[Personne 19]],0)))=TRUE,"Form","")</f>
        <v/>
      </c>
      <c r="JM39" s="138" t="str">
        <f>IF(ISTEXT(INDEX('Abs Formation'!$B$4:$T$369,MATCH(JM$9*1,Tableau6[Date],0),MATCH(Tableau3[[#This Row],[Nom Prénom]],Tableau6[[#Headers],[Infirmière]:[Personne 19]],0)))=TRUE,"Form","")</f>
        <v/>
      </c>
      <c r="JN39" s="138" t="str">
        <f>IF(ISTEXT(INDEX('Abs Formation'!$B$4:$T$369,MATCH(JN$9*1,Tableau6[Date],0),MATCH(Tableau3[[#This Row],[Nom Prénom]],Tableau6[[#Headers],[Infirmière]:[Personne 19]],0)))=TRUE,"Form","")</f>
        <v/>
      </c>
      <c r="JO39" s="138" t="str">
        <f>IF(ISTEXT(INDEX('Abs Formation'!$B$4:$T$369,MATCH(JO$9*1,Tableau6[Date],0),MATCH(Tableau3[[#This Row],[Nom Prénom]],Tableau6[[#Headers],[Infirmière]:[Personne 19]],0)))=TRUE,"Form","")</f>
        <v/>
      </c>
      <c r="JP39" s="138" t="str">
        <f>IF(ISTEXT(INDEX('Abs Formation'!$B$4:$T$369,MATCH(JP$9*1,Tableau6[Date],0),MATCH(Tableau3[[#This Row],[Nom Prénom]],Tableau6[[#Headers],[Infirmière]:[Personne 19]],0)))=TRUE,"Form","")</f>
        <v/>
      </c>
      <c r="JQ39" s="138" t="str">
        <f>IF(ISTEXT(INDEX('Abs Formation'!$B$4:$T$369,MATCH(JQ$9*1,Tableau6[Date],0),MATCH(Tableau3[[#This Row],[Nom Prénom]],Tableau6[[#Headers],[Infirmière]:[Personne 19]],0)))=TRUE,"Form","")</f>
        <v/>
      </c>
      <c r="JR39" s="138" t="str">
        <f>IF(ISTEXT(INDEX('Abs Formation'!$B$4:$T$369,MATCH(JR$9*1,Tableau6[Date],0),MATCH(Tableau3[[#This Row],[Nom Prénom]],Tableau6[[#Headers],[Infirmière]:[Personne 19]],0)))=TRUE,"Form","")</f>
        <v/>
      </c>
      <c r="JS39" s="138" t="str">
        <f>IF(ISTEXT(INDEX('Abs Formation'!$B$4:$T$369,MATCH(JS$9*1,Tableau6[Date],0),MATCH(Tableau3[[#This Row],[Nom Prénom]],Tableau6[[#Headers],[Infirmière]:[Personne 19]],0)))=TRUE,"Form","")</f>
        <v/>
      </c>
      <c r="JT39" s="138" t="str">
        <f>IF(ISTEXT(INDEX('Abs Formation'!$B$4:$T$369,MATCH(JT$9*1,Tableau6[Date],0),MATCH(Tableau3[[#This Row],[Nom Prénom]],Tableau6[[#Headers],[Infirmière]:[Personne 19]],0)))=TRUE,"Form","")</f>
        <v/>
      </c>
      <c r="JU39" s="138" t="str">
        <f>IF(ISTEXT(INDEX('Abs Formation'!$B$4:$T$369,MATCH(JU$9*1,Tableau6[Date],0),MATCH(Tableau3[[#This Row],[Nom Prénom]],Tableau6[[#Headers],[Infirmière]:[Personne 19]],0)))=TRUE,"Form","")</f>
        <v/>
      </c>
      <c r="JV39" s="138" t="str">
        <f>IF(ISTEXT(INDEX('Abs Formation'!$B$4:$T$369,MATCH(JV$9*1,Tableau6[Date],0),MATCH(Tableau3[[#This Row],[Nom Prénom]],Tableau6[[#Headers],[Infirmière]:[Personne 19]],0)))=TRUE,"Form","")</f>
        <v/>
      </c>
      <c r="JW39" s="138" t="str">
        <f>IF(ISTEXT(INDEX('Abs Formation'!$B$4:$T$369,MATCH(JW$9*1,Tableau6[Date],0),MATCH(Tableau3[[#This Row],[Nom Prénom]],Tableau6[[#Headers],[Infirmière]:[Personne 19]],0)))=TRUE,"Form","")</f>
        <v/>
      </c>
      <c r="JX39" s="138" t="str">
        <f>IF(ISTEXT(INDEX('Abs Formation'!$B$4:$T$369,MATCH(JX$9*1,Tableau6[Date],0),MATCH(Tableau3[[#This Row],[Nom Prénom]],Tableau6[[#Headers],[Infirmière]:[Personne 19]],0)))=TRUE,"Form","")</f>
        <v/>
      </c>
      <c r="JY39" s="138" t="str">
        <f>IF(ISTEXT(INDEX('Abs Formation'!$B$4:$T$369,MATCH(JY$9*1,Tableau6[Date],0),MATCH(Tableau3[[#This Row],[Nom Prénom]],Tableau6[[#Headers],[Infirmière]:[Personne 19]],0)))=TRUE,"Form","")</f>
        <v/>
      </c>
      <c r="JZ39" s="138" t="str">
        <f>IF(ISTEXT(INDEX('Abs Formation'!$B$4:$T$369,MATCH(JZ$9*1,Tableau6[Date],0),MATCH(Tableau3[[#This Row],[Nom Prénom]],Tableau6[[#Headers],[Infirmière]:[Personne 19]],0)))=TRUE,"Form","")</f>
        <v/>
      </c>
      <c r="KA39" s="138" t="str">
        <f>IF(ISTEXT(INDEX('Abs Formation'!$B$4:$T$369,MATCH(KA$9*1,Tableau6[Date],0),MATCH(Tableau3[[#This Row],[Nom Prénom]],Tableau6[[#Headers],[Infirmière]:[Personne 19]],0)))=TRUE,"Form","")</f>
        <v/>
      </c>
      <c r="KB39" s="138" t="str">
        <f>IF(ISTEXT(INDEX('Abs Formation'!$B$4:$T$369,MATCH(KB$9*1,Tableau6[Date],0),MATCH(Tableau3[[#This Row],[Nom Prénom]],Tableau6[[#Headers],[Infirmière]:[Personne 19]],0)))=TRUE,"Form","")</f>
        <v/>
      </c>
      <c r="KC39" s="139" t="str">
        <f>IF(ISTEXT(INDEX('Abs Formation'!$B$4:$T$369,MATCH(KC$9*1,Tableau6[Date],0),MATCH(Tableau3[[#This Row],[Nom Prénom]],Tableau6[[#Headers],[Infirmière]:[Personne 19]],0)))=TRUE,"Form","")</f>
        <v/>
      </c>
      <c r="KD39" s="139" t="str">
        <f>IF(ISTEXT(INDEX('Abs Formation'!$B$4:$T$369,MATCH(KD$9*1,Tableau6[Date],0),MATCH(Tableau3[[#This Row],[Nom Prénom]],Tableau6[[#Headers],[Infirmière]:[Personne 19]],0)))=TRUE,"Form","")</f>
        <v/>
      </c>
      <c r="KE39" s="139" t="str">
        <f>IF(ISTEXT(INDEX('Abs Formation'!$B$4:$T$369,MATCH(KE$9*1,Tableau6[Date],0),MATCH(Tableau3[[#This Row],[Nom Prénom]],Tableau6[[#Headers],[Infirmière]:[Personne 19]],0)))=TRUE,"Form","")</f>
        <v/>
      </c>
      <c r="KF39" s="139" t="str">
        <f>IF(ISTEXT(INDEX('Abs Formation'!$B$4:$T$369,MATCH(KF$9*1,Tableau6[Date],0),MATCH(Tableau3[[#This Row],[Nom Prénom]],Tableau6[[#Headers],[Infirmière]:[Personne 19]],0)))=TRUE,"Form","")</f>
        <v/>
      </c>
      <c r="KG39" s="139" t="str">
        <f>IF(ISTEXT(INDEX('Abs Formation'!$B$4:$T$369,MATCH(KG$9*1,Tableau6[Date],0),MATCH(Tableau3[[#This Row],[Nom Prénom]],Tableau6[[#Headers],[Infirmière]:[Personne 19]],0)))=TRUE,"Form","")</f>
        <v/>
      </c>
      <c r="KH39" s="139" t="str">
        <f>IF(ISTEXT(INDEX('Abs Formation'!$B$4:$T$369,MATCH(KH$9*1,Tableau6[Date],0),MATCH(Tableau3[[#This Row],[Nom Prénom]],Tableau6[[#Headers],[Infirmière]:[Personne 19]],0)))=TRUE,"Form","")</f>
        <v/>
      </c>
      <c r="KI39" s="139" t="str">
        <f>IF(ISTEXT(INDEX('Abs Formation'!$B$4:$T$369,MATCH(KI$9*1,Tableau6[Date],0),MATCH(Tableau3[[#This Row],[Nom Prénom]],Tableau6[[#Headers],[Infirmière]:[Personne 19]],0)))=TRUE,"Form","")</f>
        <v/>
      </c>
      <c r="KJ39" s="139" t="str">
        <f>IF(ISTEXT(INDEX('Abs Formation'!$B$4:$T$369,MATCH(KJ$9*1,Tableau6[Date],0),MATCH(Tableau3[[#This Row],[Nom Prénom]],Tableau6[[#Headers],[Infirmière]:[Personne 19]],0)))=TRUE,"Form","")</f>
        <v/>
      </c>
      <c r="KK39" s="139" t="str">
        <f>IF(ISTEXT(INDEX('Abs Formation'!$B$4:$T$369,MATCH(KK$9*1,Tableau6[Date],0),MATCH(Tableau3[[#This Row],[Nom Prénom]],Tableau6[[#Headers],[Infirmière]:[Personne 19]],0)))=TRUE,"Form","")</f>
        <v/>
      </c>
      <c r="KL39" s="139" t="str">
        <f>IF(ISTEXT(INDEX('Abs Formation'!$B$4:$T$369,MATCH(KL$9*1,Tableau6[Date],0),MATCH(Tableau3[[#This Row],[Nom Prénom]],Tableau6[[#Headers],[Infirmière]:[Personne 19]],0)))=TRUE,"Form","")</f>
        <v/>
      </c>
      <c r="KM39" s="139" t="str">
        <f>IF(ISTEXT(INDEX('Abs Formation'!$B$4:$T$369,MATCH(KM$9*1,Tableau6[Date],0),MATCH(Tableau3[[#This Row],[Nom Prénom]],Tableau6[[#Headers],[Infirmière]:[Personne 19]],0)))=TRUE,"Form","")</f>
        <v/>
      </c>
      <c r="KN39" s="139" t="str">
        <f>IF(ISTEXT(INDEX('Abs Formation'!$B$4:$T$369,MATCH(KN$9*1,Tableau6[Date],0),MATCH(Tableau3[[#This Row],[Nom Prénom]],Tableau6[[#Headers],[Infirmière]:[Personne 19]],0)))=TRUE,"Form","")</f>
        <v/>
      </c>
      <c r="KO39" s="139" t="str">
        <f>IF(ISTEXT(INDEX('Abs Formation'!$B$4:$T$369,MATCH(KO$9*1,Tableau6[Date],0),MATCH(Tableau3[[#This Row],[Nom Prénom]],Tableau6[[#Headers],[Infirmière]:[Personne 19]],0)))=TRUE,"Form","")</f>
        <v/>
      </c>
      <c r="KP39" s="139" t="str">
        <f>IF(ISTEXT(INDEX('Abs Formation'!$B$4:$T$369,MATCH(KP$9*1,Tableau6[Date],0),MATCH(Tableau3[[#This Row],[Nom Prénom]],Tableau6[[#Headers],[Infirmière]:[Personne 19]],0)))=TRUE,"Form","")</f>
        <v/>
      </c>
      <c r="KQ39" s="139" t="str">
        <f>IF(ISTEXT(INDEX('Abs Formation'!$B$4:$T$369,MATCH(KQ$9*1,Tableau6[Date],0),MATCH(Tableau3[[#This Row],[Nom Prénom]],Tableau6[[#Headers],[Infirmière]:[Personne 19]],0)))=TRUE,"Form","")</f>
        <v/>
      </c>
      <c r="KR39" s="139" t="str">
        <f>IF(ISTEXT(INDEX('Abs Formation'!$B$4:$T$369,MATCH(KR$9*1,Tableau6[Date],0),MATCH(Tableau3[[#This Row],[Nom Prénom]],Tableau6[[#Headers],[Infirmière]:[Personne 19]],0)))=TRUE,"Form","")</f>
        <v/>
      </c>
      <c r="KS39" s="139" t="str">
        <f>IF(ISTEXT(INDEX('Abs Formation'!$B$4:$T$369,MATCH(KS$9*1,Tableau6[Date],0),MATCH(Tableau3[[#This Row],[Nom Prénom]],Tableau6[[#Headers],[Infirmière]:[Personne 19]],0)))=TRUE,"Form","")</f>
        <v/>
      </c>
      <c r="KT39" s="139" t="str">
        <f>IF(ISTEXT(INDEX('Abs Formation'!$B$4:$T$369,MATCH(KT$9*1,Tableau6[Date],0),MATCH(Tableau3[[#This Row],[Nom Prénom]],Tableau6[[#Headers],[Infirmière]:[Personne 19]],0)))=TRUE,"Form","")</f>
        <v/>
      </c>
      <c r="KU39" s="139" t="str">
        <f>IF(ISTEXT(INDEX('Abs Formation'!$B$4:$T$369,MATCH(KU$9*1,Tableau6[Date],0),MATCH(Tableau3[[#This Row],[Nom Prénom]],Tableau6[[#Headers],[Infirmière]:[Personne 19]],0)))=TRUE,"Form","")</f>
        <v/>
      </c>
      <c r="KV39" s="139" t="str">
        <f>IF(ISTEXT(INDEX('Abs Formation'!$B$4:$T$369,MATCH(KV$9*1,Tableau6[Date],0),MATCH(Tableau3[[#This Row],[Nom Prénom]],Tableau6[[#Headers],[Infirmière]:[Personne 19]],0)))=TRUE,"Form","")</f>
        <v/>
      </c>
      <c r="KW39" s="139" t="str">
        <f>IF(ISTEXT(INDEX('Abs Formation'!$B$4:$T$369,MATCH(KW$9*1,Tableau6[Date],0),MATCH(Tableau3[[#This Row],[Nom Prénom]],Tableau6[[#Headers],[Infirmière]:[Personne 19]],0)))=TRUE,"Form","")</f>
        <v/>
      </c>
      <c r="KX39" s="139" t="str">
        <f>IF(ISTEXT(INDEX('Abs Formation'!$B$4:$T$369,MATCH(KX$9*1,Tableau6[Date],0),MATCH(Tableau3[[#This Row],[Nom Prénom]],Tableau6[[#Headers],[Infirmière]:[Personne 19]],0)))=TRUE,"Form","")</f>
        <v/>
      </c>
      <c r="KY39" s="139" t="str">
        <f>IF(ISTEXT(INDEX('Abs Formation'!$B$4:$T$369,MATCH(KY$9*1,Tableau6[Date],0),MATCH(Tableau3[[#This Row],[Nom Prénom]],Tableau6[[#Headers],[Infirmière]:[Personne 19]],0)))=TRUE,"Form","")</f>
        <v/>
      </c>
      <c r="KZ39" s="139" t="str">
        <f>IF(ISTEXT(INDEX('Abs Formation'!$B$4:$T$369,MATCH(KZ$9*1,Tableau6[Date],0),MATCH(Tableau3[[#This Row],[Nom Prénom]],Tableau6[[#Headers],[Infirmière]:[Personne 19]],0)))=TRUE,"Form","")</f>
        <v/>
      </c>
      <c r="LA39" s="139" t="str">
        <f>IF(ISTEXT(INDEX('Abs Formation'!$B$4:$T$369,MATCH(LA$9*1,Tableau6[Date],0),MATCH(Tableau3[[#This Row],[Nom Prénom]],Tableau6[[#Headers],[Infirmière]:[Personne 19]],0)))=TRUE,"Form","")</f>
        <v/>
      </c>
      <c r="LB39" s="139" t="str">
        <f>IF(ISTEXT(INDEX('Abs Formation'!$B$4:$T$369,MATCH(LB$9*1,Tableau6[Date],0),MATCH(Tableau3[[#This Row],[Nom Prénom]],Tableau6[[#Headers],[Infirmière]:[Personne 19]],0)))=TRUE,"Form","")</f>
        <v/>
      </c>
      <c r="LC39" s="139" t="str">
        <f>IF(ISTEXT(INDEX('Abs Formation'!$B$4:$T$369,MATCH(LC$9*1,Tableau6[Date],0),MATCH(Tableau3[[#This Row],[Nom Prénom]],Tableau6[[#Headers],[Infirmière]:[Personne 19]],0)))=TRUE,"Form","")</f>
        <v/>
      </c>
      <c r="LD39" s="139" t="str">
        <f>IF(ISTEXT(INDEX('Abs Formation'!$B$4:$T$369,MATCH(LD$9*1,Tableau6[Date],0),MATCH(Tableau3[[#This Row],[Nom Prénom]],Tableau6[[#Headers],[Infirmière]:[Personne 19]],0)))=TRUE,"Form","")</f>
        <v/>
      </c>
      <c r="LE39" s="139" t="str">
        <f>IF(ISTEXT(INDEX('Abs Formation'!$B$4:$T$369,MATCH(LE$9*1,Tableau6[Date],0),MATCH(Tableau3[[#This Row],[Nom Prénom]],Tableau6[[#Headers],[Infirmière]:[Personne 19]],0)))=TRUE,"Form","")</f>
        <v/>
      </c>
      <c r="LF39" s="139" t="str">
        <f>IF(ISTEXT(INDEX('Abs Formation'!$B$4:$T$369,MATCH(LF$9*1,Tableau6[Date],0),MATCH(Tableau3[[#This Row],[Nom Prénom]],Tableau6[[#Headers],[Infirmière]:[Personne 19]],0)))=TRUE,"Form","")</f>
        <v/>
      </c>
      <c r="LG39" s="139" t="str">
        <f>IF(ISTEXT(INDEX('Abs Formation'!$B$4:$T$369,MATCH(LG$9*1,Tableau6[Date],0),MATCH(Tableau3[[#This Row],[Nom Prénom]],Tableau6[[#Headers],[Infirmière]:[Personne 19]],0)))=TRUE,"Form","")</f>
        <v/>
      </c>
      <c r="LH39" s="140" t="str">
        <f>IF(ISTEXT(INDEX('Abs Formation'!$B$4:$T$369,MATCH(LH$9*1,Tableau6[Date],0),MATCH(Tableau3[[#This Row],[Nom Prénom]],Tableau6[[#Headers],[Infirmière]:[Personne 19]],0)))=TRUE,"Form","")</f>
        <v/>
      </c>
      <c r="LI39" s="140" t="str">
        <f>IF(ISTEXT(INDEX('Abs Formation'!$B$4:$T$369,MATCH(LI$9*1,Tableau6[Date],0),MATCH(Tableau3[[#This Row],[Nom Prénom]],Tableau6[[#Headers],[Infirmière]:[Personne 19]],0)))=TRUE,"Form","")</f>
        <v/>
      </c>
      <c r="LJ39" s="140" t="str">
        <f>IF(ISTEXT(INDEX('Abs Formation'!$B$4:$T$369,MATCH(LJ$9*1,Tableau6[Date],0),MATCH(Tableau3[[#This Row],[Nom Prénom]],Tableau6[[#Headers],[Infirmière]:[Personne 19]],0)))=TRUE,"Form","")</f>
        <v/>
      </c>
      <c r="LK39" s="140" t="str">
        <f>IF(ISTEXT(INDEX('Abs Formation'!$B$4:$T$369,MATCH(LK$9*1,Tableau6[Date],0),MATCH(Tableau3[[#This Row],[Nom Prénom]],Tableau6[[#Headers],[Infirmière]:[Personne 19]],0)))=TRUE,"Form","")</f>
        <v/>
      </c>
      <c r="LL39" s="140" t="str">
        <f>IF(ISTEXT(INDEX('Abs Formation'!$B$4:$T$369,MATCH(LL$9*1,Tableau6[Date],0),MATCH(Tableau3[[#This Row],[Nom Prénom]],Tableau6[[#Headers],[Infirmière]:[Personne 19]],0)))=TRUE,"Form","")</f>
        <v/>
      </c>
      <c r="LM39" s="140" t="str">
        <f>IF(ISTEXT(INDEX('Abs Formation'!$B$4:$T$369,MATCH(LM$9*1,Tableau6[Date],0),MATCH(Tableau3[[#This Row],[Nom Prénom]],Tableau6[[#Headers],[Infirmière]:[Personne 19]],0)))=TRUE,"Form","")</f>
        <v/>
      </c>
      <c r="LN39" s="140" t="str">
        <f>IF(ISTEXT(INDEX('Abs Formation'!$B$4:$T$369,MATCH(LN$9*1,Tableau6[Date],0),MATCH(Tableau3[[#This Row],[Nom Prénom]],Tableau6[[#Headers],[Infirmière]:[Personne 19]],0)))=TRUE,"Form","")</f>
        <v/>
      </c>
      <c r="LO39" s="140" t="str">
        <f>IF(ISTEXT(INDEX('Abs Formation'!$B$4:$T$369,MATCH(LO$9*1,Tableau6[Date],0),MATCH(Tableau3[[#This Row],[Nom Prénom]],Tableau6[[#Headers],[Infirmière]:[Personne 19]],0)))=TRUE,"Form","")</f>
        <v/>
      </c>
      <c r="LP39" s="140" t="str">
        <f>IF(ISTEXT(INDEX('Abs Formation'!$B$4:$T$369,MATCH(LP$9*1,Tableau6[Date],0),MATCH(Tableau3[[#This Row],[Nom Prénom]],Tableau6[[#Headers],[Infirmière]:[Personne 19]],0)))=TRUE,"Form","")</f>
        <v/>
      </c>
      <c r="LQ39" s="140" t="str">
        <f>IF(ISTEXT(INDEX('Abs Formation'!$B$4:$T$369,MATCH(LQ$9*1,Tableau6[Date],0),MATCH(Tableau3[[#This Row],[Nom Prénom]],Tableau6[[#Headers],[Infirmière]:[Personne 19]],0)))=TRUE,"Form","")</f>
        <v/>
      </c>
      <c r="LR39" s="140" t="str">
        <f>IF(ISTEXT(INDEX('Abs Formation'!$B$4:$T$369,MATCH(LR$9*1,Tableau6[Date],0),MATCH(Tableau3[[#This Row],[Nom Prénom]],Tableau6[[#Headers],[Infirmière]:[Personne 19]],0)))=TRUE,"Form","")</f>
        <v/>
      </c>
      <c r="LS39" s="140" t="str">
        <f>IF(ISTEXT(INDEX('Abs Formation'!$B$4:$T$369,MATCH(LS$9*1,Tableau6[Date],0),MATCH(Tableau3[[#This Row],[Nom Prénom]],Tableau6[[#Headers],[Infirmière]:[Personne 19]],0)))=TRUE,"Form","")</f>
        <v/>
      </c>
      <c r="LT39" s="140" t="str">
        <f>IF(ISTEXT(INDEX('Abs Formation'!$B$4:$T$369,MATCH(LT$9*1,Tableau6[Date],0),MATCH(Tableau3[[#This Row],[Nom Prénom]],Tableau6[[#Headers],[Infirmière]:[Personne 19]],0)))=TRUE,"Form","")</f>
        <v/>
      </c>
      <c r="LU39" s="140" t="str">
        <f>IF(ISTEXT(INDEX('Abs Formation'!$B$4:$T$369,MATCH(LU$9*1,Tableau6[Date],0),MATCH(Tableau3[[#This Row],[Nom Prénom]],Tableau6[[#Headers],[Infirmière]:[Personne 19]],0)))=TRUE,"Form","")</f>
        <v/>
      </c>
      <c r="LV39" s="140" t="str">
        <f>IF(ISTEXT(INDEX('Abs Formation'!$B$4:$T$369,MATCH(LV$9*1,Tableau6[Date],0),MATCH(Tableau3[[#This Row],[Nom Prénom]],Tableau6[[#Headers],[Infirmière]:[Personne 19]],0)))=TRUE,"Form","")</f>
        <v/>
      </c>
      <c r="LW39" s="140" t="str">
        <f>IF(ISTEXT(INDEX('Abs Formation'!$B$4:$T$369,MATCH(LW$9*1,Tableau6[Date],0),MATCH(Tableau3[[#This Row],[Nom Prénom]],Tableau6[[#Headers],[Infirmière]:[Personne 19]],0)))=TRUE,"Form","")</f>
        <v/>
      </c>
      <c r="LX39" s="140" t="str">
        <f>IF(ISTEXT(INDEX('Abs Formation'!$B$4:$T$369,MATCH(LX$9*1,Tableau6[Date],0),MATCH(Tableau3[[#This Row],[Nom Prénom]],Tableau6[[#Headers],[Infirmière]:[Personne 19]],0)))=TRUE,"Form","")</f>
        <v/>
      </c>
      <c r="LY39" s="140" t="str">
        <f>IF(ISTEXT(INDEX('Abs Formation'!$B$4:$T$369,MATCH(LY$9*1,Tableau6[Date],0),MATCH(Tableau3[[#This Row],[Nom Prénom]],Tableau6[[#Headers],[Infirmière]:[Personne 19]],0)))=TRUE,"Form","")</f>
        <v/>
      </c>
      <c r="LZ39" s="140" t="str">
        <f>IF(ISTEXT(INDEX('Abs Formation'!$B$4:$T$369,MATCH(LZ$9*1,Tableau6[Date],0),MATCH(Tableau3[[#This Row],[Nom Prénom]],Tableau6[[#Headers],[Infirmière]:[Personne 19]],0)))=TRUE,"Form","")</f>
        <v/>
      </c>
      <c r="MA39" s="140" t="str">
        <f>IF(ISTEXT(INDEX('Abs Formation'!$B$4:$T$369,MATCH(MA$9*1,Tableau6[Date],0),MATCH(Tableau3[[#This Row],[Nom Prénom]],Tableau6[[#Headers],[Infirmière]:[Personne 19]],0)))=TRUE,"Form","")</f>
        <v/>
      </c>
      <c r="MB39" s="140" t="str">
        <f>IF(ISTEXT(INDEX('Abs Formation'!$B$4:$T$369,MATCH(MB$9*1,Tableau6[Date],0),MATCH(Tableau3[[#This Row],[Nom Prénom]],Tableau6[[#Headers],[Infirmière]:[Personne 19]],0)))=TRUE,"Form","")</f>
        <v/>
      </c>
      <c r="MC39" s="140" t="str">
        <f>IF(ISTEXT(INDEX('Abs Formation'!$B$4:$T$369,MATCH(MC$9*1,Tableau6[Date],0),MATCH(Tableau3[[#This Row],[Nom Prénom]],Tableau6[[#Headers],[Infirmière]:[Personne 19]],0)))=TRUE,"Form","")</f>
        <v/>
      </c>
      <c r="MD39" s="140" t="str">
        <f>IF(ISTEXT(INDEX('Abs Formation'!$B$4:$T$369,MATCH(MD$9*1,Tableau6[Date],0),MATCH(Tableau3[[#This Row],[Nom Prénom]],Tableau6[[#Headers],[Infirmière]:[Personne 19]],0)))=TRUE,"Form","")</f>
        <v/>
      </c>
      <c r="ME39" s="140" t="str">
        <f>IF(ISTEXT(INDEX('Abs Formation'!$B$4:$T$369,MATCH(ME$9*1,Tableau6[Date],0),MATCH(Tableau3[[#This Row],[Nom Prénom]],Tableau6[[#Headers],[Infirmière]:[Personne 19]],0)))=TRUE,"Form","")</f>
        <v/>
      </c>
      <c r="MF39" s="140" t="str">
        <f>IF(ISTEXT(INDEX('Abs Formation'!$B$4:$T$369,MATCH(MF$9*1,Tableau6[Date],0),MATCH(Tableau3[[#This Row],[Nom Prénom]],Tableau6[[#Headers],[Infirmière]:[Personne 19]],0)))=TRUE,"Form","")</f>
        <v/>
      </c>
      <c r="MG39" s="140" t="str">
        <f>IF(ISTEXT(INDEX('Abs Formation'!$B$4:$T$369,MATCH(MG$9*1,Tableau6[Date],0),MATCH(Tableau3[[#This Row],[Nom Prénom]],Tableau6[[#Headers],[Infirmière]:[Personne 19]],0)))=TRUE,"Form","")</f>
        <v/>
      </c>
      <c r="MH39" s="140" t="str">
        <f>IF(ISTEXT(INDEX('Abs Formation'!$B$4:$T$369,MATCH(MH$9*1,Tableau6[Date],0),MATCH(Tableau3[[#This Row],[Nom Prénom]],Tableau6[[#Headers],[Infirmière]:[Personne 19]],0)))=TRUE,"Form","")</f>
        <v/>
      </c>
      <c r="MI39" s="140" t="str">
        <f>IF(ISTEXT(INDEX('Abs Formation'!$B$4:$T$369,MATCH(MI$9*1,Tableau6[Date],0),MATCH(Tableau3[[#This Row],[Nom Prénom]],Tableau6[[#Headers],[Infirmière]:[Personne 19]],0)))=TRUE,"Form","")</f>
        <v/>
      </c>
      <c r="MJ39" s="140" t="str">
        <f>IF(ISTEXT(INDEX('Abs Formation'!$B$4:$T$369,MATCH(MJ$9*1,Tableau6[Date],0),MATCH(Tableau3[[#This Row],[Nom Prénom]],Tableau6[[#Headers],[Infirmière]:[Personne 19]],0)))=TRUE,"Form","")</f>
        <v/>
      </c>
      <c r="MK39" s="140" t="str">
        <f>IF(ISTEXT(INDEX('Abs Formation'!$B$4:$T$369,MATCH(MK$9*1,Tableau6[Date],0),MATCH(Tableau3[[#This Row],[Nom Prénom]],Tableau6[[#Headers],[Infirmière]:[Personne 19]],0)))=TRUE,"Form","")</f>
        <v/>
      </c>
      <c r="ML39" s="141" t="str">
        <f>IF(ISTEXT(INDEX('Abs Formation'!$B$4:$T$369,MATCH(ML$9*1,Tableau6[Date],0),MATCH(Tableau3[[#This Row],[Nom Prénom]],Tableau6[[#Headers],[Infirmière]:[Personne 19]],0)))=TRUE,"Form","")</f>
        <v/>
      </c>
      <c r="MM39" s="141" t="str">
        <f>IF(ISTEXT(INDEX('Abs Formation'!$B$4:$T$369,MATCH(MM$9*1,Tableau6[Date],0),MATCH(Tableau3[[#This Row],[Nom Prénom]],Tableau6[[#Headers],[Infirmière]:[Personne 19]],0)))=TRUE,"Form","")</f>
        <v/>
      </c>
      <c r="MN39" s="141" t="str">
        <f>IF(ISTEXT(INDEX('Abs Formation'!$B$4:$T$369,MATCH(MN$9*1,Tableau6[Date],0),MATCH(Tableau3[[#This Row],[Nom Prénom]],Tableau6[[#Headers],[Infirmière]:[Personne 19]],0)))=TRUE,"Form","")</f>
        <v/>
      </c>
      <c r="MO39" s="141" t="str">
        <f>IF(ISTEXT(INDEX('Abs Formation'!$B$4:$T$369,MATCH(MO$9*1,Tableau6[Date],0),MATCH(Tableau3[[#This Row],[Nom Prénom]],Tableau6[[#Headers],[Infirmière]:[Personne 19]],0)))=TRUE,"Form","")</f>
        <v/>
      </c>
      <c r="MP39" s="141" t="str">
        <f>IF(ISTEXT(INDEX('Abs Formation'!$B$4:$T$369,MATCH(MP$9*1,Tableau6[Date],0),MATCH(Tableau3[[#This Row],[Nom Prénom]],Tableau6[[#Headers],[Infirmière]:[Personne 19]],0)))=TRUE,"Form","")</f>
        <v/>
      </c>
      <c r="MQ39" s="141" t="str">
        <f>IF(ISTEXT(INDEX('Abs Formation'!$B$4:$T$369,MATCH(MQ$9*1,Tableau6[Date],0),MATCH(Tableau3[[#This Row],[Nom Prénom]],Tableau6[[#Headers],[Infirmière]:[Personne 19]],0)))=TRUE,"Form","")</f>
        <v/>
      </c>
      <c r="MR39" s="141" t="str">
        <f>IF(ISTEXT(INDEX('Abs Formation'!$B$4:$T$369,MATCH(MR$9*1,Tableau6[Date],0),MATCH(Tableau3[[#This Row],[Nom Prénom]],Tableau6[[#Headers],[Infirmière]:[Personne 19]],0)))=TRUE,"Form","")</f>
        <v/>
      </c>
      <c r="MS39" s="141" t="str">
        <f>IF(ISTEXT(INDEX('Abs Formation'!$B$4:$T$369,MATCH(MS$9*1,Tableau6[Date],0),MATCH(Tableau3[[#This Row],[Nom Prénom]],Tableau6[[#Headers],[Infirmière]:[Personne 19]],0)))=TRUE,"Form","")</f>
        <v/>
      </c>
      <c r="MT39" s="141" t="str">
        <f>IF(ISTEXT(INDEX('Abs Formation'!$B$4:$T$369,MATCH(MT$9*1,Tableau6[Date],0),MATCH(Tableau3[[#This Row],[Nom Prénom]],Tableau6[[#Headers],[Infirmière]:[Personne 19]],0)))=TRUE,"Form","")</f>
        <v/>
      </c>
      <c r="MU39" s="141" t="str">
        <f>IF(ISTEXT(INDEX('Abs Formation'!$B$4:$T$369,MATCH(MU$9*1,Tableau6[Date],0),MATCH(Tableau3[[#This Row],[Nom Prénom]],Tableau6[[#Headers],[Infirmière]:[Personne 19]],0)))=TRUE,"Form","")</f>
        <v/>
      </c>
      <c r="MV39" s="141" t="str">
        <f>IF(ISTEXT(INDEX('Abs Formation'!$B$4:$T$369,MATCH(MV$9*1,Tableau6[Date],0),MATCH(Tableau3[[#This Row],[Nom Prénom]],Tableau6[[#Headers],[Infirmière]:[Personne 19]],0)))=TRUE,"Form","")</f>
        <v/>
      </c>
      <c r="MW39" s="141" t="str">
        <f>IF(ISTEXT(INDEX('Abs Formation'!$B$4:$T$369,MATCH(MW$9*1,Tableau6[Date],0),MATCH(Tableau3[[#This Row],[Nom Prénom]],Tableau6[[#Headers],[Infirmière]:[Personne 19]],0)))=TRUE,"Form","")</f>
        <v/>
      </c>
      <c r="MX39" s="141" t="str">
        <f>IF(ISTEXT(INDEX('Abs Formation'!$B$4:$T$369,MATCH(MX$9*1,Tableau6[Date],0),MATCH(Tableau3[[#This Row],[Nom Prénom]],Tableau6[[#Headers],[Infirmière]:[Personne 19]],0)))=TRUE,"Form","")</f>
        <v/>
      </c>
      <c r="MY39" s="141" t="str">
        <f>IF(ISTEXT(INDEX('Abs Formation'!$B$4:$T$369,MATCH(MY$9*1,Tableau6[Date],0),MATCH(Tableau3[[#This Row],[Nom Prénom]],Tableau6[[#Headers],[Infirmière]:[Personne 19]],0)))=TRUE,"Form","")</f>
        <v/>
      </c>
      <c r="MZ39" s="141" t="str">
        <f>IF(ISTEXT(INDEX('Abs Formation'!$B$4:$T$369,MATCH(MZ$9*1,Tableau6[Date],0),MATCH(Tableau3[[#This Row],[Nom Prénom]],Tableau6[[#Headers],[Infirmière]:[Personne 19]],0)))=TRUE,"Form","")</f>
        <v/>
      </c>
      <c r="NA39" s="141" t="str">
        <f>IF(ISTEXT(INDEX('Abs Formation'!$B$4:$T$369,MATCH(NA$9*1,Tableau6[Date],0),MATCH(Tableau3[[#This Row],[Nom Prénom]],Tableau6[[#Headers],[Infirmière]:[Personne 19]],0)))=TRUE,"Form","")</f>
        <v/>
      </c>
      <c r="NB39" s="141" t="str">
        <f>IF(ISTEXT(INDEX('Abs Formation'!$B$4:$T$369,MATCH(NB$9*1,Tableau6[Date],0),MATCH(Tableau3[[#This Row],[Nom Prénom]],Tableau6[[#Headers],[Infirmière]:[Personne 19]],0)))=TRUE,"Form","")</f>
        <v/>
      </c>
      <c r="NC39" s="141" t="str">
        <f>IF(ISTEXT(INDEX('Abs Formation'!$B$4:$T$369,MATCH(NC$9*1,Tableau6[Date],0),MATCH(Tableau3[[#This Row],[Nom Prénom]],Tableau6[[#Headers],[Infirmière]:[Personne 19]],0)))=TRUE,"Form","")</f>
        <v/>
      </c>
      <c r="ND39" s="141" t="str">
        <f>IF(ISTEXT(INDEX('Abs Formation'!$B$4:$T$369,MATCH(ND$9*1,Tableau6[Date],0),MATCH(Tableau3[[#This Row],[Nom Prénom]],Tableau6[[#Headers],[Infirmière]:[Personne 19]],0)))=TRUE,"Form","")</f>
        <v/>
      </c>
      <c r="NE39" s="141" t="str">
        <f>IF(ISTEXT(INDEX('Abs Formation'!$B$4:$T$369,MATCH(NE$9*1,Tableau6[Date],0),MATCH(Tableau3[[#This Row],[Nom Prénom]],Tableau6[[#Headers],[Infirmière]:[Personne 19]],0)))=TRUE,"Form","")</f>
        <v/>
      </c>
      <c r="NF39" s="141" t="str">
        <f>IF(ISTEXT(INDEX('Abs Formation'!$B$4:$T$369,MATCH(NF$9*1,Tableau6[Date],0),MATCH(Tableau3[[#This Row],[Nom Prénom]],Tableau6[[#Headers],[Infirmière]:[Personne 19]],0)))=TRUE,"Form","")</f>
        <v/>
      </c>
      <c r="NG39" s="141" t="str">
        <f>IF(ISTEXT(INDEX('Abs Formation'!$B$4:$T$369,MATCH(NG$9*1,Tableau6[Date],0),MATCH(Tableau3[[#This Row],[Nom Prénom]],Tableau6[[#Headers],[Infirmière]:[Personne 19]],0)))=TRUE,"Form","")</f>
        <v/>
      </c>
      <c r="NH39" s="141" t="str">
        <f>IF(ISTEXT(INDEX('Abs Formation'!$B$4:$T$369,MATCH(NH$9*1,Tableau6[Date],0),MATCH(Tableau3[[#This Row],[Nom Prénom]],Tableau6[[#Headers],[Infirmière]:[Personne 19]],0)))=TRUE,"Form","")</f>
        <v/>
      </c>
      <c r="NI39" s="141" t="str">
        <f>IF(ISTEXT(INDEX('Abs Formation'!$B$4:$T$369,MATCH(NI$9*1,Tableau6[Date],0),MATCH(Tableau3[[#This Row],[Nom Prénom]],Tableau6[[#Headers],[Infirmière]:[Personne 19]],0)))=TRUE,"Form","")</f>
        <v/>
      </c>
      <c r="NJ39" s="141" t="str">
        <f>IF(ISTEXT(INDEX('Abs Formation'!$B$4:$T$369,MATCH(NJ$9*1,Tableau6[Date],0),MATCH(Tableau3[[#This Row],[Nom Prénom]],Tableau6[[#Headers],[Infirmière]:[Personne 19]],0)))=TRUE,"Form","")</f>
        <v/>
      </c>
      <c r="NK39" s="141" t="str">
        <f>IF(ISTEXT(INDEX('Abs Formation'!$B$4:$T$369,MATCH(NK$9*1,Tableau6[Date],0),MATCH(Tableau3[[#This Row],[Nom Prénom]],Tableau6[[#Headers],[Infirmière]:[Personne 19]],0)))=TRUE,"Form","")</f>
        <v/>
      </c>
      <c r="NL39" s="141" t="str">
        <f>IF(ISTEXT(INDEX('Abs Formation'!$B$4:$T$369,MATCH(NL$9*1,Tableau6[Date],0),MATCH(Tableau3[[#This Row],[Nom Prénom]],Tableau6[[#Headers],[Infirmière]:[Personne 19]],0)))=TRUE,"Form","")</f>
        <v/>
      </c>
      <c r="NM39" s="141" t="str">
        <f>IF(ISTEXT(INDEX('Abs Formation'!$B$4:$T$369,MATCH(NM$9*1,Tableau6[Date],0),MATCH(Tableau3[[#This Row],[Nom Prénom]],Tableau6[[#Headers],[Infirmière]:[Personne 19]],0)))=TRUE,"Form","")</f>
        <v/>
      </c>
      <c r="NN39" s="141" t="str">
        <f>IF(ISTEXT(INDEX('Abs Formation'!$B$4:$T$369,MATCH(NN$9*1,Tableau6[Date],0),MATCH(Tableau3[[#This Row],[Nom Prénom]],Tableau6[[#Headers],[Infirmière]:[Personne 19]],0)))=TRUE,"Form","")</f>
        <v/>
      </c>
      <c r="NO39" s="141" t="str">
        <f>IF(ISTEXT(INDEX('Abs Formation'!$B$4:$T$369,MATCH(NO$9*1,Tableau6[Date],0),MATCH(Tableau3[[#This Row],[Nom Prénom]],Tableau6[[#Headers],[Infirmière]:[Personne 19]],0)))=TRUE,"Form","")</f>
        <v/>
      </c>
      <c r="NP39" s="145" t="str">
        <f>IF(ISTEXT(INDEX('Abs Formation'!$B$4:$T$369,MATCH(NP$9*1,Tableau6[Date],0),MATCH(Tableau3[[#This Row],[Nom Prénom]],Tableau6[[#Headers],[Infirmière]:[Personne 19]],0)))=TRUE,"Form","")</f>
        <v/>
      </c>
    </row>
    <row r="40" spans="1:380" ht="27" customHeight="1" x14ac:dyDescent="0.2">
      <c r="A40" s="77"/>
      <c r="B40" s="77"/>
      <c r="C40" s="77"/>
      <c r="D40" s="77">
        <f t="shared" si="0"/>
        <v>0</v>
      </c>
      <c r="E40" s="77">
        <f t="shared" si="1"/>
        <v>0</v>
      </c>
      <c r="F40" s="77">
        <f t="shared" si="2"/>
        <v>0</v>
      </c>
      <c r="G40" s="77">
        <f t="shared" si="3"/>
        <v>0</v>
      </c>
      <c r="H40" s="77">
        <f t="shared" si="19"/>
        <v>0</v>
      </c>
      <c r="I40" s="77">
        <f t="shared" si="20"/>
        <v>0</v>
      </c>
      <c r="J40" s="77">
        <f t="shared" si="4"/>
        <v>0</v>
      </c>
      <c r="K40" s="77"/>
      <c r="L40" s="77"/>
      <c r="M40" s="77"/>
      <c r="N40" s="148"/>
      <c r="O40" s="78"/>
      <c r="P40" s="131" t="str">
        <f>IF(ISTEXT(INDEX('Abs Formation'!$B$4:$T$369,MATCH(P$9*1,Tableau6[Date],0),MATCH(Tableau3[[#This Row],[Nom Prénom]],Tableau6[[#Headers],[Infirmière]:[Personne 19]],0)))=TRUE,"Form","")</f>
        <v/>
      </c>
      <c r="Q40" s="131" t="str">
        <f>IF(ISTEXT(INDEX('Abs Formation'!$B$4:$T$369,MATCH(Q$9*1,Tableau6[Date],0),MATCH(Tableau3[[#This Row],[Nom Prénom]],Tableau6[[#Headers],[Infirmière]:[Personne 19]],0)))=TRUE,"Form","")</f>
        <v/>
      </c>
      <c r="R40" s="131" t="str">
        <f>IF(ISTEXT(INDEX('Abs Formation'!$B$4:$T$369,MATCH(R$9*1,Tableau6[Date],0),MATCH(Tableau3[[#This Row],[Nom Prénom]],Tableau6[[#Headers],[Infirmière]:[Personne 19]],0)))=TRUE,"Form","")</f>
        <v/>
      </c>
      <c r="S40" s="131" t="str">
        <f>IF(ISTEXT(INDEX('Abs Formation'!$B$4:$T$369,MATCH(S$9*1,Tableau6[Date],0),MATCH(Tableau3[[#This Row],[Nom Prénom]],Tableau6[[#Headers],[Infirmière]:[Personne 19]],0)))=TRUE,"Form","")</f>
        <v/>
      </c>
      <c r="T40" s="131" t="str">
        <f>IF(ISTEXT(INDEX('Abs Formation'!$B$4:$T$369,MATCH(T$9*1,Tableau6[Date],0),MATCH(Tableau3[[#This Row],[Nom Prénom]],Tableau6[[#Headers],[Infirmière]:[Personne 19]],0)))=TRUE,"Form","")</f>
        <v/>
      </c>
      <c r="U40" s="131" t="str">
        <f>IF(ISTEXT(INDEX('Abs Formation'!$B$4:$T$369,MATCH(U$9*1,Tableau6[Date],0),MATCH(Tableau3[[#This Row],[Nom Prénom]],Tableau6[[#Headers],[Infirmière]:[Personne 19]],0)))=TRUE,"Form","")</f>
        <v/>
      </c>
      <c r="V40" s="131" t="str">
        <f>IF(ISTEXT(INDEX('Abs Formation'!$B$4:$T$369,MATCH(V$9*1,Tableau6[Date],0),MATCH(Tableau3[[#This Row],[Nom Prénom]],Tableau6[[#Headers],[Infirmière]:[Personne 19]],0)))=TRUE,"Form","")</f>
        <v/>
      </c>
      <c r="W40" s="131" t="str">
        <f>IF(ISTEXT(INDEX('Abs Formation'!$B$4:$T$369,MATCH(W$9*1,Tableau6[Date],0),MATCH(Tableau3[[#This Row],[Nom Prénom]],Tableau6[[#Headers],[Infirmière]:[Personne 19]],0)))=TRUE,"Form","")</f>
        <v/>
      </c>
      <c r="X40" s="131" t="str">
        <f>IF(ISTEXT(INDEX('Abs Formation'!$B$4:$T$369,MATCH(X$9*1,Tableau6[Date],0),MATCH(Tableau3[[#This Row],[Nom Prénom]],Tableau6[[#Headers],[Infirmière]:[Personne 19]],0)))=TRUE,"Form","")</f>
        <v/>
      </c>
      <c r="Y40" s="131" t="str">
        <f>IF(ISTEXT(INDEX('Abs Formation'!$B$4:$T$369,MATCH(Y$9*1,Tableau6[Date],0),MATCH(Tableau3[[#This Row],[Nom Prénom]],Tableau6[[#Headers],[Infirmière]:[Personne 19]],0)))=TRUE,"Form","")</f>
        <v/>
      </c>
      <c r="Z40" s="131" t="str">
        <f>IF(ISTEXT(INDEX('Abs Formation'!$B$4:$T$369,MATCH(Z$9*1,Tableau6[Date],0),MATCH(Tableau3[[#This Row],[Nom Prénom]],Tableau6[[#Headers],[Infirmière]:[Personne 19]],0)))=TRUE,"Form","")</f>
        <v/>
      </c>
      <c r="AA40" s="131" t="str">
        <f>IF(ISTEXT(INDEX('Abs Formation'!$B$4:$T$369,MATCH(AA$9*1,Tableau6[Date],0),MATCH(Tableau3[[#This Row],[Nom Prénom]],Tableau6[[#Headers],[Infirmière]:[Personne 19]],0)))=TRUE,"Form","")</f>
        <v/>
      </c>
      <c r="AB40" s="131" t="str">
        <f>IF(ISTEXT(INDEX('Abs Formation'!$B$4:$T$369,MATCH(AB$9*1,Tableau6[Date],0),MATCH(Tableau3[[#This Row],[Nom Prénom]],Tableau6[[#Headers],[Infirmière]:[Personne 19]],0)))=TRUE,"Form","")</f>
        <v/>
      </c>
      <c r="AC40" s="131" t="str">
        <f>IF(ISTEXT(INDEX('Abs Formation'!$B$4:$T$369,MATCH(AC$9*1,Tableau6[Date],0),MATCH(Tableau3[[#This Row],[Nom Prénom]],Tableau6[[#Headers],[Infirmière]:[Personne 19]],0)))=TRUE,"Form","")</f>
        <v/>
      </c>
      <c r="AD40" s="131" t="str">
        <f>IF(ISTEXT(INDEX('Abs Formation'!$B$4:$T$369,MATCH(AD$9*1,Tableau6[Date],0),MATCH(Tableau3[[#This Row],[Nom Prénom]],Tableau6[[#Headers],[Infirmière]:[Personne 19]],0)))=TRUE,"Form","")</f>
        <v/>
      </c>
      <c r="AE40" s="131" t="str">
        <f>IF(ISTEXT(INDEX('Abs Formation'!$B$4:$T$369,MATCH(AE$9*1,Tableau6[Date],0),MATCH(Tableau3[[#This Row],[Nom Prénom]],Tableau6[[#Headers],[Infirmière]:[Personne 19]],0)))=TRUE,"Form","")</f>
        <v/>
      </c>
      <c r="AF40" s="131" t="str">
        <f>IF(ISTEXT(INDEX('Abs Formation'!$B$4:$T$369,MATCH(AF$9*1,Tableau6[Date],0),MATCH(Tableau3[[#This Row],[Nom Prénom]],Tableau6[[#Headers],[Infirmière]:[Personne 19]],0)))=TRUE,"Form","")</f>
        <v/>
      </c>
      <c r="AG40" s="131" t="str">
        <f>IF(ISTEXT(INDEX('Abs Formation'!$B$4:$T$369,MATCH(AG$9*1,Tableau6[Date],0),MATCH(Tableau3[[#This Row],[Nom Prénom]],Tableau6[[#Headers],[Infirmière]:[Personne 19]],0)))=TRUE,"Form","")</f>
        <v/>
      </c>
      <c r="AH40" s="131" t="str">
        <f>IF(ISTEXT(INDEX('Abs Formation'!$B$4:$T$369,MATCH(AH$9*1,Tableau6[Date],0),MATCH(Tableau3[[#This Row],[Nom Prénom]],Tableau6[[#Headers],[Infirmière]:[Personne 19]],0)))=TRUE,"Form","")</f>
        <v/>
      </c>
      <c r="AI40" s="131" t="str">
        <f>IF(ISTEXT(INDEX('Abs Formation'!$B$4:$T$369,MATCH(AI$9*1,Tableau6[Date],0),MATCH(Tableau3[[#This Row],[Nom Prénom]],Tableau6[[#Headers],[Infirmière]:[Personne 19]],0)))=TRUE,"Form","")</f>
        <v/>
      </c>
      <c r="AJ40" s="131" t="str">
        <f>IF(ISTEXT(INDEX('Abs Formation'!$B$4:$T$369,MATCH(AJ$9*1,Tableau6[Date],0),MATCH(Tableau3[[#This Row],[Nom Prénom]],Tableau6[[#Headers],[Infirmière]:[Personne 19]],0)))=TRUE,"Form","")</f>
        <v/>
      </c>
      <c r="AK40" s="131" t="str">
        <f>IF(ISTEXT(INDEX('Abs Formation'!$B$4:$T$369,MATCH(AK$9*1,Tableau6[Date],0),MATCH(Tableau3[[#This Row],[Nom Prénom]],Tableau6[[#Headers],[Infirmière]:[Personne 19]],0)))=TRUE,"Form","")</f>
        <v/>
      </c>
      <c r="AL40" s="131" t="str">
        <f>IF(ISTEXT(INDEX('Abs Formation'!$B$4:$T$369,MATCH(AL$9*1,Tableau6[Date],0),MATCH(Tableau3[[#This Row],[Nom Prénom]],Tableau6[[#Headers],[Infirmière]:[Personne 19]],0)))=TRUE,"Form","")</f>
        <v/>
      </c>
      <c r="AM40" s="131" t="str">
        <f>IF(ISTEXT(INDEX('Abs Formation'!$B$4:$T$369,MATCH(AM$9*1,Tableau6[Date],0),MATCH(Tableau3[[#This Row],[Nom Prénom]],Tableau6[[#Headers],[Infirmière]:[Personne 19]],0)))=TRUE,"Form","")</f>
        <v/>
      </c>
      <c r="AN40" s="131" t="str">
        <f>IF(ISTEXT(INDEX('Abs Formation'!$B$4:$T$369,MATCH(AN$9*1,Tableau6[Date],0),MATCH(Tableau3[[#This Row],[Nom Prénom]],Tableau6[[#Headers],[Infirmière]:[Personne 19]],0)))=TRUE,"Form","")</f>
        <v/>
      </c>
      <c r="AO40" s="131" t="str">
        <f>IF(ISTEXT(INDEX('Abs Formation'!$B$4:$T$369,MATCH(AO$9*1,Tableau6[Date],0),MATCH(Tableau3[[#This Row],[Nom Prénom]],Tableau6[[#Headers],[Infirmière]:[Personne 19]],0)))=TRUE,"Form","")</f>
        <v/>
      </c>
      <c r="AP40" s="131" t="str">
        <f>IF(ISTEXT(INDEX('Abs Formation'!$B$4:$T$369,MATCH(AP$9*1,Tableau6[Date],0),MATCH(Tableau3[[#This Row],[Nom Prénom]],Tableau6[[#Headers],[Infirmière]:[Personne 19]],0)))=TRUE,"Form","")</f>
        <v/>
      </c>
      <c r="AQ40" s="131" t="str">
        <f>IF(ISTEXT(INDEX('Abs Formation'!$B$4:$T$369,MATCH(AQ$9*1,Tableau6[Date],0),MATCH(Tableau3[[#This Row],[Nom Prénom]],Tableau6[[#Headers],[Infirmière]:[Personne 19]],0)))=TRUE,"Form","")</f>
        <v/>
      </c>
      <c r="AR40" s="131" t="str">
        <f>IF(ISTEXT(INDEX('Abs Formation'!$B$4:$T$369,MATCH(AR$9*1,Tableau6[Date],0),MATCH(Tableau3[[#This Row],[Nom Prénom]],Tableau6[[#Headers],[Infirmière]:[Personne 19]],0)))=TRUE,"Form","")</f>
        <v/>
      </c>
      <c r="AS40" s="131" t="str">
        <f>IF(ISTEXT(INDEX('Abs Formation'!$B$4:$T$369,MATCH(AS$9*1,Tableau6[Date],0),MATCH(Tableau3[[#This Row],[Nom Prénom]],Tableau6[[#Headers],[Infirmière]:[Personne 19]],0)))=TRUE,"Form","")</f>
        <v/>
      </c>
      <c r="AT40" s="131" t="str">
        <f>IF(ISTEXT(INDEX('Abs Formation'!$B$4:$T$369,MATCH(AT$9*1,Tableau6[Date],0),MATCH(Tableau3[[#This Row],[Nom Prénom]],Tableau6[[#Headers],[Infirmière]:[Personne 19]],0)))=TRUE,"Form","")</f>
        <v/>
      </c>
      <c r="AU40" s="132" t="str">
        <f>IF(ISTEXT(INDEX('Abs Formation'!$B$4:$T$369,MATCH(AU$9*1,Tableau6[Date],0),MATCH(Tableau3[[#This Row],[Nom Prénom]],Tableau6[[#Headers],[Infirmière]:[Personne 19]],0)))=TRUE,"Form","")</f>
        <v/>
      </c>
      <c r="AV40" s="132" t="str">
        <f>IF(ISTEXT(INDEX('Abs Formation'!$B$4:$T$369,MATCH(AV$9*1,Tableau6[Date],0),MATCH(Tableau3[[#This Row],[Nom Prénom]],Tableau6[[#Headers],[Infirmière]:[Personne 19]],0)))=TRUE,"Form","")</f>
        <v/>
      </c>
      <c r="AW40" s="132" t="str">
        <f>IF(ISTEXT(INDEX('Abs Formation'!$B$4:$T$369,MATCH(AW$9*1,Tableau6[Date],0),MATCH(Tableau3[[#This Row],[Nom Prénom]],Tableau6[[#Headers],[Infirmière]:[Personne 19]],0)))=TRUE,"Form","")</f>
        <v/>
      </c>
      <c r="AX40" s="132" t="str">
        <f>IF(ISTEXT(INDEX('Abs Formation'!$B$4:$T$369,MATCH(AX$9*1,Tableau6[Date],0),MATCH(Tableau3[[#This Row],[Nom Prénom]],Tableau6[[#Headers],[Infirmière]:[Personne 19]],0)))=TRUE,"Form","")</f>
        <v/>
      </c>
      <c r="AY40" s="132" t="str">
        <f>IF(ISTEXT(INDEX('Abs Formation'!$B$4:$T$369,MATCH(AY$9*1,Tableau6[Date],0),MATCH(Tableau3[[#This Row],[Nom Prénom]],Tableau6[[#Headers],[Infirmière]:[Personne 19]],0)))=TRUE,"Form","")</f>
        <v/>
      </c>
      <c r="AZ40" s="132" t="str">
        <f>IF(ISTEXT(INDEX('Abs Formation'!$B$4:$T$369,MATCH(AZ$9*1,Tableau6[Date],0),MATCH(Tableau3[[#This Row],[Nom Prénom]],Tableau6[[#Headers],[Infirmière]:[Personne 19]],0)))=TRUE,"Form","")</f>
        <v/>
      </c>
      <c r="BA40" s="132" t="str">
        <f>IF(ISTEXT(INDEX('Abs Formation'!$B$4:$T$369,MATCH(BA$9*1,Tableau6[Date],0),MATCH(Tableau3[[#This Row],[Nom Prénom]],Tableau6[[#Headers],[Infirmière]:[Personne 19]],0)))=TRUE,"Form","")</f>
        <v/>
      </c>
      <c r="BB40" s="132" t="str">
        <f>IF(ISTEXT(INDEX('Abs Formation'!$B$4:$T$369,MATCH(BB$9*1,Tableau6[Date],0),MATCH(Tableau3[[#This Row],[Nom Prénom]],Tableau6[[#Headers],[Infirmière]:[Personne 19]],0)))=TRUE,"Form","")</f>
        <v/>
      </c>
      <c r="BC40" s="132" t="str">
        <f>IF(ISTEXT(INDEX('Abs Formation'!$B$4:$T$369,MATCH(BC$9*1,Tableau6[Date],0),MATCH(Tableau3[[#This Row],[Nom Prénom]],Tableau6[[#Headers],[Infirmière]:[Personne 19]],0)))=TRUE,"Form","")</f>
        <v/>
      </c>
      <c r="BD40" s="132" t="str">
        <f>IF(ISTEXT(INDEX('Abs Formation'!$B$4:$T$369,MATCH(BD$9*1,Tableau6[Date],0),MATCH(Tableau3[[#This Row],[Nom Prénom]],Tableau6[[#Headers],[Infirmière]:[Personne 19]],0)))=TRUE,"Form","")</f>
        <v/>
      </c>
      <c r="BE40" s="132" t="str">
        <f>IF(ISTEXT(INDEX('Abs Formation'!$B$4:$T$369,MATCH(BE$9*1,Tableau6[Date],0),MATCH(Tableau3[[#This Row],[Nom Prénom]],Tableau6[[#Headers],[Infirmière]:[Personne 19]],0)))=TRUE,"Form","")</f>
        <v/>
      </c>
      <c r="BF40" s="132" t="str">
        <f>IF(ISTEXT(INDEX('Abs Formation'!$B$4:$T$369,MATCH(BF$9*1,Tableau6[Date],0),MATCH(Tableau3[[#This Row],[Nom Prénom]],Tableau6[[#Headers],[Infirmière]:[Personne 19]],0)))=TRUE,"Form","")</f>
        <v/>
      </c>
      <c r="BG40" s="132" t="str">
        <f>IF(ISTEXT(INDEX('Abs Formation'!$B$4:$T$369,MATCH(BG$9*1,Tableau6[Date],0),MATCH(Tableau3[[#This Row],[Nom Prénom]],Tableau6[[#Headers],[Infirmière]:[Personne 19]],0)))=TRUE,"Form","")</f>
        <v/>
      </c>
      <c r="BH40" s="132" t="str">
        <f>IF(ISTEXT(INDEX('Abs Formation'!$B$4:$T$369,MATCH(BH$9*1,Tableau6[Date],0),MATCH(Tableau3[[#This Row],[Nom Prénom]],Tableau6[[#Headers],[Infirmière]:[Personne 19]],0)))=TRUE,"Form","")</f>
        <v/>
      </c>
      <c r="BI40" s="132" t="str">
        <f>IF(ISTEXT(INDEX('Abs Formation'!$B$4:$T$369,MATCH(BI$9*1,Tableau6[Date],0),MATCH(Tableau3[[#This Row],[Nom Prénom]],Tableau6[[#Headers],[Infirmière]:[Personne 19]],0)))=TRUE,"Form","")</f>
        <v/>
      </c>
      <c r="BJ40" s="132" t="str">
        <f>IF(ISTEXT(INDEX('Abs Formation'!$B$4:$T$369,MATCH(BJ$9*1,Tableau6[Date],0),MATCH(Tableau3[[#This Row],[Nom Prénom]],Tableau6[[#Headers],[Infirmière]:[Personne 19]],0)))=TRUE,"Form","")</f>
        <v/>
      </c>
      <c r="BK40" s="132" t="str">
        <f>IF(ISTEXT(INDEX('Abs Formation'!$B$4:$T$369,MATCH(BK$9*1,Tableau6[Date],0),MATCH(Tableau3[[#This Row],[Nom Prénom]],Tableau6[[#Headers],[Infirmière]:[Personne 19]],0)))=TRUE,"Form","")</f>
        <v/>
      </c>
      <c r="BL40" s="132" t="str">
        <f>IF(ISTEXT(INDEX('Abs Formation'!$B$4:$T$369,MATCH(BL$9*1,Tableau6[Date],0),MATCH(Tableau3[[#This Row],[Nom Prénom]],Tableau6[[#Headers],[Infirmière]:[Personne 19]],0)))=TRUE,"Form","")</f>
        <v/>
      </c>
      <c r="BM40" s="132" t="str">
        <f>IF(ISTEXT(INDEX('Abs Formation'!$B$4:$T$369,MATCH(BM$9*1,Tableau6[Date],0),MATCH(Tableau3[[#This Row],[Nom Prénom]],Tableau6[[#Headers],[Infirmière]:[Personne 19]],0)))=TRUE,"Form","")</f>
        <v/>
      </c>
      <c r="BN40" s="132" t="str">
        <f>IF(ISTEXT(INDEX('Abs Formation'!$B$4:$T$369,MATCH(BN$9*1,Tableau6[Date],0),MATCH(Tableau3[[#This Row],[Nom Prénom]],Tableau6[[#Headers],[Infirmière]:[Personne 19]],0)))=TRUE,"Form","")</f>
        <v/>
      </c>
      <c r="BO40" s="132" t="str">
        <f>IF(ISTEXT(INDEX('Abs Formation'!$B$4:$T$369,MATCH(BO$9*1,Tableau6[Date],0),MATCH(Tableau3[[#This Row],[Nom Prénom]],Tableau6[[#Headers],[Infirmière]:[Personne 19]],0)))=TRUE,"Form","")</f>
        <v/>
      </c>
      <c r="BP40" s="132" t="str">
        <f>IF(ISTEXT(INDEX('Abs Formation'!$B$4:$T$369,MATCH(BP$9*1,Tableau6[Date],0),MATCH(Tableau3[[#This Row],[Nom Prénom]],Tableau6[[#Headers],[Infirmière]:[Personne 19]],0)))=TRUE,"Form","")</f>
        <v/>
      </c>
      <c r="BQ40" s="132" t="str">
        <f>IF(ISTEXT(INDEX('Abs Formation'!$B$4:$T$369,MATCH(BQ$9*1,Tableau6[Date],0),MATCH(Tableau3[[#This Row],[Nom Prénom]],Tableau6[[#Headers],[Infirmière]:[Personne 19]],0)))=TRUE,"Form","")</f>
        <v/>
      </c>
      <c r="BR40" s="132" t="str">
        <f>IF(ISTEXT(INDEX('Abs Formation'!$B$4:$T$369,MATCH(BR$9*1,Tableau6[Date],0),MATCH(Tableau3[[#This Row],[Nom Prénom]],Tableau6[[#Headers],[Infirmière]:[Personne 19]],0)))=TRUE,"Form","")</f>
        <v/>
      </c>
      <c r="BS40" s="132" t="str">
        <f>IF(ISTEXT(INDEX('Abs Formation'!$B$4:$T$369,MATCH(BS$9*1,Tableau6[Date],0),MATCH(Tableau3[[#This Row],[Nom Prénom]],Tableau6[[#Headers],[Infirmière]:[Personne 19]],0)))=TRUE,"Form","")</f>
        <v/>
      </c>
      <c r="BT40" s="132" t="str">
        <f>IF(ISTEXT(INDEX('Abs Formation'!$B$4:$T$369,MATCH(BT$9*1,Tableau6[Date],0),MATCH(Tableau3[[#This Row],[Nom Prénom]],Tableau6[[#Headers],[Infirmière]:[Personne 19]],0)))=TRUE,"Form","")</f>
        <v/>
      </c>
      <c r="BU40" s="132" t="str">
        <f>IF(ISTEXT(INDEX('Abs Formation'!$B$4:$T$369,MATCH(BU$9*1,Tableau6[Date],0),MATCH(Tableau3[[#This Row],[Nom Prénom]],Tableau6[[#Headers],[Infirmière]:[Personne 19]],0)))=TRUE,"Form","")</f>
        <v/>
      </c>
      <c r="BV40" s="132" t="str">
        <f>IF(ISTEXT(INDEX('Abs Formation'!$B$4:$T$369,MATCH(BV$9*1,Tableau6[Date],0),MATCH(Tableau3[[#This Row],[Nom Prénom]],Tableau6[[#Headers],[Infirmière]:[Personne 19]],0)))=TRUE,"Form","")</f>
        <v/>
      </c>
      <c r="BW40" s="133" t="str">
        <f>IF(ISTEXT(INDEX('Abs Formation'!$B$4:$T$369,MATCH(BW$9*1,Tableau6[Date],0),MATCH(Tableau3[[#This Row],[Nom Prénom]],Tableau6[[#Headers],[Infirmière]:[Personne 19]],0)))=TRUE,"Form","")</f>
        <v/>
      </c>
      <c r="BX40" s="133" t="str">
        <f>IF(ISTEXT(INDEX('Abs Formation'!$B$4:$T$369,MATCH(BX$9*1,Tableau6[Date],0),MATCH(Tableau3[[#This Row],[Nom Prénom]],Tableau6[[#Headers],[Infirmière]:[Personne 19]],0)))=TRUE,"Form","")</f>
        <v/>
      </c>
      <c r="BY40" s="133" t="str">
        <f>IF(ISTEXT(INDEX('Abs Formation'!$B$4:$T$369,MATCH(BY$9*1,Tableau6[Date],0),MATCH(Tableau3[[#This Row],[Nom Prénom]],Tableau6[[#Headers],[Infirmière]:[Personne 19]],0)))=TRUE,"Form","")</f>
        <v/>
      </c>
      <c r="BZ40" s="133" t="str">
        <f>IF(ISTEXT(INDEX('Abs Formation'!$B$4:$T$369,MATCH(BZ$9*1,Tableau6[Date],0),MATCH(Tableau3[[#This Row],[Nom Prénom]],Tableau6[[#Headers],[Infirmière]:[Personne 19]],0)))=TRUE,"Form","")</f>
        <v/>
      </c>
      <c r="CA40" s="133" t="str">
        <f>IF(ISTEXT(INDEX('Abs Formation'!$B$4:$T$369,MATCH(CA$9*1,Tableau6[Date],0),MATCH(Tableau3[[#This Row],[Nom Prénom]],Tableau6[[#Headers],[Infirmière]:[Personne 19]],0)))=TRUE,"Form","")</f>
        <v/>
      </c>
      <c r="CB40" s="133" t="str">
        <f>IF(ISTEXT(INDEX('Abs Formation'!$B$4:$T$369,MATCH(CB$9*1,Tableau6[Date],0),MATCH(Tableau3[[#This Row],[Nom Prénom]],Tableau6[[#Headers],[Infirmière]:[Personne 19]],0)))=TRUE,"Form","")</f>
        <v/>
      </c>
      <c r="CC40" s="133" t="str">
        <f>IF(ISTEXT(INDEX('Abs Formation'!$B$4:$T$369,MATCH(CC$9*1,Tableau6[Date],0),MATCH(Tableau3[[#This Row],[Nom Prénom]],Tableau6[[#Headers],[Infirmière]:[Personne 19]],0)))=TRUE,"Form","")</f>
        <v/>
      </c>
      <c r="CD40" s="133" t="str">
        <f>IF(ISTEXT(INDEX('Abs Formation'!$B$4:$T$369,MATCH(CD$9*1,Tableau6[Date],0),MATCH(Tableau3[[#This Row],[Nom Prénom]],Tableau6[[#Headers],[Infirmière]:[Personne 19]],0)))=TRUE,"Form","")</f>
        <v/>
      </c>
      <c r="CE40" s="133" t="str">
        <f>IF(ISTEXT(INDEX('Abs Formation'!$B$4:$T$369,MATCH(CE$9*1,Tableau6[Date],0),MATCH(Tableau3[[#This Row],[Nom Prénom]],Tableau6[[#Headers],[Infirmière]:[Personne 19]],0)))=TRUE,"Form","")</f>
        <v/>
      </c>
      <c r="CF40" s="133" t="str">
        <f>IF(ISTEXT(INDEX('Abs Formation'!$B$4:$T$369,MATCH(CF$9*1,Tableau6[Date],0),MATCH(Tableau3[[#This Row],[Nom Prénom]],Tableau6[[#Headers],[Infirmière]:[Personne 19]],0)))=TRUE,"Form","")</f>
        <v/>
      </c>
      <c r="CG40" s="133" t="str">
        <f>IF(ISTEXT(INDEX('Abs Formation'!$B$4:$T$369,MATCH(CG$9*1,Tableau6[Date],0),MATCH(Tableau3[[#This Row],[Nom Prénom]],Tableau6[[#Headers],[Infirmière]:[Personne 19]],0)))=TRUE,"Form","")</f>
        <v/>
      </c>
      <c r="CH40" s="133" t="str">
        <f>IF(ISTEXT(INDEX('Abs Formation'!$B$4:$T$369,MATCH(CH$9*1,Tableau6[Date],0),MATCH(Tableau3[[#This Row],[Nom Prénom]],Tableau6[[#Headers],[Infirmière]:[Personne 19]],0)))=TRUE,"Form","")</f>
        <v/>
      </c>
      <c r="CI40" s="133" t="str">
        <f>IF(ISTEXT(INDEX('Abs Formation'!$B$4:$T$369,MATCH(CI$9*1,Tableau6[Date],0),MATCH(Tableau3[[#This Row],[Nom Prénom]],Tableau6[[#Headers],[Infirmière]:[Personne 19]],0)))=TRUE,"Form","")</f>
        <v/>
      </c>
      <c r="CJ40" s="133" t="str">
        <f>IF(ISTEXT(INDEX('Abs Formation'!$B$4:$T$369,MATCH(CJ$9*1,Tableau6[Date],0),MATCH(Tableau3[[#This Row],[Nom Prénom]],Tableau6[[#Headers],[Infirmière]:[Personne 19]],0)))=TRUE,"Form","")</f>
        <v/>
      </c>
      <c r="CK40" s="133" t="str">
        <f>IF(ISTEXT(INDEX('Abs Formation'!$B$4:$T$369,MATCH(CK$9*1,Tableau6[Date],0),MATCH(Tableau3[[#This Row],[Nom Prénom]],Tableau6[[#Headers],[Infirmière]:[Personne 19]],0)))=TRUE,"Form","")</f>
        <v/>
      </c>
      <c r="CL40" s="133" t="str">
        <f>IF(ISTEXT(INDEX('Abs Formation'!$B$4:$T$369,MATCH(CL$9*1,Tableau6[Date],0),MATCH(Tableau3[[#This Row],[Nom Prénom]],Tableau6[[#Headers],[Infirmière]:[Personne 19]],0)))=TRUE,"Form","")</f>
        <v/>
      </c>
      <c r="CM40" s="133" t="str">
        <f>IF(ISTEXT(INDEX('Abs Formation'!$B$4:$T$369,MATCH(CM$9*1,Tableau6[Date],0),MATCH(Tableau3[[#This Row],[Nom Prénom]],Tableau6[[#Headers],[Infirmière]:[Personne 19]],0)))=TRUE,"Form","")</f>
        <v/>
      </c>
      <c r="CN40" s="133" t="str">
        <f>IF(ISTEXT(INDEX('Abs Formation'!$B$4:$T$369,MATCH(CN$9*1,Tableau6[Date],0),MATCH(Tableau3[[#This Row],[Nom Prénom]],Tableau6[[#Headers],[Infirmière]:[Personne 19]],0)))=TRUE,"Form","")</f>
        <v/>
      </c>
      <c r="CO40" s="133" t="str">
        <f>IF(ISTEXT(INDEX('Abs Formation'!$B$4:$T$369,MATCH(CO$9*1,Tableau6[Date],0),MATCH(Tableau3[[#This Row],[Nom Prénom]],Tableau6[[#Headers],[Infirmière]:[Personne 19]],0)))=TRUE,"Form","")</f>
        <v/>
      </c>
      <c r="CP40" s="133" t="str">
        <f>IF(ISTEXT(INDEX('Abs Formation'!$B$4:$T$369,MATCH(CP$9*1,Tableau6[Date],0),MATCH(Tableau3[[#This Row],[Nom Prénom]],Tableau6[[#Headers],[Infirmière]:[Personne 19]],0)))=TRUE,"Form","")</f>
        <v/>
      </c>
      <c r="CQ40" s="133" t="str">
        <f>IF(ISTEXT(INDEX('Abs Formation'!$B$4:$T$369,MATCH(CQ$9*1,Tableau6[Date],0),MATCH(Tableau3[[#This Row],[Nom Prénom]],Tableau6[[#Headers],[Infirmière]:[Personne 19]],0)))=TRUE,"Form","")</f>
        <v/>
      </c>
      <c r="CR40" s="133" t="str">
        <f>IF(ISTEXT(INDEX('Abs Formation'!$B$4:$T$369,MATCH(CR$9*1,Tableau6[Date],0),MATCH(Tableau3[[#This Row],[Nom Prénom]],Tableau6[[#Headers],[Infirmière]:[Personne 19]],0)))=TRUE,"Form","")</f>
        <v/>
      </c>
      <c r="CS40" s="133" t="str">
        <f>IF(ISTEXT(INDEX('Abs Formation'!$B$4:$T$369,MATCH(CS$9*1,Tableau6[Date],0),MATCH(Tableau3[[#This Row],[Nom Prénom]],Tableau6[[#Headers],[Infirmière]:[Personne 19]],0)))=TRUE,"Form","")</f>
        <v/>
      </c>
      <c r="CT40" s="133" t="str">
        <f>IF(ISTEXT(INDEX('Abs Formation'!$B$4:$T$369,MATCH(CT$9*1,Tableau6[Date],0),MATCH(Tableau3[[#This Row],[Nom Prénom]],Tableau6[[#Headers],[Infirmière]:[Personne 19]],0)))=TRUE,"Form","")</f>
        <v/>
      </c>
      <c r="CU40" s="133" t="str">
        <f>IF(ISTEXT(INDEX('Abs Formation'!$B$4:$T$369,MATCH(CU$9*1,Tableau6[Date],0),MATCH(Tableau3[[#This Row],[Nom Prénom]],Tableau6[[#Headers],[Infirmière]:[Personne 19]],0)))=TRUE,"Form","")</f>
        <v/>
      </c>
      <c r="CV40" s="133" t="str">
        <f>IF(ISTEXT(INDEX('Abs Formation'!$B$4:$T$369,MATCH(CV$9*1,Tableau6[Date],0),MATCH(Tableau3[[#This Row],[Nom Prénom]],Tableau6[[#Headers],[Infirmière]:[Personne 19]],0)))=TRUE,"Form","")</f>
        <v/>
      </c>
      <c r="CW40" s="133" t="str">
        <f>IF(ISTEXT(INDEX('Abs Formation'!$B$4:$T$369,MATCH(CW$9*1,Tableau6[Date],0),MATCH(Tableau3[[#This Row],[Nom Prénom]],Tableau6[[#Headers],[Infirmière]:[Personne 19]],0)))=TRUE,"Form","")</f>
        <v/>
      </c>
      <c r="CX40" s="133" t="str">
        <f>IF(ISTEXT(INDEX('Abs Formation'!$B$4:$T$369,MATCH(CX$9*1,Tableau6[Date],0),MATCH(Tableau3[[#This Row],[Nom Prénom]],Tableau6[[#Headers],[Infirmière]:[Personne 19]],0)))=TRUE,"Form","")</f>
        <v/>
      </c>
      <c r="CY40" s="133" t="str">
        <f>IF(ISTEXT(INDEX('Abs Formation'!$B$4:$T$369,MATCH(CY$9*1,Tableau6[Date],0),MATCH(Tableau3[[#This Row],[Nom Prénom]],Tableau6[[#Headers],[Infirmière]:[Personne 19]],0)))=TRUE,"Form","")</f>
        <v/>
      </c>
      <c r="CZ40" s="133" t="str">
        <f>IF(ISTEXT(INDEX('Abs Formation'!$B$4:$T$369,MATCH(CZ$9*1,Tableau6[Date],0),MATCH(Tableau3[[#This Row],[Nom Prénom]],Tableau6[[#Headers],[Infirmière]:[Personne 19]],0)))=TRUE,"Form","")</f>
        <v/>
      </c>
      <c r="DA40" s="133" t="str">
        <f>IF(ISTEXT(INDEX('Abs Formation'!$B$4:$T$369,MATCH(DA$9*1,Tableau6[Date],0),MATCH(Tableau3[[#This Row],[Nom Prénom]],Tableau6[[#Headers],[Infirmière]:[Personne 19]],0)))=TRUE,"Form","")</f>
        <v/>
      </c>
      <c r="DB40" s="134" t="str">
        <f>IF(ISTEXT(INDEX('Abs Formation'!$B$4:$T$369,MATCH(DB$9*1,Tableau6[Date],0),MATCH(Tableau3[[#This Row],[Nom Prénom]],Tableau6[[#Headers],[Infirmière]:[Personne 19]],0)))=TRUE,"Form","")</f>
        <v/>
      </c>
      <c r="DC40" s="134" t="str">
        <f>IF(ISTEXT(INDEX('Abs Formation'!$B$4:$T$369,MATCH(DC$9*1,Tableau6[Date],0),MATCH(Tableau3[[#This Row],[Nom Prénom]],Tableau6[[#Headers],[Infirmière]:[Personne 19]],0)))=TRUE,"Form","")</f>
        <v/>
      </c>
      <c r="DD40" s="134" t="str">
        <f>IF(ISTEXT(INDEX('Abs Formation'!$B$4:$T$369,MATCH(DD$9*1,Tableau6[Date],0),MATCH(Tableau3[[#This Row],[Nom Prénom]],Tableau6[[#Headers],[Infirmière]:[Personne 19]],0)))=TRUE,"Form","")</f>
        <v/>
      </c>
      <c r="DE40" s="134" t="str">
        <f>IF(ISTEXT(INDEX('Abs Formation'!$B$4:$T$369,MATCH(DE$9*1,Tableau6[Date],0),MATCH(Tableau3[[#This Row],[Nom Prénom]],Tableau6[[#Headers],[Infirmière]:[Personne 19]],0)))=TRUE,"Form","")</f>
        <v/>
      </c>
      <c r="DF40" s="134" t="str">
        <f>IF(ISTEXT(INDEX('Abs Formation'!$B$4:$T$369,MATCH(DF$9*1,Tableau6[Date],0),MATCH(Tableau3[[#This Row],[Nom Prénom]],Tableau6[[#Headers],[Infirmière]:[Personne 19]],0)))=TRUE,"Form","")</f>
        <v/>
      </c>
      <c r="DG40" s="134" t="str">
        <f>IF(ISTEXT(INDEX('Abs Formation'!$B$4:$T$369,MATCH(DG$9*1,Tableau6[Date],0),MATCH(Tableau3[[#This Row],[Nom Prénom]],Tableau6[[#Headers],[Infirmière]:[Personne 19]],0)))=TRUE,"Form","")</f>
        <v/>
      </c>
      <c r="DH40" s="134" t="str">
        <f>IF(ISTEXT(INDEX('Abs Formation'!$B$4:$T$369,MATCH(DH$9*1,Tableau6[Date],0),MATCH(Tableau3[[#This Row],[Nom Prénom]],Tableau6[[#Headers],[Infirmière]:[Personne 19]],0)))=TRUE,"Form","")</f>
        <v/>
      </c>
      <c r="DI40" s="134" t="str">
        <f>IF(ISTEXT(INDEX('Abs Formation'!$B$4:$T$369,MATCH(DI$9*1,Tableau6[Date],0),MATCH(Tableau3[[#This Row],[Nom Prénom]],Tableau6[[#Headers],[Infirmière]:[Personne 19]],0)))=TRUE,"Form","")</f>
        <v/>
      </c>
      <c r="DJ40" s="134" t="str">
        <f>IF(ISTEXT(INDEX('Abs Formation'!$B$4:$T$369,MATCH(DJ$9*1,Tableau6[Date],0),MATCH(Tableau3[[#This Row],[Nom Prénom]],Tableau6[[#Headers],[Infirmière]:[Personne 19]],0)))=TRUE,"Form","")</f>
        <v/>
      </c>
      <c r="DK40" s="134" t="str">
        <f>IF(ISTEXT(INDEX('Abs Formation'!$B$4:$T$369,MATCH(DK$9*1,Tableau6[Date],0),MATCH(Tableau3[[#This Row],[Nom Prénom]],Tableau6[[#Headers],[Infirmière]:[Personne 19]],0)))=TRUE,"Form","")</f>
        <v/>
      </c>
      <c r="DL40" s="134" t="str">
        <f>IF(ISTEXT(INDEX('Abs Formation'!$B$4:$T$369,MATCH(DL$9*1,Tableau6[Date],0),MATCH(Tableau3[[#This Row],[Nom Prénom]],Tableau6[[#Headers],[Infirmière]:[Personne 19]],0)))=TRUE,"Form","")</f>
        <v/>
      </c>
      <c r="DM40" s="134" t="str">
        <f>IF(ISTEXT(INDEX('Abs Formation'!$B$4:$T$369,MATCH(DM$9*1,Tableau6[Date],0),MATCH(Tableau3[[#This Row],[Nom Prénom]],Tableau6[[#Headers],[Infirmière]:[Personne 19]],0)))=TRUE,"Form","")</f>
        <v/>
      </c>
      <c r="DN40" s="134" t="str">
        <f>IF(ISTEXT(INDEX('Abs Formation'!$B$4:$T$369,MATCH(DN$9*1,Tableau6[Date],0),MATCH(Tableau3[[#This Row],[Nom Prénom]],Tableau6[[#Headers],[Infirmière]:[Personne 19]],0)))=TRUE,"Form","")</f>
        <v/>
      </c>
      <c r="DO40" s="134" t="str">
        <f>IF(ISTEXT(INDEX('Abs Formation'!$B$4:$T$369,MATCH(DO$9*1,Tableau6[Date],0),MATCH(Tableau3[[#This Row],[Nom Prénom]],Tableau6[[#Headers],[Infirmière]:[Personne 19]],0)))=TRUE,"Form","")</f>
        <v/>
      </c>
      <c r="DP40" s="134" t="str">
        <f>IF(ISTEXT(INDEX('Abs Formation'!$B$4:$T$369,MATCH(DP$9*1,Tableau6[Date],0),MATCH(Tableau3[[#This Row],[Nom Prénom]],Tableau6[[#Headers],[Infirmière]:[Personne 19]],0)))=TRUE,"Form","")</f>
        <v/>
      </c>
      <c r="DQ40" s="134" t="str">
        <f>IF(ISTEXT(INDEX('Abs Formation'!$B$4:$T$369,MATCH(DQ$9*1,Tableau6[Date],0),MATCH(Tableau3[[#This Row],[Nom Prénom]],Tableau6[[#Headers],[Infirmière]:[Personne 19]],0)))=TRUE,"Form","")</f>
        <v/>
      </c>
      <c r="DR40" s="134" t="str">
        <f>IF(ISTEXT(INDEX('Abs Formation'!$B$4:$T$369,MATCH(DR$9*1,Tableau6[Date],0),MATCH(Tableau3[[#This Row],[Nom Prénom]],Tableau6[[#Headers],[Infirmière]:[Personne 19]],0)))=TRUE,"Form","")</f>
        <v/>
      </c>
      <c r="DS40" s="134" t="str">
        <f>IF(ISTEXT(INDEX('Abs Formation'!$B$4:$T$369,MATCH(DS$9*1,Tableau6[Date],0),MATCH(Tableau3[[#This Row],[Nom Prénom]],Tableau6[[#Headers],[Infirmière]:[Personne 19]],0)))=TRUE,"Form","")</f>
        <v/>
      </c>
      <c r="DT40" s="134" t="str">
        <f>IF(ISTEXT(INDEX('Abs Formation'!$B$4:$T$369,MATCH(DT$9*1,Tableau6[Date],0),MATCH(Tableau3[[#This Row],[Nom Prénom]],Tableau6[[#Headers],[Infirmière]:[Personne 19]],0)))=TRUE,"Form","")</f>
        <v/>
      </c>
      <c r="DU40" s="134" t="str">
        <f>IF(ISTEXT(INDEX('Abs Formation'!$B$4:$T$369,MATCH(DU$9*1,Tableau6[Date],0),MATCH(Tableau3[[#This Row],[Nom Prénom]],Tableau6[[#Headers],[Infirmière]:[Personne 19]],0)))=TRUE,"Form","")</f>
        <v/>
      </c>
      <c r="DV40" s="134" t="str">
        <f>IF(ISTEXT(INDEX('Abs Formation'!$B$4:$T$369,MATCH(DV$9*1,Tableau6[Date],0),MATCH(Tableau3[[#This Row],[Nom Prénom]],Tableau6[[#Headers],[Infirmière]:[Personne 19]],0)))=TRUE,"Form","")</f>
        <v/>
      </c>
      <c r="DW40" s="134" t="str">
        <f>IF(ISTEXT(INDEX('Abs Formation'!$B$4:$T$369,MATCH(DW$9*1,Tableau6[Date],0),MATCH(Tableau3[[#This Row],[Nom Prénom]],Tableau6[[#Headers],[Infirmière]:[Personne 19]],0)))=TRUE,"Form","")</f>
        <v/>
      </c>
      <c r="DX40" s="134" t="str">
        <f>IF(ISTEXT(INDEX('Abs Formation'!$B$4:$T$369,MATCH(DX$9*1,Tableau6[Date],0),MATCH(Tableau3[[#This Row],[Nom Prénom]],Tableau6[[#Headers],[Infirmière]:[Personne 19]],0)))=TRUE,"Form","")</f>
        <v/>
      </c>
      <c r="DY40" s="134" t="str">
        <f>IF(ISTEXT(INDEX('Abs Formation'!$B$4:$T$369,MATCH(DY$9*1,Tableau6[Date],0),MATCH(Tableau3[[#This Row],[Nom Prénom]],Tableau6[[#Headers],[Infirmière]:[Personne 19]],0)))=TRUE,"Form","")</f>
        <v/>
      </c>
      <c r="DZ40" s="134" t="str">
        <f>IF(ISTEXT(INDEX('Abs Formation'!$B$4:$T$369,MATCH(DZ$9*1,Tableau6[Date],0),MATCH(Tableau3[[#This Row],[Nom Prénom]],Tableau6[[#Headers],[Infirmière]:[Personne 19]],0)))=TRUE,"Form","")</f>
        <v/>
      </c>
      <c r="EA40" s="134" t="str">
        <f>IF(ISTEXT(INDEX('Abs Formation'!$B$4:$T$369,MATCH(EA$9*1,Tableau6[Date],0),MATCH(Tableau3[[#This Row],[Nom Prénom]],Tableau6[[#Headers],[Infirmière]:[Personne 19]],0)))=TRUE,"Form","")</f>
        <v/>
      </c>
      <c r="EB40" s="134" t="str">
        <f>IF(ISTEXT(INDEX('Abs Formation'!$B$4:$T$369,MATCH(EB$9*1,Tableau6[Date],0),MATCH(Tableau3[[#This Row],[Nom Prénom]],Tableau6[[#Headers],[Infirmière]:[Personne 19]],0)))=TRUE,"Form","")</f>
        <v/>
      </c>
      <c r="EC40" s="134" t="str">
        <f>IF(ISTEXT(INDEX('Abs Formation'!$B$4:$T$369,MATCH(EC$9*1,Tableau6[Date],0),MATCH(Tableau3[[#This Row],[Nom Prénom]],Tableau6[[#Headers],[Infirmière]:[Personne 19]],0)))=TRUE,"Form","")</f>
        <v/>
      </c>
      <c r="ED40" s="134" t="str">
        <f>IF(ISTEXT(INDEX('Abs Formation'!$B$4:$T$369,MATCH(ED$9*1,Tableau6[Date],0),MATCH(Tableau3[[#This Row],[Nom Prénom]],Tableau6[[#Headers],[Infirmière]:[Personne 19]],0)))=TRUE,"Form","")</f>
        <v/>
      </c>
      <c r="EE40" s="134" t="str">
        <f>IF(ISTEXT(INDEX('Abs Formation'!$B$4:$T$369,MATCH(EE$9*1,Tableau6[Date],0),MATCH(Tableau3[[#This Row],[Nom Prénom]],Tableau6[[#Headers],[Infirmière]:[Personne 19]],0)))=TRUE,"Form","")</f>
        <v/>
      </c>
      <c r="EF40" s="135" t="str">
        <f>IF(ISTEXT(INDEX('Abs Formation'!$B$4:$T$369,MATCH(EF$9*1,Tableau6[Date],0),MATCH(Tableau3[[#This Row],[Nom Prénom]],Tableau6[[#Headers],[Infirmière]:[Personne 19]],0)))=TRUE,"Form","")</f>
        <v/>
      </c>
      <c r="EG40" s="135" t="str">
        <f>IF(ISTEXT(INDEX('Abs Formation'!$B$4:$T$369,MATCH(EG$9*1,Tableau6[Date],0),MATCH(Tableau3[[#This Row],[Nom Prénom]],Tableau6[[#Headers],[Infirmière]:[Personne 19]],0)))=TRUE,"Form","")</f>
        <v/>
      </c>
      <c r="EH40" s="135" t="str">
        <f>IF(ISTEXT(INDEX('Abs Formation'!$B$4:$T$369,MATCH(EH$9*1,Tableau6[Date],0),MATCH(Tableau3[[#This Row],[Nom Prénom]],Tableau6[[#Headers],[Infirmière]:[Personne 19]],0)))=TRUE,"Form","")</f>
        <v/>
      </c>
      <c r="EI40" s="135" t="str">
        <f>IF(ISTEXT(INDEX('Abs Formation'!$B$4:$T$369,MATCH(EI$9*1,Tableau6[Date],0),MATCH(Tableau3[[#This Row],[Nom Prénom]],Tableau6[[#Headers],[Infirmière]:[Personne 19]],0)))=TRUE,"Form","")</f>
        <v/>
      </c>
      <c r="EJ40" s="135" t="str">
        <f>IF(ISTEXT(INDEX('Abs Formation'!$B$4:$T$369,MATCH(EJ$9*1,Tableau6[Date],0),MATCH(Tableau3[[#This Row],[Nom Prénom]],Tableau6[[#Headers],[Infirmière]:[Personne 19]],0)))=TRUE,"Form","")</f>
        <v/>
      </c>
      <c r="EK40" s="135" t="str">
        <f>IF(ISTEXT(INDEX('Abs Formation'!$B$4:$T$369,MATCH(EK$9*1,Tableau6[Date],0),MATCH(Tableau3[[#This Row],[Nom Prénom]],Tableau6[[#Headers],[Infirmière]:[Personne 19]],0)))=TRUE,"Form","")</f>
        <v/>
      </c>
      <c r="EL40" s="135" t="str">
        <f>IF(ISTEXT(INDEX('Abs Formation'!$B$4:$T$369,MATCH(EL$9*1,Tableau6[Date],0),MATCH(Tableau3[[#This Row],[Nom Prénom]],Tableau6[[#Headers],[Infirmière]:[Personne 19]],0)))=TRUE,"Form","")</f>
        <v/>
      </c>
      <c r="EM40" s="135" t="str">
        <f>IF(ISTEXT(INDEX('Abs Formation'!$B$4:$T$369,MATCH(EM$9*1,Tableau6[Date],0),MATCH(Tableau3[[#This Row],[Nom Prénom]],Tableau6[[#Headers],[Infirmière]:[Personne 19]],0)))=TRUE,"Form","")</f>
        <v/>
      </c>
      <c r="EN40" s="135" t="str">
        <f>IF(ISTEXT(INDEX('Abs Formation'!$B$4:$T$369,MATCH(EN$9*1,Tableau6[Date],0),MATCH(Tableau3[[#This Row],[Nom Prénom]],Tableau6[[#Headers],[Infirmière]:[Personne 19]],0)))=TRUE,"Form","")</f>
        <v/>
      </c>
      <c r="EO40" s="135" t="str">
        <f>IF(ISTEXT(INDEX('Abs Formation'!$B$4:$T$369,MATCH(EO$9*1,Tableau6[Date],0),MATCH(Tableau3[[#This Row],[Nom Prénom]],Tableau6[[#Headers],[Infirmière]:[Personne 19]],0)))=TRUE,"Form","")</f>
        <v/>
      </c>
      <c r="EP40" s="135" t="str">
        <f>IF(ISTEXT(INDEX('Abs Formation'!$B$4:$T$369,MATCH(EP$9*1,Tableau6[Date],0),MATCH(Tableau3[[#This Row],[Nom Prénom]],Tableau6[[#Headers],[Infirmière]:[Personne 19]],0)))=TRUE,"Form","")</f>
        <v/>
      </c>
      <c r="EQ40" s="135" t="str">
        <f>IF(ISTEXT(INDEX('Abs Formation'!$B$4:$T$369,MATCH(EQ$9*1,Tableau6[Date],0),MATCH(Tableau3[[#This Row],[Nom Prénom]],Tableau6[[#Headers],[Infirmière]:[Personne 19]],0)))=TRUE,"Form","")</f>
        <v/>
      </c>
      <c r="ER40" s="135" t="str">
        <f>IF(ISTEXT(INDEX('Abs Formation'!$B$4:$T$369,MATCH(ER$9*1,Tableau6[Date],0),MATCH(Tableau3[[#This Row],[Nom Prénom]],Tableau6[[#Headers],[Infirmière]:[Personne 19]],0)))=TRUE,"Form","")</f>
        <v/>
      </c>
      <c r="ES40" s="135" t="str">
        <f>IF(ISTEXT(INDEX('Abs Formation'!$B$4:$T$369,MATCH(ES$9*1,Tableau6[Date],0),MATCH(Tableau3[[#This Row],[Nom Prénom]],Tableau6[[#Headers],[Infirmière]:[Personne 19]],0)))=TRUE,"Form","")</f>
        <v/>
      </c>
      <c r="ET40" s="135" t="str">
        <f>IF(ISTEXT(INDEX('Abs Formation'!$B$4:$T$369,MATCH(ET$9*1,Tableau6[Date],0),MATCH(Tableau3[[#This Row],[Nom Prénom]],Tableau6[[#Headers],[Infirmière]:[Personne 19]],0)))=TRUE,"Form","")</f>
        <v/>
      </c>
      <c r="EU40" s="135" t="str">
        <f>IF(ISTEXT(INDEX('Abs Formation'!$B$4:$T$369,MATCH(EU$9*1,Tableau6[Date],0),MATCH(Tableau3[[#This Row],[Nom Prénom]],Tableau6[[#Headers],[Infirmière]:[Personne 19]],0)))=TRUE,"Form","")</f>
        <v/>
      </c>
      <c r="EV40" s="135" t="str">
        <f>IF(ISTEXT(INDEX('Abs Formation'!$B$4:$T$369,MATCH(EV$9*1,Tableau6[Date],0),MATCH(Tableau3[[#This Row],[Nom Prénom]],Tableau6[[#Headers],[Infirmière]:[Personne 19]],0)))=TRUE,"Form","")</f>
        <v/>
      </c>
      <c r="EW40" s="135" t="str">
        <f>IF(ISTEXT(INDEX('Abs Formation'!$B$4:$T$369,MATCH(EW$9*1,Tableau6[Date],0),MATCH(Tableau3[[#This Row],[Nom Prénom]],Tableau6[[#Headers],[Infirmière]:[Personne 19]],0)))=TRUE,"Form","")</f>
        <v/>
      </c>
      <c r="EX40" s="135" t="str">
        <f>IF(ISTEXT(INDEX('Abs Formation'!$B$4:$T$369,MATCH(EX$9*1,Tableau6[Date],0),MATCH(Tableau3[[#This Row],[Nom Prénom]],Tableau6[[#Headers],[Infirmière]:[Personne 19]],0)))=TRUE,"Form","")</f>
        <v/>
      </c>
      <c r="EY40" s="135" t="str">
        <f>IF(ISTEXT(INDEX('Abs Formation'!$B$4:$T$369,MATCH(EY$9*1,Tableau6[Date],0),MATCH(Tableau3[[#This Row],[Nom Prénom]],Tableau6[[#Headers],[Infirmière]:[Personne 19]],0)))=TRUE,"Form","")</f>
        <v/>
      </c>
      <c r="EZ40" s="135" t="str">
        <f>IF(ISTEXT(INDEX('Abs Formation'!$B$4:$T$369,MATCH(EZ$9*1,Tableau6[Date],0),MATCH(Tableau3[[#This Row],[Nom Prénom]],Tableau6[[#Headers],[Infirmière]:[Personne 19]],0)))=TRUE,"Form","")</f>
        <v/>
      </c>
      <c r="FA40" s="135" t="str">
        <f>IF(ISTEXT(INDEX('Abs Formation'!$B$4:$T$369,MATCH(FA$9*1,Tableau6[Date],0),MATCH(Tableau3[[#This Row],[Nom Prénom]],Tableau6[[#Headers],[Infirmière]:[Personne 19]],0)))=TRUE,"Form","")</f>
        <v/>
      </c>
      <c r="FB40" s="135" t="str">
        <f>IF(ISTEXT(INDEX('Abs Formation'!$B$4:$T$369,MATCH(FB$9*1,Tableau6[Date],0),MATCH(Tableau3[[#This Row],[Nom Prénom]],Tableau6[[#Headers],[Infirmière]:[Personne 19]],0)))=TRUE,"Form","")</f>
        <v/>
      </c>
      <c r="FC40" s="135" t="str">
        <f>IF(ISTEXT(INDEX('Abs Formation'!$B$4:$T$369,MATCH(FC$9*1,Tableau6[Date],0),MATCH(Tableau3[[#This Row],[Nom Prénom]],Tableau6[[#Headers],[Infirmière]:[Personne 19]],0)))=TRUE,"Form","")</f>
        <v/>
      </c>
      <c r="FD40" s="135" t="str">
        <f>IF(ISTEXT(INDEX('Abs Formation'!$B$4:$T$369,MATCH(FD$9*1,Tableau6[Date],0),MATCH(Tableau3[[#This Row],[Nom Prénom]],Tableau6[[#Headers],[Infirmière]:[Personne 19]],0)))=TRUE,"Form","")</f>
        <v/>
      </c>
      <c r="FE40" s="135" t="str">
        <f>IF(ISTEXT(INDEX('Abs Formation'!$B$4:$T$369,MATCH(FE$9*1,Tableau6[Date],0),MATCH(Tableau3[[#This Row],[Nom Prénom]],Tableau6[[#Headers],[Infirmière]:[Personne 19]],0)))=TRUE,"Form","")</f>
        <v/>
      </c>
      <c r="FF40" s="135" t="str">
        <f>IF(ISTEXT(INDEX('Abs Formation'!$B$4:$T$369,MATCH(FF$9*1,Tableau6[Date],0),MATCH(Tableau3[[#This Row],[Nom Prénom]],Tableau6[[#Headers],[Infirmière]:[Personne 19]],0)))=TRUE,"Form","")</f>
        <v/>
      </c>
      <c r="FG40" s="135" t="str">
        <f>IF(ISTEXT(INDEX('Abs Formation'!$B$4:$T$369,MATCH(FG$9*1,Tableau6[Date],0),MATCH(Tableau3[[#This Row],[Nom Prénom]],Tableau6[[#Headers],[Infirmière]:[Personne 19]],0)))=TRUE,"Form","")</f>
        <v/>
      </c>
      <c r="FH40" s="135" t="str">
        <f>IF(ISTEXT(INDEX('Abs Formation'!$B$4:$T$369,MATCH(FH$9*1,Tableau6[Date],0),MATCH(Tableau3[[#This Row],[Nom Prénom]],Tableau6[[#Headers],[Infirmière]:[Personne 19]],0)))=TRUE,"Form","")</f>
        <v/>
      </c>
      <c r="FI40" s="135" t="str">
        <f>IF(ISTEXT(INDEX('Abs Formation'!$B$4:$T$369,MATCH(FI$9*1,Tableau6[Date],0),MATCH(Tableau3[[#This Row],[Nom Prénom]],Tableau6[[#Headers],[Infirmière]:[Personne 19]],0)))=TRUE,"Form","")</f>
        <v/>
      </c>
      <c r="FJ40" s="135" t="str">
        <f>IF(ISTEXT(INDEX('Abs Formation'!$B$4:$T$369,MATCH(FJ$9*1,Tableau6[Date],0),MATCH(Tableau3[[#This Row],[Nom Prénom]],Tableau6[[#Headers],[Infirmière]:[Personne 19]],0)))=TRUE,"Form","")</f>
        <v/>
      </c>
      <c r="FK40" s="136" t="str">
        <f>IF(ISTEXT(INDEX('Abs Formation'!$B$4:$T$369,MATCH(FK$9*1,Tableau6[Date],0),MATCH(Tableau3[[#This Row],[Nom Prénom]],Tableau6[[#Headers],[Infirmière]:[Personne 19]],0)))=TRUE,"Form","")</f>
        <v/>
      </c>
      <c r="FL40" s="136" t="str">
        <f>IF(ISTEXT(INDEX('Abs Formation'!$B$4:$T$369,MATCH(FL$9*1,Tableau6[Date],0),MATCH(Tableau3[[#This Row],[Nom Prénom]],Tableau6[[#Headers],[Infirmière]:[Personne 19]],0)))=TRUE,"Form","")</f>
        <v/>
      </c>
      <c r="FM40" s="136" t="str">
        <f>IF(ISTEXT(INDEX('Abs Formation'!$B$4:$T$369,MATCH(FM$9*1,Tableau6[Date],0),MATCH(Tableau3[[#This Row],[Nom Prénom]],Tableau6[[#Headers],[Infirmière]:[Personne 19]],0)))=TRUE,"Form","")</f>
        <v/>
      </c>
      <c r="FN40" s="136" t="str">
        <f>IF(ISTEXT(INDEX('Abs Formation'!$B$4:$T$369,MATCH(FN$9*1,Tableau6[Date],0),MATCH(Tableau3[[#This Row],[Nom Prénom]],Tableau6[[#Headers],[Infirmière]:[Personne 19]],0)))=TRUE,"Form","")</f>
        <v/>
      </c>
      <c r="FO40" s="136" t="str">
        <f>IF(ISTEXT(INDEX('Abs Formation'!$B$4:$T$369,MATCH(FO$9*1,Tableau6[Date],0),MATCH(Tableau3[[#This Row],[Nom Prénom]],Tableau6[[#Headers],[Infirmière]:[Personne 19]],0)))=TRUE,"Form","")</f>
        <v/>
      </c>
      <c r="FP40" s="136" t="str">
        <f>IF(ISTEXT(INDEX('Abs Formation'!$B$4:$T$369,MATCH(FP$9*1,Tableau6[Date],0),MATCH(Tableau3[[#This Row],[Nom Prénom]],Tableau6[[#Headers],[Infirmière]:[Personne 19]],0)))=TRUE,"Form","")</f>
        <v/>
      </c>
      <c r="FQ40" s="136" t="str">
        <f>IF(ISTEXT(INDEX('Abs Formation'!$B$4:$T$369,MATCH(FQ$9*1,Tableau6[Date],0),MATCH(Tableau3[[#This Row],[Nom Prénom]],Tableau6[[#Headers],[Infirmière]:[Personne 19]],0)))=TRUE,"Form","")</f>
        <v/>
      </c>
      <c r="FR40" s="136" t="str">
        <f>IF(ISTEXT(INDEX('Abs Formation'!$B$4:$T$369,MATCH(FR$9*1,Tableau6[Date],0),MATCH(Tableau3[[#This Row],[Nom Prénom]],Tableau6[[#Headers],[Infirmière]:[Personne 19]],0)))=TRUE,"Form","")</f>
        <v/>
      </c>
      <c r="FS40" s="136" t="str">
        <f>IF(ISTEXT(INDEX('Abs Formation'!$B$4:$T$369,MATCH(FS$9*1,Tableau6[Date],0),MATCH(Tableau3[[#This Row],[Nom Prénom]],Tableau6[[#Headers],[Infirmière]:[Personne 19]],0)))=TRUE,"Form","")</f>
        <v/>
      </c>
      <c r="FT40" s="136" t="str">
        <f>IF(ISTEXT(INDEX('Abs Formation'!$B$4:$T$369,MATCH(FT$9*1,Tableau6[Date],0),MATCH(Tableau3[[#This Row],[Nom Prénom]],Tableau6[[#Headers],[Infirmière]:[Personne 19]],0)))=TRUE,"Form","")</f>
        <v/>
      </c>
      <c r="FU40" s="136" t="str">
        <f>IF(ISTEXT(INDEX('Abs Formation'!$B$4:$T$369,MATCH(FU$9*1,Tableau6[Date],0),MATCH(Tableau3[[#This Row],[Nom Prénom]],Tableau6[[#Headers],[Infirmière]:[Personne 19]],0)))=TRUE,"Form","")</f>
        <v/>
      </c>
      <c r="FV40" s="136" t="str">
        <f>IF(ISTEXT(INDEX('Abs Formation'!$B$4:$T$369,MATCH(FV$9*1,Tableau6[Date],0),MATCH(Tableau3[[#This Row],[Nom Prénom]],Tableau6[[#Headers],[Infirmière]:[Personne 19]],0)))=TRUE,"Form","")</f>
        <v/>
      </c>
      <c r="FW40" s="136" t="str">
        <f>IF(ISTEXT(INDEX('Abs Formation'!$B$4:$T$369,MATCH(FW$9*1,Tableau6[Date],0),MATCH(Tableau3[[#This Row],[Nom Prénom]],Tableau6[[#Headers],[Infirmière]:[Personne 19]],0)))=TRUE,"Form","")</f>
        <v/>
      </c>
      <c r="FX40" s="136" t="str">
        <f>IF(ISTEXT(INDEX('Abs Formation'!$B$4:$T$369,MATCH(FX$9*1,Tableau6[Date],0),MATCH(Tableau3[[#This Row],[Nom Prénom]],Tableau6[[#Headers],[Infirmière]:[Personne 19]],0)))=TRUE,"Form","")</f>
        <v/>
      </c>
      <c r="FY40" s="136" t="str">
        <f>IF(ISTEXT(INDEX('Abs Formation'!$B$4:$T$369,MATCH(FY$9*1,Tableau6[Date],0),MATCH(Tableau3[[#This Row],[Nom Prénom]],Tableau6[[#Headers],[Infirmière]:[Personne 19]],0)))=TRUE,"Form","")</f>
        <v/>
      </c>
      <c r="FZ40" s="136" t="str">
        <f>IF(ISTEXT(INDEX('Abs Formation'!$B$4:$T$369,MATCH(FZ$9*1,Tableau6[Date],0),MATCH(Tableau3[[#This Row],[Nom Prénom]],Tableau6[[#Headers],[Infirmière]:[Personne 19]],0)))=TRUE,"Form","")</f>
        <v/>
      </c>
      <c r="GA40" s="136" t="str">
        <f>IF(ISTEXT(INDEX('Abs Formation'!$B$4:$T$369,MATCH(GA$9*1,Tableau6[Date],0),MATCH(Tableau3[[#This Row],[Nom Prénom]],Tableau6[[#Headers],[Infirmière]:[Personne 19]],0)))=TRUE,"Form","")</f>
        <v/>
      </c>
      <c r="GB40" s="136" t="str">
        <f>IF(ISTEXT(INDEX('Abs Formation'!$B$4:$T$369,MATCH(GB$9*1,Tableau6[Date],0),MATCH(Tableau3[[#This Row],[Nom Prénom]],Tableau6[[#Headers],[Infirmière]:[Personne 19]],0)))=TRUE,"Form","")</f>
        <v/>
      </c>
      <c r="GC40" s="136" t="str">
        <f>IF(ISTEXT(INDEX('Abs Formation'!$B$4:$T$369,MATCH(GC$9*1,Tableau6[Date],0),MATCH(Tableau3[[#This Row],[Nom Prénom]],Tableau6[[#Headers],[Infirmière]:[Personne 19]],0)))=TRUE,"Form","")</f>
        <v/>
      </c>
      <c r="GD40" s="136" t="str">
        <f>IF(ISTEXT(INDEX('Abs Formation'!$B$4:$T$369,MATCH(GD$9*1,Tableau6[Date],0),MATCH(Tableau3[[#This Row],[Nom Prénom]],Tableau6[[#Headers],[Infirmière]:[Personne 19]],0)))=TRUE,"Form","")</f>
        <v/>
      </c>
      <c r="GE40" s="136" t="str">
        <f>IF(ISTEXT(INDEX('Abs Formation'!$B$4:$T$369,MATCH(GE$9*1,Tableau6[Date],0),MATCH(Tableau3[[#This Row],[Nom Prénom]],Tableau6[[#Headers],[Infirmière]:[Personne 19]],0)))=TRUE,"Form","")</f>
        <v/>
      </c>
      <c r="GF40" s="136" t="str">
        <f>IF(ISTEXT(INDEX('Abs Formation'!$B$4:$T$369,MATCH(GF$9*1,Tableau6[Date],0),MATCH(Tableau3[[#This Row],[Nom Prénom]],Tableau6[[#Headers],[Infirmière]:[Personne 19]],0)))=TRUE,"Form","")</f>
        <v/>
      </c>
      <c r="GG40" s="136" t="str">
        <f>IF(ISTEXT(INDEX('Abs Formation'!$B$4:$T$369,MATCH(GG$9*1,Tableau6[Date],0),MATCH(Tableau3[[#This Row],[Nom Prénom]],Tableau6[[#Headers],[Infirmière]:[Personne 19]],0)))=TRUE,"Form","")</f>
        <v/>
      </c>
      <c r="GH40" s="136" t="str">
        <f>IF(ISTEXT(INDEX('Abs Formation'!$B$4:$T$369,MATCH(GH$9*1,Tableau6[Date],0),MATCH(Tableau3[[#This Row],[Nom Prénom]],Tableau6[[#Headers],[Infirmière]:[Personne 19]],0)))=TRUE,"Form","")</f>
        <v/>
      </c>
      <c r="GI40" s="136" t="str">
        <f>IF(ISTEXT(INDEX('Abs Formation'!$B$4:$T$369,MATCH(GI$9*1,Tableau6[Date],0),MATCH(Tableau3[[#This Row],[Nom Prénom]],Tableau6[[#Headers],[Infirmière]:[Personne 19]],0)))=TRUE,"Form","")</f>
        <v/>
      </c>
      <c r="GJ40" s="136" t="str">
        <f>IF(ISTEXT(INDEX('Abs Formation'!$B$4:$T$369,MATCH(GJ$9*1,Tableau6[Date],0),MATCH(Tableau3[[#This Row],[Nom Prénom]],Tableau6[[#Headers],[Infirmière]:[Personne 19]],0)))=TRUE,"Form","")</f>
        <v/>
      </c>
      <c r="GK40" s="136" t="str">
        <f>IF(ISTEXT(INDEX('Abs Formation'!$B$4:$T$369,MATCH(GK$9*1,Tableau6[Date],0),MATCH(Tableau3[[#This Row],[Nom Prénom]],Tableau6[[#Headers],[Infirmière]:[Personne 19]],0)))=TRUE,"Form","")</f>
        <v/>
      </c>
      <c r="GL40" s="136" t="str">
        <f>IF(ISTEXT(INDEX('Abs Formation'!$B$4:$T$369,MATCH(GL$9*1,Tableau6[Date],0),MATCH(Tableau3[[#This Row],[Nom Prénom]],Tableau6[[#Headers],[Infirmière]:[Personne 19]],0)))=TRUE,"Form","")</f>
        <v/>
      </c>
      <c r="GM40" s="136" t="str">
        <f>IF(ISTEXT(INDEX('Abs Formation'!$B$4:$T$369,MATCH(GM$9*1,Tableau6[Date],0),MATCH(Tableau3[[#This Row],[Nom Prénom]],Tableau6[[#Headers],[Infirmière]:[Personne 19]],0)))=TRUE,"Form","")</f>
        <v/>
      </c>
      <c r="GN40" s="136" t="str">
        <f>IF(ISTEXT(INDEX('Abs Formation'!$B$4:$T$369,MATCH(GN$9*1,Tableau6[Date],0),MATCH(Tableau3[[#This Row],[Nom Prénom]],Tableau6[[#Headers],[Infirmière]:[Personne 19]],0)))=TRUE,"Form","")</f>
        <v/>
      </c>
      <c r="GO40" s="137" t="str">
        <f>IF(ISTEXT(INDEX('Abs Formation'!$B$4:$T$369,MATCH(GO$9*1,Tableau6[Date],0),MATCH(Tableau3[[#This Row],[Nom Prénom]],Tableau6[[#Headers],[Infirmière]:[Personne 19]],0)))=TRUE,"Form","")</f>
        <v/>
      </c>
      <c r="GP40" s="137" t="str">
        <f>IF(ISTEXT(INDEX('Abs Formation'!$B$4:$T$369,MATCH(GP$9*1,Tableau6[Date],0),MATCH(Tableau3[[#This Row],[Nom Prénom]],Tableau6[[#Headers],[Infirmière]:[Personne 19]],0)))=TRUE,"Form","")</f>
        <v/>
      </c>
      <c r="GQ40" s="137" t="str">
        <f>IF(ISTEXT(INDEX('Abs Formation'!$B$4:$T$369,MATCH(GQ$9*1,Tableau6[Date],0),MATCH(Tableau3[[#This Row],[Nom Prénom]],Tableau6[[#Headers],[Infirmière]:[Personne 19]],0)))=TRUE,"Form","")</f>
        <v/>
      </c>
      <c r="GR40" s="137" t="str">
        <f>IF(ISTEXT(INDEX('Abs Formation'!$B$4:$T$369,MATCH(GR$9*1,Tableau6[Date],0),MATCH(Tableau3[[#This Row],[Nom Prénom]],Tableau6[[#Headers],[Infirmière]:[Personne 19]],0)))=TRUE,"Form","")</f>
        <v/>
      </c>
      <c r="GS40" s="137" t="str">
        <f>IF(ISTEXT(INDEX('Abs Formation'!$B$4:$T$369,MATCH(GS$9*1,Tableau6[Date],0),MATCH(Tableau3[[#This Row],[Nom Prénom]],Tableau6[[#Headers],[Infirmière]:[Personne 19]],0)))=TRUE,"Form","")</f>
        <v/>
      </c>
      <c r="GT40" s="137" t="str">
        <f>IF(ISTEXT(INDEX('Abs Formation'!$B$4:$T$369,MATCH(GT$9*1,Tableau6[Date],0),MATCH(Tableau3[[#This Row],[Nom Prénom]],Tableau6[[#Headers],[Infirmière]:[Personne 19]],0)))=TRUE,"Form","")</f>
        <v/>
      </c>
      <c r="GU40" s="137" t="str">
        <f>IF(ISTEXT(INDEX('Abs Formation'!$B$4:$T$369,MATCH(GU$9*1,Tableau6[Date],0),MATCH(Tableau3[[#This Row],[Nom Prénom]],Tableau6[[#Headers],[Infirmière]:[Personne 19]],0)))=TRUE,"Form","")</f>
        <v/>
      </c>
      <c r="GV40" s="137" t="str">
        <f>IF(ISTEXT(INDEX('Abs Formation'!$B$4:$T$369,MATCH(GV$9*1,Tableau6[Date],0),MATCH(Tableau3[[#This Row],[Nom Prénom]],Tableau6[[#Headers],[Infirmière]:[Personne 19]],0)))=TRUE,"Form","")</f>
        <v/>
      </c>
      <c r="GW40" s="137" t="str">
        <f>IF(ISTEXT(INDEX('Abs Formation'!$B$4:$T$369,MATCH(GW$9*1,Tableau6[Date],0),MATCH(Tableau3[[#This Row],[Nom Prénom]],Tableau6[[#Headers],[Infirmière]:[Personne 19]],0)))=TRUE,"Form","")</f>
        <v/>
      </c>
      <c r="GX40" s="137" t="str">
        <f>IF(ISTEXT(INDEX('Abs Formation'!$B$4:$T$369,MATCH(GX$9*1,Tableau6[Date],0),MATCH(Tableau3[[#This Row],[Nom Prénom]],Tableau6[[#Headers],[Infirmière]:[Personne 19]],0)))=TRUE,"Form","")</f>
        <v/>
      </c>
      <c r="GY40" s="137" t="str">
        <f>IF(ISTEXT(INDEX('Abs Formation'!$B$4:$T$369,MATCH(GY$9*1,Tableau6[Date],0),MATCH(Tableau3[[#This Row],[Nom Prénom]],Tableau6[[#Headers],[Infirmière]:[Personne 19]],0)))=TRUE,"Form","")</f>
        <v/>
      </c>
      <c r="GZ40" s="137" t="str">
        <f>IF(ISTEXT(INDEX('Abs Formation'!$B$4:$T$369,MATCH(GZ$9*1,Tableau6[Date],0),MATCH(Tableau3[[#This Row],[Nom Prénom]],Tableau6[[#Headers],[Infirmière]:[Personne 19]],0)))=TRUE,"Form","")</f>
        <v/>
      </c>
      <c r="HA40" s="137" t="str">
        <f>IF(ISTEXT(INDEX('Abs Formation'!$B$4:$T$369,MATCH(HA$9*1,Tableau6[Date],0),MATCH(Tableau3[[#This Row],[Nom Prénom]],Tableau6[[#Headers],[Infirmière]:[Personne 19]],0)))=TRUE,"Form","")</f>
        <v/>
      </c>
      <c r="HB40" s="137" t="str">
        <f>IF(ISTEXT(INDEX('Abs Formation'!$B$4:$T$369,MATCH(HB$9*1,Tableau6[Date],0),MATCH(Tableau3[[#This Row],[Nom Prénom]],Tableau6[[#Headers],[Infirmière]:[Personne 19]],0)))=TRUE,"Form","")</f>
        <v/>
      </c>
      <c r="HC40" s="137" t="str">
        <f>IF(ISTEXT(INDEX('Abs Formation'!$B$4:$T$369,MATCH(HC$9*1,Tableau6[Date],0),MATCH(Tableau3[[#This Row],[Nom Prénom]],Tableau6[[#Headers],[Infirmière]:[Personne 19]],0)))=TRUE,"Form","")</f>
        <v/>
      </c>
      <c r="HD40" s="137" t="str">
        <f>IF(ISTEXT(INDEX('Abs Formation'!$B$4:$T$369,MATCH(HD$9*1,Tableau6[Date],0),MATCH(Tableau3[[#This Row],[Nom Prénom]],Tableau6[[#Headers],[Infirmière]:[Personne 19]],0)))=TRUE,"Form","")</f>
        <v/>
      </c>
      <c r="HE40" s="137" t="str">
        <f>IF(ISTEXT(INDEX('Abs Formation'!$B$4:$T$369,MATCH(HE$9*1,Tableau6[Date],0),MATCH(Tableau3[[#This Row],[Nom Prénom]],Tableau6[[#Headers],[Infirmière]:[Personne 19]],0)))=TRUE,"Form","")</f>
        <v/>
      </c>
      <c r="HF40" s="137" t="str">
        <f>IF(ISTEXT(INDEX('Abs Formation'!$B$4:$T$369,MATCH(HF$9*1,Tableau6[Date],0),MATCH(Tableau3[[#This Row],[Nom Prénom]],Tableau6[[#Headers],[Infirmière]:[Personne 19]],0)))=TRUE,"Form","")</f>
        <v/>
      </c>
      <c r="HG40" s="137" t="str">
        <f>IF(ISTEXT(INDEX('Abs Formation'!$B$4:$T$369,MATCH(HG$9*1,Tableau6[Date],0),MATCH(Tableau3[[#This Row],[Nom Prénom]],Tableau6[[#Headers],[Infirmière]:[Personne 19]],0)))=TRUE,"Form","")</f>
        <v/>
      </c>
      <c r="HH40" s="137" t="str">
        <f>IF(ISTEXT(INDEX('Abs Formation'!$B$4:$T$369,MATCH(HH$9*1,Tableau6[Date],0),MATCH(Tableau3[[#This Row],[Nom Prénom]],Tableau6[[#Headers],[Infirmière]:[Personne 19]],0)))=TRUE,"Form","")</f>
        <v/>
      </c>
      <c r="HI40" s="137" t="str">
        <f>IF(ISTEXT(INDEX('Abs Formation'!$B$4:$T$369,MATCH(HI$9*1,Tableau6[Date],0),MATCH(Tableau3[[#This Row],[Nom Prénom]],Tableau6[[#Headers],[Infirmière]:[Personne 19]],0)))=TRUE,"Form","")</f>
        <v/>
      </c>
      <c r="HJ40" s="137" t="str">
        <f>IF(ISTEXT(INDEX('Abs Formation'!$B$4:$T$369,MATCH(HJ$9*1,Tableau6[Date],0),MATCH(Tableau3[[#This Row],[Nom Prénom]],Tableau6[[#Headers],[Infirmière]:[Personne 19]],0)))=TRUE,"Form","")</f>
        <v/>
      </c>
      <c r="HK40" s="137" t="str">
        <f>IF(ISTEXT(INDEX('Abs Formation'!$B$4:$T$369,MATCH(HK$9*1,Tableau6[Date],0),MATCH(Tableau3[[#This Row],[Nom Prénom]],Tableau6[[#Headers],[Infirmière]:[Personne 19]],0)))=TRUE,"Form","")</f>
        <v/>
      </c>
      <c r="HL40" s="137" t="str">
        <f>IF(ISTEXT(INDEX('Abs Formation'!$B$4:$T$369,MATCH(HL$9*1,Tableau6[Date],0),MATCH(Tableau3[[#This Row],[Nom Prénom]],Tableau6[[#Headers],[Infirmière]:[Personne 19]],0)))=TRUE,"Form","")</f>
        <v/>
      </c>
      <c r="HM40" s="137" t="str">
        <f>IF(ISTEXT(INDEX('Abs Formation'!$B$4:$T$369,MATCH(HM$9*1,Tableau6[Date],0),MATCH(Tableau3[[#This Row],[Nom Prénom]],Tableau6[[#Headers],[Infirmière]:[Personne 19]],0)))=TRUE,"Form","")</f>
        <v/>
      </c>
      <c r="HN40" s="137" t="str">
        <f>IF(ISTEXT(INDEX('Abs Formation'!$B$4:$T$369,MATCH(HN$9*1,Tableau6[Date],0),MATCH(Tableau3[[#This Row],[Nom Prénom]],Tableau6[[#Headers],[Infirmière]:[Personne 19]],0)))=TRUE,"Form","")</f>
        <v/>
      </c>
      <c r="HO40" s="137" t="str">
        <f>IF(ISTEXT(INDEX('Abs Formation'!$B$4:$T$369,MATCH(HO$9*1,Tableau6[Date],0),MATCH(Tableau3[[#This Row],[Nom Prénom]],Tableau6[[#Headers],[Infirmière]:[Personne 19]],0)))=TRUE,"Form","")</f>
        <v/>
      </c>
      <c r="HP40" s="137" t="str">
        <f>IF(ISTEXT(INDEX('Abs Formation'!$B$4:$T$369,MATCH(HP$9*1,Tableau6[Date],0),MATCH(Tableau3[[#This Row],[Nom Prénom]],Tableau6[[#Headers],[Infirmière]:[Personne 19]],0)))=TRUE,"Form","")</f>
        <v/>
      </c>
      <c r="HQ40" s="137" t="str">
        <f>IF(ISTEXT(INDEX('Abs Formation'!$B$4:$T$369,MATCH(HQ$9*1,Tableau6[Date],0),MATCH(Tableau3[[#This Row],[Nom Prénom]],Tableau6[[#Headers],[Infirmière]:[Personne 19]],0)))=TRUE,"Form","")</f>
        <v/>
      </c>
      <c r="HR40" s="137" t="str">
        <f>IF(ISTEXT(INDEX('Abs Formation'!$B$4:$T$369,MATCH(HR$9*1,Tableau6[Date],0),MATCH(Tableau3[[#This Row],[Nom Prénom]],Tableau6[[#Headers],[Infirmière]:[Personne 19]],0)))=TRUE,"Form","")</f>
        <v/>
      </c>
      <c r="HS40" s="137" t="str">
        <f>IF(ISTEXT(INDEX('Abs Formation'!$B$4:$T$369,MATCH(HS$9*1,Tableau6[Date],0),MATCH(Tableau3[[#This Row],[Nom Prénom]],Tableau6[[#Headers],[Infirmière]:[Personne 19]],0)))=TRUE,"Form","")</f>
        <v/>
      </c>
      <c r="HT40" s="131" t="str">
        <f>IF(ISTEXT(INDEX('Abs Formation'!$B$4:$T$369,MATCH(HT$9*1,Tableau6[Date],0),MATCH(Tableau3[[#This Row],[Nom Prénom]],Tableau6[[#Headers],[Infirmière]:[Personne 19]],0)))=TRUE,"Form","")</f>
        <v/>
      </c>
      <c r="HU40" s="131" t="str">
        <f>IF(ISTEXT(INDEX('Abs Formation'!$B$4:$T$369,MATCH(HU$9*1,Tableau6[Date],0),MATCH(Tableau3[[#This Row],[Nom Prénom]],Tableau6[[#Headers],[Infirmière]:[Personne 19]],0)))=TRUE,"Form","")</f>
        <v/>
      </c>
      <c r="HV40" s="131" t="str">
        <f>IF(ISTEXT(INDEX('Abs Formation'!$B$4:$T$369,MATCH(HV$9*1,Tableau6[Date],0),MATCH(Tableau3[[#This Row],[Nom Prénom]],Tableau6[[#Headers],[Infirmière]:[Personne 19]],0)))=TRUE,"Form","")</f>
        <v/>
      </c>
      <c r="HW40" s="131" t="str">
        <f>IF(ISTEXT(INDEX('Abs Formation'!$B$4:$T$369,MATCH(HW$9*1,Tableau6[Date],0),MATCH(Tableau3[[#This Row],[Nom Prénom]],Tableau6[[#Headers],[Infirmière]:[Personne 19]],0)))=TRUE,"Form","")</f>
        <v/>
      </c>
      <c r="HX40" s="131" t="str">
        <f>IF(ISTEXT(INDEX('Abs Formation'!$B$4:$T$369,MATCH(HX$9*1,Tableau6[Date],0),MATCH(Tableau3[[#This Row],[Nom Prénom]],Tableau6[[#Headers],[Infirmière]:[Personne 19]],0)))=TRUE,"Form","")</f>
        <v/>
      </c>
      <c r="HY40" s="131" t="str">
        <f>IF(ISTEXT(INDEX('Abs Formation'!$B$4:$T$369,MATCH(HY$9*1,Tableau6[Date],0),MATCH(Tableau3[[#This Row],[Nom Prénom]],Tableau6[[#Headers],[Infirmière]:[Personne 19]],0)))=TRUE,"Form","")</f>
        <v/>
      </c>
      <c r="HZ40" s="131" t="str">
        <f>IF(ISTEXT(INDEX('Abs Formation'!$B$4:$T$369,MATCH(HZ$9*1,Tableau6[Date],0),MATCH(Tableau3[[#This Row],[Nom Prénom]],Tableau6[[#Headers],[Infirmière]:[Personne 19]],0)))=TRUE,"Form","")</f>
        <v/>
      </c>
      <c r="IA40" s="131" t="str">
        <f>IF(ISTEXT(INDEX('Abs Formation'!$B$4:$T$369,MATCH(IA$9*1,Tableau6[Date],0),MATCH(Tableau3[[#This Row],[Nom Prénom]],Tableau6[[#Headers],[Infirmière]:[Personne 19]],0)))=TRUE,"Form","")</f>
        <v/>
      </c>
      <c r="IB40" s="131" t="str">
        <f>IF(ISTEXT(INDEX('Abs Formation'!$B$4:$T$369,MATCH(IB$9*1,Tableau6[Date],0),MATCH(Tableau3[[#This Row],[Nom Prénom]],Tableau6[[#Headers],[Infirmière]:[Personne 19]],0)))=TRUE,"Form","")</f>
        <v/>
      </c>
      <c r="IC40" s="131" t="str">
        <f>IF(ISTEXT(INDEX('Abs Formation'!$B$4:$T$369,MATCH(IC$9*1,Tableau6[Date],0),MATCH(Tableau3[[#This Row],[Nom Prénom]],Tableau6[[#Headers],[Infirmière]:[Personne 19]],0)))=TRUE,"Form","")</f>
        <v/>
      </c>
      <c r="ID40" s="131" t="str">
        <f>IF(ISTEXT(INDEX('Abs Formation'!$B$4:$T$369,MATCH(ID$9*1,Tableau6[Date],0),MATCH(Tableau3[[#This Row],[Nom Prénom]],Tableau6[[#Headers],[Infirmière]:[Personne 19]],0)))=TRUE,"Form","")</f>
        <v/>
      </c>
      <c r="IE40" s="131" t="str">
        <f>IF(ISTEXT(INDEX('Abs Formation'!$B$4:$T$369,MATCH(IE$9*1,Tableau6[Date],0),MATCH(Tableau3[[#This Row],[Nom Prénom]],Tableau6[[#Headers],[Infirmière]:[Personne 19]],0)))=TRUE,"Form","")</f>
        <v/>
      </c>
      <c r="IF40" s="131" t="str">
        <f>IF(ISTEXT(INDEX('Abs Formation'!$B$4:$T$369,MATCH(IF$9*1,Tableau6[Date],0),MATCH(Tableau3[[#This Row],[Nom Prénom]],Tableau6[[#Headers],[Infirmière]:[Personne 19]],0)))=TRUE,"Form","")</f>
        <v/>
      </c>
      <c r="IG40" s="131" t="str">
        <f>IF(ISTEXT(INDEX('Abs Formation'!$B$4:$T$369,MATCH(IG$9*1,Tableau6[Date],0),MATCH(Tableau3[[#This Row],[Nom Prénom]],Tableau6[[#Headers],[Infirmière]:[Personne 19]],0)))=TRUE,"Form","")</f>
        <v/>
      </c>
      <c r="IH40" s="131" t="str">
        <f>IF(ISTEXT(INDEX('Abs Formation'!$B$4:$T$369,MATCH(IH$9*1,Tableau6[Date],0),MATCH(Tableau3[[#This Row],[Nom Prénom]],Tableau6[[#Headers],[Infirmière]:[Personne 19]],0)))=TRUE,"Form","")</f>
        <v/>
      </c>
      <c r="II40" s="131" t="str">
        <f>IF(ISTEXT(INDEX('Abs Formation'!$B$4:$T$369,MATCH(II$9*1,Tableau6[Date],0),MATCH(Tableau3[[#This Row],[Nom Prénom]],Tableau6[[#Headers],[Infirmière]:[Personne 19]],0)))=TRUE,"Form","")</f>
        <v/>
      </c>
      <c r="IJ40" s="131" t="str">
        <f>IF(ISTEXT(INDEX('Abs Formation'!$B$4:$T$369,MATCH(IJ$9*1,Tableau6[Date],0),MATCH(Tableau3[[#This Row],[Nom Prénom]],Tableau6[[#Headers],[Infirmière]:[Personne 19]],0)))=TRUE,"Form","")</f>
        <v/>
      </c>
      <c r="IK40" s="131" t="str">
        <f>IF(ISTEXT(INDEX('Abs Formation'!$B$4:$T$369,MATCH(IK$9*1,Tableau6[Date],0),MATCH(Tableau3[[#This Row],[Nom Prénom]],Tableau6[[#Headers],[Infirmière]:[Personne 19]],0)))=TRUE,"Form","")</f>
        <v/>
      </c>
      <c r="IL40" s="131" t="str">
        <f>IF(ISTEXT(INDEX('Abs Formation'!$B$4:$T$369,MATCH(IL$9*1,Tableau6[Date],0),MATCH(Tableau3[[#This Row],[Nom Prénom]],Tableau6[[#Headers],[Infirmière]:[Personne 19]],0)))=TRUE,"Form","")</f>
        <v/>
      </c>
      <c r="IM40" s="131" t="str">
        <f>IF(ISTEXT(INDEX('Abs Formation'!$B$4:$T$369,MATCH(IM$9*1,Tableau6[Date],0),MATCH(Tableau3[[#This Row],[Nom Prénom]],Tableau6[[#Headers],[Infirmière]:[Personne 19]],0)))=TRUE,"Form","")</f>
        <v/>
      </c>
      <c r="IN40" s="131" t="str">
        <f>IF(ISTEXT(INDEX('Abs Formation'!$B$4:$T$369,MATCH(IN$9*1,Tableau6[Date],0),MATCH(Tableau3[[#This Row],[Nom Prénom]],Tableau6[[#Headers],[Infirmière]:[Personne 19]],0)))=TRUE,"Form","")</f>
        <v/>
      </c>
      <c r="IO40" s="131" t="str">
        <f>IF(ISTEXT(INDEX('Abs Formation'!$B$4:$T$369,MATCH(IO$9*1,Tableau6[Date],0),MATCH(Tableau3[[#This Row],[Nom Prénom]],Tableau6[[#Headers],[Infirmière]:[Personne 19]],0)))=TRUE,"Form","")</f>
        <v/>
      </c>
      <c r="IP40" s="131" t="str">
        <f>IF(ISTEXT(INDEX('Abs Formation'!$B$4:$T$369,MATCH(IP$9*1,Tableau6[Date],0),MATCH(Tableau3[[#This Row],[Nom Prénom]],Tableau6[[#Headers],[Infirmière]:[Personne 19]],0)))=TRUE,"Form","")</f>
        <v/>
      </c>
      <c r="IQ40" s="131" t="str">
        <f>IF(ISTEXT(INDEX('Abs Formation'!$B$4:$T$369,MATCH(IQ$9*1,Tableau6[Date],0),MATCH(Tableau3[[#This Row],[Nom Prénom]],Tableau6[[#Headers],[Infirmière]:[Personne 19]],0)))=TRUE,"Form","")</f>
        <v/>
      </c>
      <c r="IR40" s="131" t="str">
        <f>IF(ISTEXT(INDEX('Abs Formation'!$B$4:$T$369,MATCH(IR$9*1,Tableau6[Date],0),MATCH(Tableau3[[#This Row],[Nom Prénom]],Tableau6[[#Headers],[Infirmière]:[Personne 19]],0)))=TRUE,"Form","")</f>
        <v/>
      </c>
      <c r="IS40" s="131" t="str">
        <f>IF(ISTEXT(INDEX('Abs Formation'!$B$4:$T$369,MATCH(IS$9*1,Tableau6[Date],0),MATCH(Tableau3[[#This Row],[Nom Prénom]],Tableau6[[#Headers],[Infirmière]:[Personne 19]],0)))=TRUE,"Form","")</f>
        <v/>
      </c>
      <c r="IT40" s="131" t="str">
        <f>IF(ISTEXT(INDEX('Abs Formation'!$B$4:$T$369,MATCH(IT$9*1,Tableau6[Date],0),MATCH(Tableau3[[#This Row],[Nom Prénom]],Tableau6[[#Headers],[Infirmière]:[Personne 19]],0)))=TRUE,"Form","")</f>
        <v/>
      </c>
      <c r="IU40" s="131" t="str">
        <f>IF(ISTEXT(INDEX('Abs Formation'!$B$4:$T$369,MATCH(IU$9*1,Tableau6[Date],0),MATCH(Tableau3[[#This Row],[Nom Prénom]],Tableau6[[#Headers],[Infirmière]:[Personne 19]],0)))=TRUE,"Form","")</f>
        <v/>
      </c>
      <c r="IV40" s="131" t="str">
        <f>IF(ISTEXT(INDEX('Abs Formation'!$B$4:$T$369,MATCH(IV$9*1,Tableau6[Date],0),MATCH(Tableau3[[#This Row],[Nom Prénom]],Tableau6[[#Headers],[Infirmière]:[Personne 19]],0)))=TRUE,"Form","")</f>
        <v/>
      </c>
      <c r="IW40" s="131" t="str">
        <f>IF(ISTEXT(INDEX('Abs Formation'!$B$4:$T$369,MATCH(IW$9*1,Tableau6[Date],0),MATCH(Tableau3[[#This Row],[Nom Prénom]],Tableau6[[#Headers],[Infirmière]:[Personne 19]],0)))=TRUE,"Form","")</f>
        <v/>
      </c>
      <c r="IX40" s="131" t="str">
        <f>IF(ISTEXT(INDEX('Abs Formation'!$B$4:$T$369,MATCH(IX$9*1,Tableau6[Date],0),MATCH(Tableau3[[#This Row],[Nom Prénom]],Tableau6[[#Headers],[Infirmière]:[Personne 19]],0)))=TRUE,"Form","")</f>
        <v/>
      </c>
      <c r="IY40" s="138" t="str">
        <f>IF(ISTEXT(INDEX('Abs Formation'!$B$4:$T$369,MATCH(IY$9*1,Tableau6[Date],0),MATCH(Tableau3[[#This Row],[Nom Prénom]],Tableau6[[#Headers],[Infirmière]:[Personne 19]],0)))=TRUE,"Form","")</f>
        <v/>
      </c>
      <c r="IZ40" s="138" t="str">
        <f>IF(ISTEXT(INDEX('Abs Formation'!$B$4:$T$369,MATCH(IZ$9*1,Tableau6[Date],0),MATCH(Tableau3[[#This Row],[Nom Prénom]],Tableau6[[#Headers],[Infirmière]:[Personne 19]],0)))=TRUE,"Form","")</f>
        <v/>
      </c>
      <c r="JA40" s="138" t="str">
        <f>IF(ISTEXT(INDEX('Abs Formation'!$B$4:$T$369,MATCH(JA$9*1,Tableau6[Date],0),MATCH(Tableau3[[#This Row],[Nom Prénom]],Tableau6[[#Headers],[Infirmière]:[Personne 19]],0)))=TRUE,"Form","")</f>
        <v/>
      </c>
      <c r="JB40" s="138" t="str">
        <f>IF(ISTEXT(INDEX('Abs Formation'!$B$4:$T$369,MATCH(JB$9*1,Tableau6[Date],0),MATCH(Tableau3[[#This Row],[Nom Prénom]],Tableau6[[#Headers],[Infirmière]:[Personne 19]],0)))=TRUE,"Form","")</f>
        <v/>
      </c>
      <c r="JC40" s="138" t="str">
        <f>IF(ISTEXT(INDEX('Abs Formation'!$B$4:$T$369,MATCH(JC$9*1,Tableau6[Date],0),MATCH(Tableau3[[#This Row],[Nom Prénom]],Tableau6[[#Headers],[Infirmière]:[Personne 19]],0)))=TRUE,"Form","")</f>
        <v/>
      </c>
      <c r="JD40" s="138" t="str">
        <f>IF(ISTEXT(INDEX('Abs Formation'!$B$4:$T$369,MATCH(JD$9*1,Tableau6[Date],0),MATCH(Tableau3[[#This Row],[Nom Prénom]],Tableau6[[#Headers],[Infirmière]:[Personne 19]],0)))=TRUE,"Form","")</f>
        <v/>
      </c>
      <c r="JE40" s="138" t="str">
        <f>IF(ISTEXT(INDEX('Abs Formation'!$B$4:$T$369,MATCH(JE$9*1,Tableau6[Date],0),MATCH(Tableau3[[#This Row],[Nom Prénom]],Tableau6[[#Headers],[Infirmière]:[Personne 19]],0)))=TRUE,"Form","")</f>
        <v/>
      </c>
      <c r="JF40" s="138" t="str">
        <f>IF(ISTEXT(INDEX('Abs Formation'!$B$4:$T$369,MATCH(JF$9*1,Tableau6[Date],0),MATCH(Tableau3[[#This Row],[Nom Prénom]],Tableau6[[#Headers],[Infirmière]:[Personne 19]],0)))=TRUE,"Form","")</f>
        <v/>
      </c>
      <c r="JG40" s="138" t="str">
        <f>IF(ISTEXT(INDEX('Abs Formation'!$B$4:$T$369,MATCH(JG$9*1,Tableau6[Date],0),MATCH(Tableau3[[#This Row],[Nom Prénom]],Tableau6[[#Headers],[Infirmière]:[Personne 19]],0)))=TRUE,"Form","")</f>
        <v/>
      </c>
      <c r="JH40" s="138" t="str">
        <f>IF(ISTEXT(INDEX('Abs Formation'!$B$4:$T$369,MATCH(JH$9*1,Tableau6[Date],0),MATCH(Tableau3[[#This Row],[Nom Prénom]],Tableau6[[#Headers],[Infirmière]:[Personne 19]],0)))=TRUE,"Form","")</f>
        <v/>
      </c>
      <c r="JI40" s="138" t="str">
        <f>IF(ISTEXT(INDEX('Abs Formation'!$B$4:$T$369,MATCH(JI$9*1,Tableau6[Date],0),MATCH(Tableau3[[#This Row],[Nom Prénom]],Tableau6[[#Headers],[Infirmière]:[Personne 19]],0)))=TRUE,"Form","")</f>
        <v/>
      </c>
      <c r="JJ40" s="138" t="str">
        <f>IF(ISTEXT(INDEX('Abs Formation'!$B$4:$T$369,MATCH(JJ$9*1,Tableau6[Date],0),MATCH(Tableau3[[#This Row],[Nom Prénom]],Tableau6[[#Headers],[Infirmière]:[Personne 19]],0)))=TRUE,"Form","")</f>
        <v/>
      </c>
      <c r="JK40" s="138" t="str">
        <f>IF(ISTEXT(INDEX('Abs Formation'!$B$4:$T$369,MATCH(JK$9*1,Tableau6[Date],0),MATCH(Tableau3[[#This Row],[Nom Prénom]],Tableau6[[#Headers],[Infirmière]:[Personne 19]],0)))=TRUE,"Form","")</f>
        <v/>
      </c>
      <c r="JL40" s="138" t="str">
        <f>IF(ISTEXT(INDEX('Abs Formation'!$B$4:$T$369,MATCH(JL$9*1,Tableau6[Date],0),MATCH(Tableau3[[#This Row],[Nom Prénom]],Tableau6[[#Headers],[Infirmière]:[Personne 19]],0)))=TRUE,"Form","")</f>
        <v/>
      </c>
      <c r="JM40" s="138" t="str">
        <f>IF(ISTEXT(INDEX('Abs Formation'!$B$4:$T$369,MATCH(JM$9*1,Tableau6[Date],0),MATCH(Tableau3[[#This Row],[Nom Prénom]],Tableau6[[#Headers],[Infirmière]:[Personne 19]],0)))=TRUE,"Form","")</f>
        <v/>
      </c>
      <c r="JN40" s="138" t="str">
        <f>IF(ISTEXT(INDEX('Abs Formation'!$B$4:$T$369,MATCH(JN$9*1,Tableau6[Date],0),MATCH(Tableau3[[#This Row],[Nom Prénom]],Tableau6[[#Headers],[Infirmière]:[Personne 19]],0)))=TRUE,"Form","")</f>
        <v/>
      </c>
      <c r="JO40" s="138" t="str">
        <f>IF(ISTEXT(INDEX('Abs Formation'!$B$4:$T$369,MATCH(JO$9*1,Tableau6[Date],0),MATCH(Tableau3[[#This Row],[Nom Prénom]],Tableau6[[#Headers],[Infirmière]:[Personne 19]],0)))=TRUE,"Form","")</f>
        <v/>
      </c>
      <c r="JP40" s="138" t="str">
        <f>IF(ISTEXT(INDEX('Abs Formation'!$B$4:$T$369,MATCH(JP$9*1,Tableau6[Date],0),MATCH(Tableau3[[#This Row],[Nom Prénom]],Tableau6[[#Headers],[Infirmière]:[Personne 19]],0)))=TRUE,"Form","")</f>
        <v/>
      </c>
      <c r="JQ40" s="138" t="str">
        <f>IF(ISTEXT(INDEX('Abs Formation'!$B$4:$T$369,MATCH(JQ$9*1,Tableau6[Date],0),MATCH(Tableau3[[#This Row],[Nom Prénom]],Tableau6[[#Headers],[Infirmière]:[Personne 19]],0)))=TRUE,"Form","")</f>
        <v/>
      </c>
      <c r="JR40" s="138" t="str">
        <f>IF(ISTEXT(INDEX('Abs Formation'!$B$4:$T$369,MATCH(JR$9*1,Tableau6[Date],0),MATCH(Tableau3[[#This Row],[Nom Prénom]],Tableau6[[#Headers],[Infirmière]:[Personne 19]],0)))=TRUE,"Form","")</f>
        <v/>
      </c>
      <c r="JS40" s="138" t="str">
        <f>IF(ISTEXT(INDEX('Abs Formation'!$B$4:$T$369,MATCH(JS$9*1,Tableau6[Date],0),MATCH(Tableau3[[#This Row],[Nom Prénom]],Tableau6[[#Headers],[Infirmière]:[Personne 19]],0)))=TRUE,"Form","")</f>
        <v/>
      </c>
      <c r="JT40" s="138" t="str">
        <f>IF(ISTEXT(INDEX('Abs Formation'!$B$4:$T$369,MATCH(JT$9*1,Tableau6[Date],0),MATCH(Tableau3[[#This Row],[Nom Prénom]],Tableau6[[#Headers],[Infirmière]:[Personne 19]],0)))=TRUE,"Form","")</f>
        <v/>
      </c>
      <c r="JU40" s="138" t="str">
        <f>IF(ISTEXT(INDEX('Abs Formation'!$B$4:$T$369,MATCH(JU$9*1,Tableau6[Date],0),MATCH(Tableau3[[#This Row],[Nom Prénom]],Tableau6[[#Headers],[Infirmière]:[Personne 19]],0)))=TRUE,"Form","")</f>
        <v/>
      </c>
      <c r="JV40" s="138" t="str">
        <f>IF(ISTEXT(INDEX('Abs Formation'!$B$4:$T$369,MATCH(JV$9*1,Tableau6[Date],0),MATCH(Tableau3[[#This Row],[Nom Prénom]],Tableau6[[#Headers],[Infirmière]:[Personne 19]],0)))=TRUE,"Form","")</f>
        <v/>
      </c>
      <c r="JW40" s="138" t="str">
        <f>IF(ISTEXT(INDEX('Abs Formation'!$B$4:$T$369,MATCH(JW$9*1,Tableau6[Date],0),MATCH(Tableau3[[#This Row],[Nom Prénom]],Tableau6[[#Headers],[Infirmière]:[Personne 19]],0)))=TRUE,"Form","")</f>
        <v/>
      </c>
      <c r="JX40" s="138" t="str">
        <f>IF(ISTEXT(INDEX('Abs Formation'!$B$4:$T$369,MATCH(JX$9*1,Tableau6[Date],0),MATCH(Tableau3[[#This Row],[Nom Prénom]],Tableau6[[#Headers],[Infirmière]:[Personne 19]],0)))=TRUE,"Form","")</f>
        <v/>
      </c>
      <c r="JY40" s="138" t="str">
        <f>IF(ISTEXT(INDEX('Abs Formation'!$B$4:$T$369,MATCH(JY$9*1,Tableau6[Date],0),MATCH(Tableau3[[#This Row],[Nom Prénom]],Tableau6[[#Headers],[Infirmière]:[Personne 19]],0)))=TRUE,"Form","")</f>
        <v/>
      </c>
      <c r="JZ40" s="138" t="str">
        <f>IF(ISTEXT(INDEX('Abs Formation'!$B$4:$T$369,MATCH(JZ$9*1,Tableau6[Date],0),MATCH(Tableau3[[#This Row],[Nom Prénom]],Tableau6[[#Headers],[Infirmière]:[Personne 19]],0)))=TRUE,"Form","")</f>
        <v/>
      </c>
      <c r="KA40" s="138" t="str">
        <f>IF(ISTEXT(INDEX('Abs Formation'!$B$4:$T$369,MATCH(KA$9*1,Tableau6[Date],0),MATCH(Tableau3[[#This Row],[Nom Prénom]],Tableau6[[#Headers],[Infirmière]:[Personne 19]],0)))=TRUE,"Form","")</f>
        <v/>
      </c>
      <c r="KB40" s="138" t="str">
        <f>IF(ISTEXT(INDEX('Abs Formation'!$B$4:$T$369,MATCH(KB$9*1,Tableau6[Date],0),MATCH(Tableau3[[#This Row],[Nom Prénom]],Tableau6[[#Headers],[Infirmière]:[Personne 19]],0)))=TRUE,"Form","")</f>
        <v/>
      </c>
      <c r="KC40" s="139" t="str">
        <f>IF(ISTEXT(INDEX('Abs Formation'!$B$4:$T$369,MATCH(KC$9*1,Tableau6[Date],0),MATCH(Tableau3[[#This Row],[Nom Prénom]],Tableau6[[#Headers],[Infirmière]:[Personne 19]],0)))=TRUE,"Form","")</f>
        <v/>
      </c>
      <c r="KD40" s="139" t="str">
        <f>IF(ISTEXT(INDEX('Abs Formation'!$B$4:$T$369,MATCH(KD$9*1,Tableau6[Date],0),MATCH(Tableau3[[#This Row],[Nom Prénom]],Tableau6[[#Headers],[Infirmière]:[Personne 19]],0)))=TRUE,"Form","")</f>
        <v/>
      </c>
      <c r="KE40" s="139" t="str">
        <f>IF(ISTEXT(INDEX('Abs Formation'!$B$4:$T$369,MATCH(KE$9*1,Tableau6[Date],0),MATCH(Tableau3[[#This Row],[Nom Prénom]],Tableau6[[#Headers],[Infirmière]:[Personne 19]],0)))=TRUE,"Form","")</f>
        <v/>
      </c>
      <c r="KF40" s="139" t="str">
        <f>IF(ISTEXT(INDEX('Abs Formation'!$B$4:$T$369,MATCH(KF$9*1,Tableau6[Date],0),MATCH(Tableau3[[#This Row],[Nom Prénom]],Tableau6[[#Headers],[Infirmière]:[Personne 19]],0)))=TRUE,"Form","")</f>
        <v/>
      </c>
      <c r="KG40" s="139" t="str">
        <f>IF(ISTEXT(INDEX('Abs Formation'!$B$4:$T$369,MATCH(KG$9*1,Tableau6[Date],0),MATCH(Tableau3[[#This Row],[Nom Prénom]],Tableau6[[#Headers],[Infirmière]:[Personne 19]],0)))=TRUE,"Form","")</f>
        <v/>
      </c>
      <c r="KH40" s="139" t="str">
        <f>IF(ISTEXT(INDEX('Abs Formation'!$B$4:$T$369,MATCH(KH$9*1,Tableau6[Date],0),MATCH(Tableau3[[#This Row],[Nom Prénom]],Tableau6[[#Headers],[Infirmière]:[Personne 19]],0)))=TRUE,"Form","")</f>
        <v/>
      </c>
      <c r="KI40" s="139" t="str">
        <f>IF(ISTEXT(INDEX('Abs Formation'!$B$4:$T$369,MATCH(KI$9*1,Tableau6[Date],0),MATCH(Tableau3[[#This Row],[Nom Prénom]],Tableau6[[#Headers],[Infirmière]:[Personne 19]],0)))=TRUE,"Form","")</f>
        <v/>
      </c>
      <c r="KJ40" s="139" t="str">
        <f>IF(ISTEXT(INDEX('Abs Formation'!$B$4:$T$369,MATCH(KJ$9*1,Tableau6[Date],0),MATCH(Tableau3[[#This Row],[Nom Prénom]],Tableau6[[#Headers],[Infirmière]:[Personne 19]],0)))=TRUE,"Form","")</f>
        <v/>
      </c>
      <c r="KK40" s="139" t="str">
        <f>IF(ISTEXT(INDEX('Abs Formation'!$B$4:$T$369,MATCH(KK$9*1,Tableau6[Date],0),MATCH(Tableau3[[#This Row],[Nom Prénom]],Tableau6[[#Headers],[Infirmière]:[Personne 19]],0)))=TRUE,"Form","")</f>
        <v/>
      </c>
      <c r="KL40" s="139" t="str">
        <f>IF(ISTEXT(INDEX('Abs Formation'!$B$4:$T$369,MATCH(KL$9*1,Tableau6[Date],0),MATCH(Tableau3[[#This Row],[Nom Prénom]],Tableau6[[#Headers],[Infirmière]:[Personne 19]],0)))=TRUE,"Form","")</f>
        <v/>
      </c>
      <c r="KM40" s="139" t="str">
        <f>IF(ISTEXT(INDEX('Abs Formation'!$B$4:$T$369,MATCH(KM$9*1,Tableau6[Date],0),MATCH(Tableau3[[#This Row],[Nom Prénom]],Tableau6[[#Headers],[Infirmière]:[Personne 19]],0)))=TRUE,"Form","")</f>
        <v/>
      </c>
      <c r="KN40" s="139" t="str">
        <f>IF(ISTEXT(INDEX('Abs Formation'!$B$4:$T$369,MATCH(KN$9*1,Tableau6[Date],0),MATCH(Tableau3[[#This Row],[Nom Prénom]],Tableau6[[#Headers],[Infirmière]:[Personne 19]],0)))=TRUE,"Form","")</f>
        <v/>
      </c>
      <c r="KO40" s="139" t="str">
        <f>IF(ISTEXT(INDEX('Abs Formation'!$B$4:$T$369,MATCH(KO$9*1,Tableau6[Date],0),MATCH(Tableau3[[#This Row],[Nom Prénom]],Tableau6[[#Headers],[Infirmière]:[Personne 19]],0)))=TRUE,"Form","")</f>
        <v/>
      </c>
      <c r="KP40" s="139" t="str">
        <f>IF(ISTEXT(INDEX('Abs Formation'!$B$4:$T$369,MATCH(KP$9*1,Tableau6[Date],0),MATCH(Tableau3[[#This Row],[Nom Prénom]],Tableau6[[#Headers],[Infirmière]:[Personne 19]],0)))=TRUE,"Form","")</f>
        <v/>
      </c>
      <c r="KQ40" s="139" t="str">
        <f>IF(ISTEXT(INDEX('Abs Formation'!$B$4:$T$369,MATCH(KQ$9*1,Tableau6[Date],0),MATCH(Tableau3[[#This Row],[Nom Prénom]],Tableau6[[#Headers],[Infirmière]:[Personne 19]],0)))=TRUE,"Form","")</f>
        <v/>
      </c>
      <c r="KR40" s="139" t="str">
        <f>IF(ISTEXT(INDEX('Abs Formation'!$B$4:$T$369,MATCH(KR$9*1,Tableau6[Date],0),MATCH(Tableau3[[#This Row],[Nom Prénom]],Tableau6[[#Headers],[Infirmière]:[Personne 19]],0)))=TRUE,"Form","")</f>
        <v/>
      </c>
      <c r="KS40" s="139" t="str">
        <f>IF(ISTEXT(INDEX('Abs Formation'!$B$4:$T$369,MATCH(KS$9*1,Tableau6[Date],0),MATCH(Tableau3[[#This Row],[Nom Prénom]],Tableau6[[#Headers],[Infirmière]:[Personne 19]],0)))=TRUE,"Form","")</f>
        <v/>
      </c>
      <c r="KT40" s="139" t="str">
        <f>IF(ISTEXT(INDEX('Abs Formation'!$B$4:$T$369,MATCH(KT$9*1,Tableau6[Date],0),MATCH(Tableau3[[#This Row],[Nom Prénom]],Tableau6[[#Headers],[Infirmière]:[Personne 19]],0)))=TRUE,"Form","")</f>
        <v/>
      </c>
      <c r="KU40" s="139" t="str">
        <f>IF(ISTEXT(INDEX('Abs Formation'!$B$4:$T$369,MATCH(KU$9*1,Tableau6[Date],0),MATCH(Tableau3[[#This Row],[Nom Prénom]],Tableau6[[#Headers],[Infirmière]:[Personne 19]],0)))=TRUE,"Form","")</f>
        <v/>
      </c>
      <c r="KV40" s="139" t="str">
        <f>IF(ISTEXT(INDEX('Abs Formation'!$B$4:$T$369,MATCH(KV$9*1,Tableau6[Date],0),MATCH(Tableau3[[#This Row],[Nom Prénom]],Tableau6[[#Headers],[Infirmière]:[Personne 19]],0)))=TRUE,"Form","")</f>
        <v/>
      </c>
      <c r="KW40" s="139" t="str">
        <f>IF(ISTEXT(INDEX('Abs Formation'!$B$4:$T$369,MATCH(KW$9*1,Tableau6[Date],0),MATCH(Tableau3[[#This Row],[Nom Prénom]],Tableau6[[#Headers],[Infirmière]:[Personne 19]],0)))=TRUE,"Form","")</f>
        <v/>
      </c>
      <c r="KX40" s="139" t="str">
        <f>IF(ISTEXT(INDEX('Abs Formation'!$B$4:$T$369,MATCH(KX$9*1,Tableau6[Date],0),MATCH(Tableau3[[#This Row],[Nom Prénom]],Tableau6[[#Headers],[Infirmière]:[Personne 19]],0)))=TRUE,"Form","")</f>
        <v/>
      </c>
      <c r="KY40" s="139" t="str">
        <f>IF(ISTEXT(INDEX('Abs Formation'!$B$4:$T$369,MATCH(KY$9*1,Tableau6[Date],0),MATCH(Tableau3[[#This Row],[Nom Prénom]],Tableau6[[#Headers],[Infirmière]:[Personne 19]],0)))=TRUE,"Form","")</f>
        <v/>
      </c>
      <c r="KZ40" s="139" t="str">
        <f>IF(ISTEXT(INDEX('Abs Formation'!$B$4:$T$369,MATCH(KZ$9*1,Tableau6[Date],0),MATCH(Tableau3[[#This Row],[Nom Prénom]],Tableau6[[#Headers],[Infirmière]:[Personne 19]],0)))=TRUE,"Form","")</f>
        <v/>
      </c>
      <c r="LA40" s="139" t="str">
        <f>IF(ISTEXT(INDEX('Abs Formation'!$B$4:$T$369,MATCH(LA$9*1,Tableau6[Date],0),MATCH(Tableau3[[#This Row],[Nom Prénom]],Tableau6[[#Headers],[Infirmière]:[Personne 19]],0)))=TRUE,"Form","")</f>
        <v/>
      </c>
      <c r="LB40" s="139" t="str">
        <f>IF(ISTEXT(INDEX('Abs Formation'!$B$4:$T$369,MATCH(LB$9*1,Tableau6[Date],0),MATCH(Tableau3[[#This Row],[Nom Prénom]],Tableau6[[#Headers],[Infirmière]:[Personne 19]],0)))=TRUE,"Form","")</f>
        <v/>
      </c>
      <c r="LC40" s="139" t="str">
        <f>IF(ISTEXT(INDEX('Abs Formation'!$B$4:$T$369,MATCH(LC$9*1,Tableau6[Date],0),MATCH(Tableau3[[#This Row],[Nom Prénom]],Tableau6[[#Headers],[Infirmière]:[Personne 19]],0)))=TRUE,"Form","")</f>
        <v/>
      </c>
      <c r="LD40" s="139" t="str">
        <f>IF(ISTEXT(INDEX('Abs Formation'!$B$4:$T$369,MATCH(LD$9*1,Tableau6[Date],0),MATCH(Tableau3[[#This Row],[Nom Prénom]],Tableau6[[#Headers],[Infirmière]:[Personne 19]],0)))=TRUE,"Form","")</f>
        <v/>
      </c>
      <c r="LE40" s="139" t="str">
        <f>IF(ISTEXT(INDEX('Abs Formation'!$B$4:$T$369,MATCH(LE$9*1,Tableau6[Date],0),MATCH(Tableau3[[#This Row],[Nom Prénom]],Tableau6[[#Headers],[Infirmière]:[Personne 19]],0)))=TRUE,"Form","")</f>
        <v/>
      </c>
      <c r="LF40" s="139" t="str">
        <f>IF(ISTEXT(INDEX('Abs Formation'!$B$4:$T$369,MATCH(LF$9*1,Tableau6[Date],0),MATCH(Tableau3[[#This Row],[Nom Prénom]],Tableau6[[#Headers],[Infirmière]:[Personne 19]],0)))=TRUE,"Form","")</f>
        <v/>
      </c>
      <c r="LG40" s="139" t="str">
        <f>IF(ISTEXT(INDEX('Abs Formation'!$B$4:$T$369,MATCH(LG$9*1,Tableau6[Date],0),MATCH(Tableau3[[#This Row],[Nom Prénom]],Tableau6[[#Headers],[Infirmière]:[Personne 19]],0)))=TRUE,"Form","")</f>
        <v/>
      </c>
      <c r="LH40" s="140" t="str">
        <f>IF(ISTEXT(INDEX('Abs Formation'!$B$4:$T$369,MATCH(LH$9*1,Tableau6[Date],0),MATCH(Tableau3[[#This Row],[Nom Prénom]],Tableau6[[#Headers],[Infirmière]:[Personne 19]],0)))=TRUE,"Form","")</f>
        <v/>
      </c>
      <c r="LI40" s="140" t="str">
        <f>IF(ISTEXT(INDEX('Abs Formation'!$B$4:$T$369,MATCH(LI$9*1,Tableau6[Date],0),MATCH(Tableau3[[#This Row],[Nom Prénom]],Tableau6[[#Headers],[Infirmière]:[Personne 19]],0)))=TRUE,"Form","")</f>
        <v/>
      </c>
      <c r="LJ40" s="140" t="str">
        <f>IF(ISTEXT(INDEX('Abs Formation'!$B$4:$T$369,MATCH(LJ$9*1,Tableau6[Date],0),MATCH(Tableau3[[#This Row],[Nom Prénom]],Tableau6[[#Headers],[Infirmière]:[Personne 19]],0)))=TRUE,"Form","")</f>
        <v/>
      </c>
      <c r="LK40" s="140" t="str">
        <f>IF(ISTEXT(INDEX('Abs Formation'!$B$4:$T$369,MATCH(LK$9*1,Tableau6[Date],0),MATCH(Tableau3[[#This Row],[Nom Prénom]],Tableau6[[#Headers],[Infirmière]:[Personne 19]],0)))=TRUE,"Form","")</f>
        <v/>
      </c>
      <c r="LL40" s="140" t="str">
        <f>IF(ISTEXT(INDEX('Abs Formation'!$B$4:$T$369,MATCH(LL$9*1,Tableau6[Date],0),MATCH(Tableau3[[#This Row],[Nom Prénom]],Tableau6[[#Headers],[Infirmière]:[Personne 19]],0)))=TRUE,"Form","")</f>
        <v/>
      </c>
      <c r="LM40" s="140" t="str">
        <f>IF(ISTEXT(INDEX('Abs Formation'!$B$4:$T$369,MATCH(LM$9*1,Tableau6[Date],0),MATCH(Tableau3[[#This Row],[Nom Prénom]],Tableau6[[#Headers],[Infirmière]:[Personne 19]],0)))=TRUE,"Form","")</f>
        <v/>
      </c>
      <c r="LN40" s="140" t="str">
        <f>IF(ISTEXT(INDEX('Abs Formation'!$B$4:$T$369,MATCH(LN$9*1,Tableau6[Date],0),MATCH(Tableau3[[#This Row],[Nom Prénom]],Tableau6[[#Headers],[Infirmière]:[Personne 19]],0)))=TRUE,"Form","")</f>
        <v/>
      </c>
      <c r="LO40" s="140" t="str">
        <f>IF(ISTEXT(INDEX('Abs Formation'!$B$4:$T$369,MATCH(LO$9*1,Tableau6[Date],0),MATCH(Tableau3[[#This Row],[Nom Prénom]],Tableau6[[#Headers],[Infirmière]:[Personne 19]],0)))=TRUE,"Form","")</f>
        <v/>
      </c>
      <c r="LP40" s="140" t="str">
        <f>IF(ISTEXT(INDEX('Abs Formation'!$B$4:$T$369,MATCH(LP$9*1,Tableau6[Date],0),MATCH(Tableau3[[#This Row],[Nom Prénom]],Tableau6[[#Headers],[Infirmière]:[Personne 19]],0)))=TRUE,"Form","")</f>
        <v/>
      </c>
      <c r="LQ40" s="140" t="str">
        <f>IF(ISTEXT(INDEX('Abs Formation'!$B$4:$T$369,MATCH(LQ$9*1,Tableau6[Date],0),MATCH(Tableau3[[#This Row],[Nom Prénom]],Tableau6[[#Headers],[Infirmière]:[Personne 19]],0)))=TRUE,"Form","")</f>
        <v/>
      </c>
      <c r="LR40" s="140" t="str">
        <f>IF(ISTEXT(INDEX('Abs Formation'!$B$4:$T$369,MATCH(LR$9*1,Tableau6[Date],0),MATCH(Tableau3[[#This Row],[Nom Prénom]],Tableau6[[#Headers],[Infirmière]:[Personne 19]],0)))=TRUE,"Form","")</f>
        <v/>
      </c>
      <c r="LS40" s="140" t="str">
        <f>IF(ISTEXT(INDEX('Abs Formation'!$B$4:$T$369,MATCH(LS$9*1,Tableau6[Date],0),MATCH(Tableau3[[#This Row],[Nom Prénom]],Tableau6[[#Headers],[Infirmière]:[Personne 19]],0)))=TRUE,"Form","")</f>
        <v/>
      </c>
      <c r="LT40" s="140" t="str">
        <f>IF(ISTEXT(INDEX('Abs Formation'!$B$4:$T$369,MATCH(LT$9*1,Tableau6[Date],0),MATCH(Tableau3[[#This Row],[Nom Prénom]],Tableau6[[#Headers],[Infirmière]:[Personne 19]],0)))=TRUE,"Form","")</f>
        <v/>
      </c>
      <c r="LU40" s="140" t="str">
        <f>IF(ISTEXT(INDEX('Abs Formation'!$B$4:$T$369,MATCH(LU$9*1,Tableau6[Date],0),MATCH(Tableau3[[#This Row],[Nom Prénom]],Tableau6[[#Headers],[Infirmière]:[Personne 19]],0)))=TRUE,"Form","")</f>
        <v/>
      </c>
      <c r="LV40" s="140" t="str">
        <f>IF(ISTEXT(INDEX('Abs Formation'!$B$4:$T$369,MATCH(LV$9*1,Tableau6[Date],0),MATCH(Tableau3[[#This Row],[Nom Prénom]],Tableau6[[#Headers],[Infirmière]:[Personne 19]],0)))=TRUE,"Form","")</f>
        <v/>
      </c>
      <c r="LW40" s="140" t="str">
        <f>IF(ISTEXT(INDEX('Abs Formation'!$B$4:$T$369,MATCH(LW$9*1,Tableau6[Date],0),MATCH(Tableau3[[#This Row],[Nom Prénom]],Tableau6[[#Headers],[Infirmière]:[Personne 19]],0)))=TRUE,"Form","")</f>
        <v/>
      </c>
      <c r="LX40" s="140" t="str">
        <f>IF(ISTEXT(INDEX('Abs Formation'!$B$4:$T$369,MATCH(LX$9*1,Tableau6[Date],0),MATCH(Tableau3[[#This Row],[Nom Prénom]],Tableau6[[#Headers],[Infirmière]:[Personne 19]],0)))=TRUE,"Form","")</f>
        <v/>
      </c>
      <c r="LY40" s="140" t="str">
        <f>IF(ISTEXT(INDEX('Abs Formation'!$B$4:$T$369,MATCH(LY$9*1,Tableau6[Date],0),MATCH(Tableau3[[#This Row],[Nom Prénom]],Tableau6[[#Headers],[Infirmière]:[Personne 19]],0)))=TRUE,"Form","")</f>
        <v/>
      </c>
      <c r="LZ40" s="140" t="str">
        <f>IF(ISTEXT(INDEX('Abs Formation'!$B$4:$T$369,MATCH(LZ$9*1,Tableau6[Date],0),MATCH(Tableau3[[#This Row],[Nom Prénom]],Tableau6[[#Headers],[Infirmière]:[Personne 19]],0)))=TRUE,"Form","")</f>
        <v/>
      </c>
      <c r="MA40" s="140" t="str">
        <f>IF(ISTEXT(INDEX('Abs Formation'!$B$4:$T$369,MATCH(MA$9*1,Tableau6[Date],0),MATCH(Tableau3[[#This Row],[Nom Prénom]],Tableau6[[#Headers],[Infirmière]:[Personne 19]],0)))=TRUE,"Form","")</f>
        <v/>
      </c>
      <c r="MB40" s="140" t="str">
        <f>IF(ISTEXT(INDEX('Abs Formation'!$B$4:$T$369,MATCH(MB$9*1,Tableau6[Date],0),MATCH(Tableau3[[#This Row],[Nom Prénom]],Tableau6[[#Headers],[Infirmière]:[Personne 19]],0)))=TRUE,"Form","")</f>
        <v/>
      </c>
      <c r="MC40" s="140" t="str">
        <f>IF(ISTEXT(INDEX('Abs Formation'!$B$4:$T$369,MATCH(MC$9*1,Tableau6[Date],0),MATCH(Tableau3[[#This Row],[Nom Prénom]],Tableau6[[#Headers],[Infirmière]:[Personne 19]],0)))=TRUE,"Form","")</f>
        <v/>
      </c>
      <c r="MD40" s="140" t="str">
        <f>IF(ISTEXT(INDEX('Abs Formation'!$B$4:$T$369,MATCH(MD$9*1,Tableau6[Date],0),MATCH(Tableau3[[#This Row],[Nom Prénom]],Tableau6[[#Headers],[Infirmière]:[Personne 19]],0)))=TRUE,"Form","")</f>
        <v/>
      </c>
      <c r="ME40" s="140" t="str">
        <f>IF(ISTEXT(INDEX('Abs Formation'!$B$4:$T$369,MATCH(ME$9*1,Tableau6[Date],0),MATCH(Tableau3[[#This Row],[Nom Prénom]],Tableau6[[#Headers],[Infirmière]:[Personne 19]],0)))=TRUE,"Form","")</f>
        <v/>
      </c>
      <c r="MF40" s="140" t="str">
        <f>IF(ISTEXT(INDEX('Abs Formation'!$B$4:$T$369,MATCH(MF$9*1,Tableau6[Date],0),MATCH(Tableau3[[#This Row],[Nom Prénom]],Tableau6[[#Headers],[Infirmière]:[Personne 19]],0)))=TRUE,"Form","")</f>
        <v/>
      </c>
      <c r="MG40" s="140" t="str">
        <f>IF(ISTEXT(INDEX('Abs Formation'!$B$4:$T$369,MATCH(MG$9*1,Tableau6[Date],0),MATCH(Tableau3[[#This Row],[Nom Prénom]],Tableau6[[#Headers],[Infirmière]:[Personne 19]],0)))=TRUE,"Form","")</f>
        <v/>
      </c>
      <c r="MH40" s="140" t="str">
        <f>IF(ISTEXT(INDEX('Abs Formation'!$B$4:$T$369,MATCH(MH$9*1,Tableau6[Date],0),MATCH(Tableau3[[#This Row],[Nom Prénom]],Tableau6[[#Headers],[Infirmière]:[Personne 19]],0)))=TRUE,"Form","")</f>
        <v/>
      </c>
      <c r="MI40" s="140" t="str">
        <f>IF(ISTEXT(INDEX('Abs Formation'!$B$4:$T$369,MATCH(MI$9*1,Tableau6[Date],0),MATCH(Tableau3[[#This Row],[Nom Prénom]],Tableau6[[#Headers],[Infirmière]:[Personne 19]],0)))=TRUE,"Form","")</f>
        <v/>
      </c>
      <c r="MJ40" s="140" t="str">
        <f>IF(ISTEXT(INDEX('Abs Formation'!$B$4:$T$369,MATCH(MJ$9*1,Tableau6[Date],0),MATCH(Tableau3[[#This Row],[Nom Prénom]],Tableau6[[#Headers],[Infirmière]:[Personne 19]],0)))=TRUE,"Form","")</f>
        <v/>
      </c>
      <c r="MK40" s="140" t="str">
        <f>IF(ISTEXT(INDEX('Abs Formation'!$B$4:$T$369,MATCH(MK$9*1,Tableau6[Date],0),MATCH(Tableau3[[#This Row],[Nom Prénom]],Tableau6[[#Headers],[Infirmière]:[Personne 19]],0)))=TRUE,"Form","")</f>
        <v/>
      </c>
      <c r="ML40" s="141" t="str">
        <f>IF(ISTEXT(INDEX('Abs Formation'!$B$4:$T$369,MATCH(ML$9*1,Tableau6[Date],0),MATCH(Tableau3[[#This Row],[Nom Prénom]],Tableau6[[#Headers],[Infirmière]:[Personne 19]],0)))=TRUE,"Form","")</f>
        <v/>
      </c>
      <c r="MM40" s="141" t="str">
        <f>IF(ISTEXT(INDEX('Abs Formation'!$B$4:$T$369,MATCH(MM$9*1,Tableau6[Date],0),MATCH(Tableau3[[#This Row],[Nom Prénom]],Tableau6[[#Headers],[Infirmière]:[Personne 19]],0)))=TRUE,"Form","")</f>
        <v/>
      </c>
      <c r="MN40" s="141" t="str">
        <f>IF(ISTEXT(INDEX('Abs Formation'!$B$4:$T$369,MATCH(MN$9*1,Tableau6[Date],0),MATCH(Tableau3[[#This Row],[Nom Prénom]],Tableau6[[#Headers],[Infirmière]:[Personne 19]],0)))=TRUE,"Form","")</f>
        <v/>
      </c>
      <c r="MO40" s="141" t="str">
        <f>IF(ISTEXT(INDEX('Abs Formation'!$B$4:$T$369,MATCH(MO$9*1,Tableau6[Date],0),MATCH(Tableau3[[#This Row],[Nom Prénom]],Tableau6[[#Headers],[Infirmière]:[Personne 19]],0)))=TRUE,"Form","")</f>
        <v/>
      </c>
      <c r="MP40" s="141" t="str">
        <f>IF(ISTEXT(INDEX('Abs Formation'!$B$4:$T$369,MATCH(MP$9*1,Tableau6[Date],0),MATCH(Tableau3[[#This Row],[Nom Prénom]],Tableau6[[#Headers],[Infirmière]:[Personne 19]],0)))=TRUE,"Form","")</f>
        <v/>
      </c>
      <c r="MQ40" s="141" t="str">
        <f>IF(ISTEXT(INDEX('Abs Formation'!$B$4:$T$369,MATCH(MQ$9*1,Tableau6[Date],0),MATCH(Tableau3[[#This Row],[Nom Prénom]],Tableau6[[#Headers],[Infirmière]:[Personne 19]],0)))=TRUE,"Form","")</f>
        <v/>
      </c>
      <c r="MR40" s="141" t="str">
        <f>IF(ISTEXT(INDEX('Abs Formation'!$B$4:$T$369,MATCH(MR$9*1,Tableau6[Date],0),MATCH(Tableau3[[#This Row],[Nom Prénom]],Tableau6[[#Headers],[Infirmière]:[Personne 19]],0)))=TRUE,"Form","")</f>
        <v/>
      </c>
      <c r="MS40" s="141" t="str">
        <f>IF(ISTEXT(INDEX('Abs Formation'!$B$4:$T$369,MATCH(MS$9*1,Tableau6[Date],0),MATCH(Tableau3[[#This Row],[Nom Prénom]],Tableau6[[#Headers],[Infirmière]:[Personne 19]],0)))=TRUE,"Form","")</f>
        <v/>
      </c>
      <c r="MT40" s="141" t="str">
        <f>IF(ISTEXT(INDEX('Abs Formation'!$B$4:$T$369,MATCH(MT$9*1,Tableau6[Date],0),MATCH(Tableau3[[#This Row],[Nom Prénom]],Tableau6[[#Headers],[Infirmière]:[Personne 19]],0)))=TRUE,"Form","")</f>
        <v/>
      </c>
      <c r="MU40" s="141" t="str">
        <f>IF(ISTEXT(INDEX('Abs Formation'!$B$4:$T$369,MATCH(MU$9*1,Tableau6[Date],0),MATCH(Tableau3[[#This Row],[Nom Prénom]],Tableau6[[#Headers],[Infirmière]:[Personne 19]],0)))=TRUE,"Form","")</f>
        <v/>
      </c>
      <c r="MV40" s="141" t="str">
        <f>IF(ISTEXT(INDEX('Abs Formation'!$B$4:$T$369,MATCH(MV$9*1,Tableau6[Date],0),MATCH(Tableau3[[#This Row],[Nom Prénom]],Tableau6[[#Headers],[Infirmière]:[Personne 19]],0)))=TRUE,"Form","")</f>
        <v/>
      </c>
      <c r="MW40" s="141" t="str">
        <f>IF(ISTEXT(INDEX('Abs Formation'!$B$4:$T$369,MATCH(MW$9*1,Tableau6[Date],0),MATCH(Tableau3[[#This Row],[Nom Prénom]],Tableau6[[#Headers],[Infirmière]:[Personne 19]],0)))=TRUE,"Form","")</f>
        <v/>
      </c>
      <c r="MX40" s="141" t="str">
        <f>IF(ISTEXT(INDEX('Abs Formation'!$B$4:$T$369,MATCH(MX$9*1,Tableau6[Date],0),MATCH(Tableau3[[#This Row],[Nom Prénom]],Tableau6[[#Headers],[Infirmière]:[Personne 19]],0)))=TRUE,"Form","")</f>
        <v/>
      </c>
      <c r="MY40" s="141" t="str">
        <f>IF(ISTEXT(INDEX('Abs Formation'!$B$4:$T$369,MATCH(MY$9*1,Tableau6[Date],0),MATCH(Tableau3[[#This Row],[Nom Prénom]],Tableau6[[#Headers],[Infirmière]:[Personne 19]],0)))=TRUE,"Form","")</f>
        <v/>
      </c>
      <c r="MZ40" s="141" t="str">
        <f>IF(ISTEXT(INDEX('Abs Formation'!$B$4:$T$369,MATCH(MZ$9*1,Tableau6[Date],0),MATCH(Tableau3[[#This Row],[Nom Prénom]],Tableau6[[#Headers],[Infirmière]:[Personne 19]],0)))=TRUE,"Form","")</f>
        <v/>
      </c>
      <c r="NA40" s="141" t="str">
        <f>IF(ISTEXT(INDEX('Abs Formation'!$B$4:$T$369,MATCH(NA$9*1,Tableau6[Date],0),MATCH(Tableau3[[#This Row],[Nom Prénom]],Tableau6[[#Headers],[Infirmière]:[Personne 19]],0)))=TRUE,"Form","")</f>
        <v/>
      </c>
      <c r="NB40" s="141" t="str">
        <f>IF(ISTEXT(INDEX('Abs Formation'!$B$4:$T$369,MATCH(NB$9*1,Tableau6[Date],0),MATCH(Tableau3[[#This Row],[Nom Prénom]],Tableau6[[#Headers],[Infirmière]:[Personne 19]],0)))=TRUE,"Form","")</f>
        <v/>
      </c>
      <c r="NC40" s="141" t="str">
        <f>IF(ISTEXT(INDEX('Abs Formation'!$B$4:$T$369,MATCH(NC$9*1,Tableau6[Date],0),MATCH(Tableau3[[#This Row],[Nom Prénom]],Tableau6[[#Headers],[Infirmière]:[Personne 19]],0)))=TRUE,"Form","")</f>
        <v/>
      </c>
      <c r="ND40" s="141" t="str">
        <f>IF(ISTEXT(INDEX('Abs Formation'!$B$4:$T$369,MATCH(ND$9*1,Tableau6[Date],0),MATCH(Tableau3[[#This Row],[Nom Prénom]],Tableau6[[#Headers],[Infirmière]:[Personne 19]],0)))=TRUE,"Form","")</f>
        <v/>
      </c>
      <c r="NE40" s="141" t="str">
        <f>IF(ISTEXT(INDEX('Abs Formation'!$B$4:$T$369,MATCH(NE$9*1,Tableau6[Date],0),MATCH(Tableau3[[#This Row],[Nom Prénom]],Tableau6[[#Headers],[Infirmière]:[Personne 19]],0)))=TRUE,"Form","")</f>
        <v/>
      </c>
      <c r="NF40" s="141" t="str">
        <f>IF(ISTEXT(INDEX('Abs Formation'!$B$4:$T$369,MATCH(NF$9*1,Tableau6[Date],0),MATCH(Tableau3[[#This Row],[Nom Prénom]],Tableau6[[#Headers],[Infirmière]:[Personne 19]],0)))=TRUE,"Form","")</f>
        <v/>
      </c>
      <c r="NG40" s="141" t="str">
        <f>IF(ISTEXT(INDEX('Abs Formation'!$B$4:$T$369,MATCH(NG$9*1,Tableau6[Date],0),MATCH(Tableau3[[#This Row],[Nom Prénom]],Tableau6[[#Headers],[Infirmière]:[Personne 19]],0)))=TRUE,"Form","")</f>
        <v/>
      </c>
      <c r="NH40" s="141" t="str">
        <f>IF(ISTEXT(INDEX('Abs Formation'!$B$4:$T$369,MATCH(NH$9*1,Tableau6[Date],0),MATCH(Tableau3[[#This Row],[Nom Prénom]],Tableau6[[#Headers],[Infirmière]:[Personne 19]],0)))=TRUE,"Form","")</f>
        <v/>
      </c>
      <c r="NI40" s="141" t="str">
        <f>IF(ISTEXT(INDEX('Abs Formation'!$B$4:$T$369,MATCH(NI$9*1,Tableau6[Date],0),MATCH(Tableau3[[#This Row],[Nom Prénom]],Tableau6[[#Headers],[Infirmière]:[Personne 19]],0)))=TRUE,"Form","")</f>
        <v/>
      </c>
      <c r="NJ40" s="141" t="str">
        <f>IF(ISTEXT(INDEX('Abs Formation'!$B$4:$T$369,MATCH(NJ$9*1,Tableau6[Date],0),MATCH(Tableau3[[#This Row],[Nom Prénom]],Tableau6[[#Headers],[Infirmière]:[Personne 19]],0)))=TRUE,"Form","")</f>
        <v/>
      </c>
      <c r="NK40" s="141" t="str">
        <f>IF(ISTEXT(INDEX('Abs Formation'!$B$4:$T$369,MATCH(NK$9*1,Tableau6[Date],0),MATCH(Tableau3[[#This Row],[Nom Prénom]],Tableau6[[#Headers],[Infirmière]:[Personne 19]],0)))=TRUE,"Form","")</f>
        <v/>
      </c>
      <c r="NL40" s="141" t="str">
        <f>IF(ISTEXT(INDEX('Abs Formation'!$B$4:$T$369,MATCH(NL$9*1,Tableau6[Date],0),MATCH(Tableau3[[#This Row],[Nom Prénom]],Tableau6[[#Headers],[Infirmière]:[Personne 19]],0)))=TRUE,"Form","")</f>
        <v/>
      </c>
      <c r="NM40" s="141" t="str">
        <f>IF(ISTEXT(INDEX('Abs Formation'!$B$4:$T$369,MATCH(NM$9*1,Tableau6[Date],0),MATCH(Tableau3[[#This Row],[Nom Prénom]],Tableau6[[#Headers],[Infirmière]:[Personne 19]],0)))=TRUE,"Form","")</f>
        <v/>
      </c>
      <c r="NN40" s="141" t="str">
        <f>IF(ISTEXT(INDEX('Abs Formation'!$B$4:$T$369,MATCH(NN$9*1,Tableau6[Date],0),MATCH(Tableau3[[#This Row],[Nom Prénom]],Tableau6[[#Headers],[Infirmière]:[Personne 19]],0)))=TRUE,"Form","")</f>
        <v/>
      </c>
      <c r="NO40" s="141" t="str">
        <f>IF(ISTEXT(INDEX('Abs Formation'!$B$4:$T$369,MATCH(NO$9*1,Tableau6[Date],0),MATCH(Tableau3[[#This Row],[Nom Prénom]],Tableau6[[#Headers],[Infirmière]:[Personne 19]],0)))=TRUE,"Form","")</f>
        <v/>
      </c>
      <c r="NP40" s="145" t="str">
        <f>IF(ISTEXT(INDEX('Abs Formation'!$B$4:$T$369,MATCH(NP$9*1,Tableau6[Date],0),MATCH(Tableau3[[#This Row],[Nom Prénom]],Tableau6[[#Headers],[Infirmière]:[Personne 19]],0)))=TRUE,"Form","")</f>
        <v/>
      </c>
    </row>
    <row r="41" spans="1:380" ht="27" customHeight="1" x14ac:dyDescent="0.2">
      <c r="A41" s="77"/>
      <c r="B41" s="77"/>
      <c r="C41" s="77"/>
      <c r="D41" s="77">
        <f t="shared" si="0"/>
        <v>0</v>
      </c>
      <c r="E41" s="77">
        <f t="shared" si="1"/>
        <v>0</v>
      </c>
      <c r="F41" s="77">
        <f t="shared" si="2"/>
        <v>0</v>
      </c>
      <c r="G41" s="77">
        <f t="shared" si="3"/>
        <v>0</v>
      </c>
      <c r="H41" s="77">
        <f t="shared" si="19"/>
        <v>0</v>
      </c>
      <c r="I41" s="77">
        <f t="shared" si="20"/>
        <v>0</v>
      </c>
      <c r="J41" s="77">
        <f t="shared" si="4"/>
        <v>0</v>
      </c>
      <c r="K41" s="77"/>
      <c r="L41" s="77"/>
      <c r="M41" s="77"/>
      <c r="N41" s="148"/>
      <c r="O41" s="78"/>
      <c r="P41" s="131" t="str">
        <f>IF(ISTEXT(INDEX('Abs Formation'!$B$4:$T$369,MATCH(P$9*1,Tableau6[Date],0),MATCH(Tableau3[[#This Row],[Nom Prénom]],Tableau6[[#Headers],[Infirmière]:[Personne 19]],0)))=TRUE,"Form","")</f>
        <v/>
      </c>
      <c r="Q41" s="131" t="str">
        <f>IF(ISTEXT(INDEX('Abs Formation'!$B$4:$T$369,MATCH(Q$9*1,Tableau6[Date],0),MATCH(Tableau3[[#This Row],[Nom Prénom]],Tableau6[[#Headers],[Infirmière]:[Personne 19]],0)))=TRUE,"Form","")</f>
        <v/>
      </c>
      <c r="R41" s="131" t="str">
        <f>IF(ISTEXT(INDEX('Abs Formation'!$B$4:$T$369,MATCH(R$9*1,Tableau6[Date],0),MATCH(Tableau3[[#This Row],[Nom Prénom]],Tableau6[[#Headers],[Infirmière]:[Personne 19]],0)))=TRUE,"Form","")</f>
        <v/>
      </c>
      <c r="S41" s="131" t="str">
        <f>IF(ISTEXT(INDEX('Abs Formation'!$B$4:$T$369,MATCH(S$9*1,Tableau6[Date],0),MATCH(Tableau3[[#This Row],[Nom Prénom]],Tableau6[[#Headers],[Infirmière]:[Personne 19]],0)))=TRUE,"Form","")</f>
        <v/>
      </c>
      <c r="T41" s="131" t="str">
        <f>IF(ISTEXT(INDEX('Abs Formation'!$B$4:$T$369,MATCH(T$9*1,Tableau6[Date],0),MATCH(Tableau3[[#This Row],[Nom Prénom]],Tableau6[[#Headers],[Infirmière]:[Personne 19]],0)))=TRUE,"Form","")</f>
        <v/>
      </c>
      <c r="U41" s="131" t="str">
        <f>IF(ISTEXT(INDEX('Abs Formation'!$B$4:$T$369,MATCH(U$9*1,Tableau6[Date],0),MATCH(Tableau3[[#This Row],[Nom Prénom]],Tableau6[[#Headers],[Infirmière]:[Personne 19]],0)))=TRUE,"Form","")</f>
        <v/>
      </c>
      <c r="V41" s="131" t="str">
        <f>IF(ISTEXT(INDEX('Abs Formation'!$B$4:$T$369,MATCH(V$9*1,Tableau6[Date],0),MATCH(Tableau3[[#This Row],[Nom Prénom]],Tableau6[[#Headers],[Infirmière]:[Personne 19]],0)))=TRUE,"Form","")</f>
        <v/>
      </c>
      <c r="W41" s="131" t="str">
        <f>IF(ISTEXT(INDEX('Abs Formation'!$B$4:$T$369,MATCH(W$9*1,Tableau6[Date],0),MATCH(Tableau3[[#This Row],[Nom Prénom]],Tableau6[[#Headers],[Infirmière]:[Personne 19]],0)))=TRUE,"Form","")</f>
        <v/>
      </c>
      <c r="X41" s="131" t="str">
        <f>IF(ISTEXT(INDEX('Abs Formation'!$B$4:$T$369,MATCH(X$9*1,Tableau6[Date],0),MATCH(Tableau3[[#This Row],[Nom Prénom]],Tableau6[[#Headers],[Infirmière]:[Personne 19]],0)))=TRUE,"Form","")</f>
        <v/>
      </c>
      <c r="Y41" s="131" t="str">
        <f>IF(ISTEXT(INDEX('Abs Formation'!$B$4:$T$369,MATCH(Y$9*1,Tableau6[Date],0),MATCH(Tableau3[[#This Row],[Nom Prénom]],Tableau6[[#Headers],[Infirmière]:[Personne 19]],0)))=TRUE,"Form","")</f>
        <v/>
      </c>
      <c r="Z41" s="131" t="str">
        <f>IF(ISTEXT(INDEX('Abs Formation'!$B$4:$T$369,MATCH(Z$9*1,Tableau6[Date],0),MATCH(Tableau3[[#This Row],[Nom Prénom]],Tableau6[[#Headers],[Infirmière]:[Personne 19]],0)))=TRUE,"Form","")</f>
        <v/>
      </c>
      <c r="AA41" s="131" t="str">
        <f>IF(ISTEXT(INDEX('Abs Formation'!$B$4:$T$369,MATCH(AA$9*1,Tableau6[Date],0),MATCH(Tableau3[[#This Row],[Nom Prénom]],Tableau6[[#Headers],[Infirmière]:[Personne 19]],0)))=TRUE,"Form","")</f>
        <v/>
      </c>
      <c r="AB41" s="131" t="str">
        <f>IF(ISTEXT(INDEX('Abs Formation'!$B$4:$T$369,MATCH(AB$9*1,Tableau6[Date],0),MATCH(Tableau3[[#This Row],[Nom Prénom]],Tableau6[[#Headers],[Infirmière]:[Personne 19]],0)))=TRUE,"Form","")</f>
        <v/>
      </c>
      <c r="AC41" s="131" t="str">
        <f>IF(ISTEXT(INDEX('Abs Formation'!$B$4:$T$369,MATCH(AC$9*1,Tableau6[Date],0),MATCH(Tableau3[[#This Row],[Nom Prénom]],Tableau6[[#Headers],[Infirmière]:[Personne 19]],0)))=TRUE,"Form","")</f>
        <v/>
      </c>
      <c r="AD41" s="131" t="str">
        <f>IF(ISTEXT(INDEX('Abs Formation'!$B$4:$T$369,MATCH(AD$9*1,Tableau6[Date],0),MATCH(Tableau3[[#This Row],[Nom Prénom]],Tableau6[[#Headers],[Infirmière]:[Personne 19]],0)))=TRUE,"Form","")</f>
        <v/>
      </c>
      <c r="AE41" s="131" t="str">
        <f>IF(ISTEXT(INDEX('Abs Formation'!$B$4:$T$369,MATCH(AE$9*1,Tableau6[Date],0),MATCH(Tableau3[[#This Row],[Nom Prénom]],Tableau6[[#Headers],[Infirmière]:[Personne 19]],0)))=TRUE,"Form","")</f>
        <v/>
      </c>
      <c r="AF41" s="131" t="str">
        <f>IF(ISTEXT(INDEX('Abs Formation'!$B$4:$T$369,MATCH(AF$9*1,Tableau6[Date],0),MATCH(Tableau3[[#This Row],[Nom Prénom]],Tableau6[[#Headers],[Infirmière]:[Personne 19]],0)))=TRUE,"Form","")</f>
        <v/>
      </c>
      <c r="AG41" s="131" t="str">
        <f>IF(ISTEXT(INDEX('Abs Formation'!$B$4:$T$369,MATCH(AG$9*1,Tableau6[Date],0),MATCH(Tableau3[[#This Row],[Nom Prénom]],Tableau6[[#Headers],[Infirmière]:[Personne 19]],0)))=TRUE,"Form","")</f>
        <v/>
      </c>
      <c r="AH41" s="131" t="str">
        <f>IF(ISTEXT(INDEX('Abs Formation'!$B$4:$T$369,MATCH(AH$9*1,Tableau6[Date],0),MATCH(Tableau3[[#This Row],[Nom Prénom]],Tableau6[[#Headers],[Infirmière]:[Personne 19]],0)))=TRUE,"Form","")</f>
        <v/>
      </c>
      <c r="AI41" s="131" t="str">
        <f>IF(ISTEXT(INDEX('Abs Formation'!$B$4:$T$369,MATCH(AI$9*1,Tableau6[Date],0),MATCH(Tableau3[[#This Row],[Nom Prénom]],Tableau6[[#Headers],[Infirmière]:[Personne 19]],0)))=TRUE,"Form","")</f>
        <v/>
      </c>
      <c r="AJ41" s="131" t="str">
        <f>IF(ISTEXT(INDEX('Abs Formation'!$B$4:$T$369,MATCH(AJ$9*1,Tableau6[Date],0),MATCH(Tableau3[[#This Row],[Nom Prénom]],Tableau6[[#Headers],[Infirmière]:[Personne 19]],0)))=TRUE,"Form","")</f>
        <v/>
      </c>
      <c r="AK41" s="131" t="str">
        <f>IF(ISTEXT(INDEX('Abs Formation'!$B$4:$T$369,MATCH(AK$9*1,Tableau6[Date],0),MATCH(Tableau3[[#This Row],[Nom Prénom]],Tableau6[[#Headers],[Infirmière]:[Personne 19]],0)))=TRUE,"Form","")</f>
        <v/>
      </c>
      <c r="AL41" s="131" t="str">
        <f>IF(ISTEXT(INDEX('Abs Formation'!$B$4:$T$369,MATCH(AL$9*1,Tableau6[Date],0),MATCH(Tableau3[[#This Row],[Nom Prénom]],Tableau6[[#Headers],[Infirmière]:[Personne 19]],0)))=TRUE,"Form","")</f>
        <v/>
      </c>
      <c r="AM41" s="131" t="str">
        <f>IF(ISTEXT(INDEX('Abs Formation'!$B$4:$T$369,MATCH(AM$9*1,Tableau6[Date],0),MATCH(Tableau3[[#This Row],[Nom Prénom]],Tableau6[[#Headers],[Infirmière]:[Personne 19]],0)))=TRUE,"Form","")</f>
        <v/>
      </c>
      <c r="AN41" s="131" t="str">
        <f>IF(ISTEXT(INDEX('Abs Formation'!$B$4:$T$369,MATCH(AN$9*1,Tableau6[Date],0),MATCH(Tableau3[[#This Row],[Nom Prénom]],Tableau6[[#Headers],[Infirmière]:[Personne 19]],0)))=TRUE,"Form","")</f>
        <v/>
      </c>
      <c r="AO41" s="131" t="str">
        <f>IF(ISTEXT(INDEX('Abs Formation'!$B$4:$T$369,MATCH(AO$9*1,Tableau6[Date],0),MATCH(Tableau3[[#This Row],[Nom Prénom]],Tableau6[[#Headers],[Infirmière]:[Personne 19]],0)))=TRUE,"Form","")</f>
        <v/>
      </c>
      <c r="AP41" s="131" t="str">
        <f>IF(ISTEXT(INDEX('Abs Formation'!$B$4:$T$369,MATCH(AP$9*1,Tableau6[Date],0),MATCH(Tableau3[[#This Row],[Nom Prénom]],Tableau6[[#Headers],[Infirmière]:[Personne 19]],0)))=TRUE,"Form","")</f>
        <v/>
      </c>
      <c r="AQ41" s="131" t="str">
        <f>IF(ISTEXT(INDEX('Abs Formation'!$B$4:$T$369,MATCH(AQ$9*1,Tableau6[Date],0),MATCH(Tableau3[[#This Row],[Nom Prénom]],Tableau6[[#Headers],[Infirmière]:[Personne 19]],0)))=TRUE,"Form","")</f>
        <v/>
      </c>
      <c r="AR41" s="131" t="str">
        <f>IF(ISTEXT(INDEX('Abs Formation'!$B$4:$T$369,MATCH(AR$9*1,Tableau6[Date],0),MATCH(Tableau3[[#This Row],[Nom Prénom]],Tableau6[[#Headers],[Infirmière]:[Personne 19]],0)))=TRUE,"Form","")</f>
        <v/>
      </c>
      <c r="AS41" s="131" t="str">
        <f>IF(ISTEXT(INDEX('Abs Formation'!$B$4:$T$369,MATCH(AS$9*1,Tableau6[Date],0),MATCH(Tableau3[[#This Row],[Nom Prénom]],Tableau6[[#Headers],[Infirmière]:[Personne 19]],0)))=TRUE,"Form","")</f>
        <v/>
      </c>
      <c r="AT41" s="131" t="str">
        <f>IF(ISTEXT(INDEX('Abs Formation'!$B$4:$T$369,MATCH(AT$9*1,Tableau6[Date],0),MATCH(Tableau3[[#This Row],[Nom Prénom]],Tableau6[[#Headers],[Infirmière]:[Personne 19]],0)))=TRUE,"Form","")</f>
        <v/>
      </c>
      <c r="AU41" s="132" t="str">
        <f>IF(ISTEXT(INDEX('Abs Formation'!$B$4:$T$369,MATCH(AU$9*1,Tableau6[Date],0),MATCH(Tableau3[[#This Row],[Nom Prénom]],Tableau6[[#Headers],[Infirmière]:[Personne 19]],0)))=TRUE,"Form","")</f>
        <v/>
      </c>
      <c r="AV41" s="132" t="str">
        <f>IF(ISTEXT(INDEX('Abs Formation'!$B$4:$T$369,MATCH(AV$9*1,Tableau6[Date],0),MATCH(Tableau3[[#This Row],[Nom Prénom]],Tableau6[[#Headers],[Infirmière]:[Personne 19]],0)))=TRUE,"Form","")</f>
        <v/>
      </c>
      <c r="AW41" s="132" t="str">
        <f>IF(ISTEXT(INDEX('Abs Formation'!$B$4:$T$369,MATCH(AW$9*1,Tableau6[Date],0),MATCH(Tableau3[[#This Row],[Nom Prénom]],Tableau6[[#Headers],[Infirmière]:[Personne 19]],0)))=TRUE,"Form","")</f>
        <v/>
      </c>
      <c r="AX41" s="132" t="str">
        <f>IF(ISTEXT(INDEX('Abs Formation'!$B$4:$T$369,MATCH(AX$9*1,Tableau6[Date],0),MATCH(Tableau3[[#This Row],[Nom Prénom]],Tableau6[[#Headers],[Infirmière]:[Personne 19]],0)))=TRUE,"Form","")</f>
        <v/>
      </c>
      <c r="AY41" s="132" t="str">
        <f>IF(ISTEXT(INDEX('Abs Formation'!$B$4:$T$369,MATCH(AY$9*1,Tableau6[Date],0),MATCH(Tableau3[[#This Row],[Nom Prénom]],Tableau6[[#Headers],[Infirmière]:[Personne 19]],0)))=TRUE,"Form","")</f>
        <v/>
      </c>
      <c r="AZ41" s="132" t="str">
        <f>IF(ISTEXT(INDEX('Abs Formation'!$B$4:$T$369,MATCH(AZ$9*1,Tableau6[Date],0),MATCH(Tableau3[[#This Row],[Nom Prénom]],Tableau6[[#Headers],[Infirmière]:[Personne 19]],0)))=TRUE,"Form","")</f>
        <v/>
      </c>
      <c r="BA41" s="132" t="str">
        <f>IF(ISTEXT(INDEX('Abs Formation'!$B$4:$T$369,MATCH(BA$9*1,Tableau6[Date],0),MATCH(Tableau3[[#This Row],[Nom Prénom]],Tableau6[[#Headers],[Infirmière]:[Personne 19]],0)))=TRUE,"Form","")</f>
        <v/>
      </c>
      <c r="BB41" s="132" t="str">
        <f>IF(ISTEXT(INDEX('Abs Formation'!$B$4:$T$369,MATCH(BB$9*1,Tableau6[Date],0),MATCH(Tableau3[[#This Row],[Nom Prénom]],Tableau6[[#Headers],[Infirmière]:[Personne 19]],0)))=TRUE,"Form","")</f>
        <v/>
      </c>
      <c r="BC41" s="132" t="str">
        <f>IF(ISTEXT(INDEX('Abs Formation'!$B$4:$T$369,MATCH(BC$9*1,Tableau6[Date],0),MATCH(Tableau3[[#This Row],[Nom Prénom]],Tableau6[[#Headers],[Infirmière]:[Personne 19]],0)))=TRUE,"Form","")</f>
        <v/>
      </c>
      <c r="BD41" s="132" t="str">
        <f>IF(ISTEXT(INDEX('Abs Formation'!$B$4:$T$369,MATCH(BD$9*1,Tableau6[Date],0),MATCH(Tableau3[[#This Row],[Nom Prénom]],Tableau6[[#Headers],[Infirmière]:[Personne 19]],0)))=TRUE,"Form","")</f>
        <v/>
      </c>
      <c r="BE41" s="132" t="str">
        <f>IF(ISTEXT(INDEX('Abs Formation'!$B$4:$T$369,MATCH(BE$9*1,Tableau6[Date],0),MATCH(Tableau3[[#This Row],[Nom Prénom]],Tableau6[[#Headers],[Infirmière]:[Personne 19]],0)))=TRUE,"Form","")</f>
        <v/>
      </c>
      <c r="BF41" s="132" t="str">
        <f>IF(ISTEXT(INDEX('Abs Formation'!$B$4:$T$369,MATCH(BF$9*1,Tableau6[Date],0),MATCH(Tableau3[[#This Row],[Nom Prénom]],Tableau6[[#Headers],[Infirmière]:[Personne 19]],0)))=TRUE,"Form","")</f>
        <v/>
      </c>
      <c r="BG41" s="132" t="str">
        <f>IF(ISTEXT(INDEX('Abs Formation'!$B$4:$T$369,MATCH(BG$9*1,Tableau6[Date],0),MATCH(Tableau3[[#This Row],[Nom Prénom]],Tableau6[[#Headers],[Infirmière]:[Personne 19]],0)))=TRUE,"Form","")</f>
        <v/>
      </c>
      <c r="BH41" s="132" t="str">
        <f>IF(ISTEXT(INDEX('Abs Formation'!$B$4:$T$369,MATCH(BH$9*1,Tableau6[Date],0),MATCH(Tableau3[[#This Row],[Nom Prénom]],Tableau6[[#Headers],[Infirmière]:[Personne 19]],0)))=TRUE,"Form","")</f>
        <v/>
      </c>
      <c r="BI41" s="132" t="str">
        <f>IF(ISTEXT(INDEX('Abs Formation'!$B$4:$T$369,MATCH(BI$9*1,Tableau6[Date],0),MATCH(Tableau3[[#This Row],[Nom Prénom]],Tableau6[[#Headers],[Infirmière]:[Personne 19]],0)))=TRUE,"Form","")</f>
        <v/>
      </c>
      <c r="BJ41" s="132" t="str">
        <f>IF(ISTEXT(INDEX('Abs Formation'!$B$4:$T$369,MATCH(BJ$9*1,Tableau6[Date],0),MATCH(Tableau3[[#This Row],[Nom Prénom]],Tableau6[[#Headers],[Infirmière]:[Personne 19]],0)))=TRUE,"Form","")</f>
        <v/>
      </c>
      <c r="BK41" s="132" t="str">
        <f>IF(ISTEXT(INDEX('Abs Formation'!$B$4:$T$369,MATCH(BK$9*1,Tableau6[Date],0),MATCH(Tableau3[[#This Row],[Nom Prénom]],Tableau6[[#Headers],[Infirmière]:[Personne 19]],0)))=TRUE,"Form","")</f>
        <v/>
      </c>
      <c r="BL41" s="132" t="str">
        <f>IF(ISTEXT(INDEX('Abs Formation'!$B$4:$T$369,MATCH(BL$9*1,Tableau6[Date],0),MATCH(Tableau3[[#This Row],[Nom Prénom]],Tableau6[[#Headers],[Infirmière]:[Personne 19]],0)))=TRUE,"Form","")</f>
        <v/>
      </c>
      <c r="BM41" s="132" t="str">
        <f>IF(ISTEXT(INDEX('Abs Formation'!$B$4:$T$369,MATCH(BM$9*1,Tableau6[Date],0),MATCH(Tableau3[[#This Row],[Nom Prénom]],Tableau6[[#Headers],[Infirmière]:[Personne 19]],0)))=TRUE,"Form","")</f>
        <v/>
      </c>
      <c r="BN41" s="132" t="str">
        <f>IF(ISTEXT(INDEX('Abs Formation'!$B$4:$T$369,MATCH(BN$9*1,Tableau6[Date],0),MATCH(Tableau3[[#This Row],[Nom Prénom]],Tableau6[[#Headers],[Infirmière]:[Personne 19]],0)))=TRUE,"Form","")</f>
        <v/>
      </c>
      <c r="BO41" s="132" t="str">
        <f>IF(ISTEXT(INDEX('Abs Formation'!$B$4:$T$369,MATCH(BO$9*1,Tableau6[Date],0),MATCH(Tableau3[[#This Row],[Nom Prénom]],Tableau6[[#Headers],[Infirmière]:[Personne 19]],0)))=TRUE,"Form","")</f>
        <v/>
      </c>
      <c r="BP41" s="132" t="str">
        <f>IF(ISTEXT(INDEX('Abs Formation'!$B$4:$T$369,MATCH(BP$9*1,Tableau6[Date],0),MATCH(Tableau3[[#This Row],[Nom Prénom]],Tableau6[[#Headers],[Infirmière]:[Personne 19]],0)))=TRUE,"Form","")</f>
        <v/>
      </c>
      <c r="BQ41" s="132" t="str">
        <f>IF(ISTEXT(INDEX('Abs Formation'!$B$4:$T$369,MATCH(BQ$9*1,Tableau6[Date],0),MATCH(Tableau3[[#This Row],[Nom Prénom]],Tableau6[[#Headers],[Infirmière]:[Personne 19]],0)))=TRUE,"Form","")</f>
        <v/>
      </c>
      <c r="BR41" s="132" t="str">
        <f>IF(ISTEXT(INDEX('Abs Formation'!$B$4:$T$369,MATCH(BR$9*1,Tableau6[Date],0),MATCH(Tableau3[[#This Row],[Nom Prénom]],Tableau6[[#Headers],[Infirmière]:[Personne 19]],0)))=TRUE,"Form","")</f>
        <v/>
      </c>
      <c r="BS41" s="132" t="str">
        <f>IF(ISTEXT(INDEX('Abs Formation'!$B$4:$T$369,MATCH(BS$9*1,Tableau6[Date],0),MATCH(Tableau3[[#This Row],[Nom Prénom]],Tableau6[[#Headers],[Infirmière]:[Personne 19]],0)))=TRUE,"Form","")</f>
        <v/>
      </c>
      <c r="BT41" s="132" t="str">
        <f>IF(ISTEXT(INDEX('Abs Formation'!$B$4:$T$369,MATCH(BT$9*1,Tableau6[Date],0),MATCH(Tableau3[[#This Row],[Nom Prénom]],Tableau6[[#Headers],[Infirmière]:[Personne 19]],0)))=TRUE,"Form","")</f>
        <v/>
      </c>
      <c r="BU41" s="132" t="str">
        <f>IF(ISTEXT(INDEX('Abs Formation'!$B$4:$T$369,MATCH(BU$9*1,Tableau6[Date],0),MATCH(Tableau3[[#This Row],[Nom Prénom]],Tableau6[[#Headers],[Infirmière]:[Personne 19]],0)))=TRUE,"Form","")</f>
        <v/>
      </c>
      <c r="BV41" s="132" t="str">
        <f>IF(ISTEXT(INDEX('Abs Formation'!$B$4:$T$369,MATCH(BV$9*1,Tableau6[Date],0),MATCH(Tableau3[[#This Row],[Nom Prénom]],Tableau6[[#Headers],[Infirmière]:[Personne 19]],0)))=TRUE,"Form","")</f>
        <v/>
      </c>
      <c r="BW41" s="133" t="str">
        <f>IF(ISTEXT(INDEX('Abs Formation'!$B$4:$T$369,MATCH(BW$9*1,Tableau6[Date],0),MATCH(Tableau3[[#This Row],[Nom Prénom]],Tableau6[[#Headers],[Infirmière]:[Personne 19]],0)))=TRUE,"Form","")</f>
        <v/>
      </c>
      <c r="BX41" s="133" t="str">
        <f>IF(ISTEXT(INDEX('Abs Formation'!$B$4:$T$369,MATCH(BX$9*1,Tableau6[Date],0),MATCH(Tableau3[[#This Row],[Nom Prénom]],Tableau6[[#Headers],[Infirmière]:[Personne 19]],0)))=TRUE,"Form","")</f>
        <v/>
      </c>
      <c r="BY41" s="133" t="str">
        <f>IF(ISTEXT(INDEX('Abs Formation'!$B$4:$T$369,MATCH(BY$9*1,Tableau6[Date],0),MATCH(Tableau3[[#This Row],[Nom Prénom]],Tableau6[[#Headers],[Infirmière]:[Personne 19]],0)))=TRUE,"Form","")</f>
        <v/>
      </c>
      <c r="BZ41" s="133" t="str">
        <f>IF(ISTEXT(INDEX('Abs Formation'!$B$4:$T$369,MATCH(BZ$9*1,Tableau6[Date],0),MATCH(Tableau3[[#This Row],[Nom Prénom]],Tableau6[[#Headers],[Infirmière]:[Personne 19]],0)))=TRUE,"Form","")</f>
        <v/>
      </c>
      <c r="CA41" s="133" t="str">
        <f>IF(ISTEXT(INDEX('Abs Formation'!$B$4:$T$369,MATCH(CA$9*1,Tableau6[Date],0),MATCH(Tableau3[[#This Row],[Nom Prénom]],Tableau6[[#Headers],[Infirmière]:[Personne 19]],0)))=TRUE,"Form","")</f>
        <v/>
      </c>
      <c r="CB41" s="133" t="str">
        <f>IF(ISTEXT(INDEX('Abs Formation'!$B$4:$T$369,MATCH(CB$9*1,Tableau6[Date],0),MATCH(Tableau3[[#This Row],[Nom Prénom]],Tableau6[[#Headers],[Infirmière]:[Personne 19]],0)))=TRUE,"Form","")</f>
        <v/>
      </c>
      <c r="CC41" s="133" t="str">
        <f>IF(ISTEXT(INDEX('Abs Formation'!$B$4:$T$369,MATCH(CC$9*1,Tableau6[Date],0),MATCH(Tableau3[[#This Row],[Nom Prénom]],Tableau6[[#Headers],[Infirmière]:[Personne 19]],0)))=TRUE,"Form","")</f>
        <v/>
      </c>
      <c r="CD41" s="133" t="str">
        <f>IF(ISTEXT(INDEX('Abs Formation'!$B$4:$T$369,MATCH(CD$9*1,Tableau6[Date],0),MATCH(Tableau3[[#This Row],[Nom Prénom]],Tableau6[[#Headers],[Infirmière]:[Personne 19]],0)))=TRUE,"Form","")</f>
        <v/>
      </c>
      <c r="CE41" s="133" t="str">
        <f>IF(ISTEXT(INDEX('Abs Formation'!$B$4:$T$369,MATCH(CE$9*1,Tableau6[Date],0),MATCH(Tableau3[[#This Row],[Nom Prénom]],Tableau6[[#Headers],[Infirmière]:[Personne 19]],0)))=TRUE,"Form","")</f>
        <v/>
      </c>
      <c r="CF41" s="133" t="str">
        <f>IF(ISTEXT(INDEX('Abs Formation'!$B$4:$T$369,MATCH(CF$9*1,Tableau6[Date],0),MATCH(Tableau3[[#This Row],[Nom Prénom]],Tableau6[[#Headers],[Infirmière]:[Personne 19]],0)))=TRUE,"Form","")</f>
        <v/>
      </c>
      <c r="CG41" s="133" t="str">
        <f>IF(ISTEXT(INDEX('Abs Formation'!$B$4:$T$369,MATCH(CG$9*1,Tableau6[Date],0),MATCH(Tableau3[[#This Row],[Nom Prénom]],Tableau6[[#Headers],[Infirmière]:[Personne 19]],0)))=TRUE,"Form","")</f>
        <v/>
      </c>
      <c r="CH41" s="133" t="str">
        <f>IF(ISTEXT(INDEX('Abs Formation'!$B$4:$T$369,MATCH(CH$9*1,Tableau6[Date],0),MATCH(Tableau3[[#This Row],[Nom Prénom]],Tableau6[[#Headers],[Infirmière]:[Personne 19]],0)))=TRUE,"Form","")</f>
        <v/>
      </c>
      <c r="CI41" s="133" t="str">
        <f>IF(ISTEXT(INDEX('Abs Formation'!$B$4:$T$369,MATCH(CI$9*1,Tableau6[Date],0),MATCH(Tableau3[[#This Row],[Nom Prénom]],Tableau6[[#Headers],[Infirmière]:[Personne 19]],0)))=TRUE,"Form","")</f>
        <v/>
      </c>
      <c r="CJ41" s="133" t="str">
        <f>IF(ISTEXT(INDEX('Abs Formation'!$B$4:$T$369,MATCH(CJ$9*1,Tableau6[Date],0),MATCH(Tableau3[[#This Row],[Nom Prénom]],Tableau6[[#Headers],[Infirmière]:[Personne 19]],0)))=TRUE,"Form","")</f>
        <v/>
      </c>
      <c r="CK41" s="133" t="str">
        <f>IF(ISTEXT(INDEX('Abs Formation'!$B$4:$T$369,MATCH(CK$9*1,Tableau6[Date],0),MATCH(Tableau3[[#This Row],[Nom Prénom]],Tableau6[[#Headers],[Infirmière]:[Personne 19]],0)))=TRUE,"Form","")</f>
        <v/>
      </c>
      <c r="CL41" s="133" t="str">
        <f>IF(ISTEXT(INDEX('Abs Formation'!$B$4:$T$369,MATCH(CL$9*1,Tableau6[Date],0),MATCH(Tableau3[[#This Row],[Nom Prénom]],Tableau6[[#Headers],[Infirmière]:[Personne 19]],0)))=TRUE,"Form","")</f>
        <v/>
      </c>
      <c r="CM41" s="133" t="str">
        <f>IF(ISTEXT(INDEX('Abs Formation'!$B$4:$T$369,MATCH(CM$9*1,Tableau6[Date],0),MATCH(Tableau3[[#This Row],[Nom Prénom]],Tableau6[[#Headers],[Infirmière]:[Personne 19]],0)))=TRUE,"Form","")</f>
        <v/>
      </c>
      <c r="CN41" s="133" t="str">
        <f>IF(ISTEXT(INDEX('Abs Formation'!$B$4:$T$369,MATCH(CN$9*1,Tableau6[Date],0),MATCH(Tableau3[[#This Row],[Nom Prénom]],Tableau6[[#Headers],[Infirmière]:[Personne 19]],0)))=TRUE,"Form","")</f>
        <v/>
      </c>
      <c r="CO41" s="133" t="str">
        <f>IF(ISTEXT(INDEX('Abs Formation'!$B$4:$T$369,MATCH(CO$9*1,Tableau6[Date],0),MATCH(Tableau3[[#This Row],[Nom Prénom]],Tableau6[[#Headers],[Infirmière]:[Personne 19]],0)))=TRUE,"Form","")</f>
        <v/>
      </c>
      <c r="CP41" s="133" t="str">
        <f>IF(ISTEXT(INDEX('Abs Formation'!$B$4:$T$369,MATCH(CP$9*1,Tableau6[Date],0),MATCH(Tableau3[[#This Row],[Nom Prénom]],Tableau6[[#Headers],[Infirmière]:[Personne 19]],0)))=TRUE,"Form","")</f>
        <v/>
      </c>
      <c r="CQ41" s="133" t="str">
        <f>IF(ISTEXT(INDEX('Abs Formation'!$B$4:$T$369,MATCH(CQ$9*1,Tableau6[Date],0),MATCH(Tableau3[[#This Row],[Nom Prénom]],Tableau6[[#Headers],[Infirmière]:[Personne 19]],0)))=TRUE,"Form","")</f>
        <v/>
      </c>
      <c r="CR41" s="133" t="str">
        <f>IF(ISTEXT(INDEX('Abs Formation'!$B$4:$T$369,MATCH(CR$9*1,Tableau6[Date],0),MATCH(Tableau3[[#This Row],[Nom Prénom]],Tableau6[[#Headers],[Infirmière]:[Personne 19]],0)))=TRUE,"Form","")</f>
        <v/>
      </c>
      <c r="CS41" s="133" t="str">
        <f>IF(ISTEXT(INDEX('Abs Formation'!$B$4:$T$369,MATCH(CS$9*1,Tableau6[Date],0),MATCH(Tableau3[[#This Row],[Nom Prénom]],Tableau6[[#Headers],[Infirmière]:[Personne 19]],0)))=TRUE,"Form","")</f>
        <v/>
      </c>
      <c r="CT41" s="133" t="str">
        <f>IF(ISTEXT(INDEX('Abs Formation'!$B$4:$T$369,MATCH(CT$9*1,Tableau6[Date],0),MATCH(Tableau3[[#This Row],[Nom Prénom]],Tableau6[[#Headers],[Infirmière]:[Personne 19]],0)))=TRUE,"Form","")</f>
        <v/>
      </c>
      <c r="CU41" s="133" t="str">
        <f>IF(ISTEXT(INDEX('Abs Formation'!$B$4:$T$369,MATCH(CU$9*1,Tableau6[Date],0),MATCH(Tableau3[[#This Row],[Nom Prénom]],Tableau6[[#Headers],[Infirmière]:[Personne 19]],0)))=TRUE,"Form","")</f>
        <v/>
      </c>
      <c r="CV41" s="133" t="str">
        <f>IF(ISTEXT(INDEX('Abs Formation'!$B$4:$T$369,MATCH(CV$9*1,Tableau6[Date],0),MATCH(Tableau3[[#This Row],[Nom Prénom]],Tableau6[[#Headers],[Infirmière]:[Personne 19]],0)))=TRUE,"Form","")</f>
        <v/>
      </c>
      <c r="CW41" s="133" t="str">
        <f>IF(ISTEXT(INDEX('Abs Formation'!$B$4:$T$369,MATCH(CW$9*1,Tableau6[Date],0),MATCH(Tableau3[[#This Row],[Nom Prénom]],Tableau6[[#Headers],[Infirmière]:[Personne 19]],0)))=TRUE,"Form","")</f>
        <v/>
      </c>
      <c r="CX41" s="133" t="str">
        <f>IF(ISTEXT(INDEX('Abs Formation'!$B$4:$T$369,MATCH(CX$9*1,Tableau6[Date],0),MATCH(Tableau3[[#This Row],[Nom Prénom]],Tableau6[[#Headers],[Infirmière]:[Personne 19]],0)))=TRUE,"Form","")</f>
        <v/>
      </c>
      <c r="CY41" s="133" t="str">
        <f>IF(ISTEXT(INDEX('Abs Formation'!$B$4:$T$369,MATCH(CY$9*1,Tableau6[Date],0),MATCH(Tableau3[[#This Row],[Nom Prénom]],Tableau6[[#Headers],[Infirmière]:[Personne 19]],0)))=TRUE,"Form","")</f>
        <v/>
      </c>
      <c r="CZ41" s="133" t="str">
        <f>IF(ISTEXT(INDEX('Abs Formation'!$B$4:$T$369,MATCH(CZ$9*1,Tableau6[Date],0),MATCH(Tableau3[[#This Row],[Nom Prénom]],Tableau6[[#Headers],[Infirmière]:[Personne 19]],0)))=TRUE,"Form","")</f>
        <v/>
      </c>
      <c r="DA41" s="133" t="str">
        <f>IF(ISTEXT(INDEX('Abs Formation'!$B$4:$T$369,MATCH(DA$9*1,Tableau6[Date],0),MATCH(Tableau3[[#This Row],[Nom Prénom]],Tableau6[[#Headers],[Infirmière]:[Personne 19]],0)))=TRUE,"Form","")</f>
        <v/>
      </c>
      <c r="DB41" s="134" t="str">
        <f>IF(ISTEXT(INDEX('Abs Formation'!$B$4:$T$369,MATCH(DB$9*1,Tableau6[Date],0),MATCH(Tableau3[[#This Row],[Nom Prénom]],Tableau6[[#Headers],[Infirmière]:[Personne 19]],0)))=TRUE,"Form","")</f>
        <v/>
      </c>
      <c r="DC41" s="134" t="str">
        <f>IF(ISTEXT(INDEX('Abs Formation'!$B$4:$T$369,MATCH(DC$9*1,Tableau6[Date],0),MATCH(Tableau3[[#This Row],[Nom Prénom]],Tableau6[[#Headers],[Infirmière]:[Personne 19]],0)))=TRUE,"Form","")</f>
        <v/>
      </c>
      <c r="DD41" s="134" t="str">
        <f>IF(ISTEXT(INDEX('Abs Formation'!$B$4:$T$369,MATCH(DD$9*1,Tableau6[Date],0),MATCH(Tableau3[[#This Row],[Nom Prénom]],Tableau6[[#Headers],[Infirmière]:[Personne 19]],0)))=TRUE,"Form","")</f>
        <v/>
      </c>
      <c r="DE41" s="134" t="str">
        <f>IF(ISTEXT(INDEX('Abs Formation'!$B$4:$T$369,MATCH(DE$9*1,Tableau6[Date],0),MATCH(Tableau3[[#This Row],[Nom Prénom]],Tableau6[[#Headers],[Infirmière]:[Personne 19]],0)))=TRUE,"Form","")</f>
        <v/>
      </c>
      <c r="DF41" s="134" t="str">
        <f>IF(ISTEXT(INDEX('Abs Formation'!$B$4:$T$369,MATCH(DF$9*1,Tableau6[Date],0),MATCH(Tableau3[[#This Row],[Nom Prénom]],Tableau6[[#Headers],[Infirmière]:[Personne 19]],0)))=TRUE,"Form","")</f>
        <v/>
      </c>
      <c r="DG41" s="134" t="str">
        <f>IF(ISTEXT(INDEX('Abs Formation'!$B$4:$T$369,MATCH(DG$9*1,Tableau6[Date],0),MATCH(Tableau3[[#This Row],[Nom Prénom]],Tableau6[[#Headers],[Infirmière]:[Personne 19]],0)))=TRUE,"Form","")</f>
        <v/>
      </c>
      <c r="DH41" s="134" t="str">
        <f>IF(ISTEXT(INDEX('Abs Formation'!$B$4:$T$369,MATCH(DH$9*1,Tableau6[Date],0),MATCH(Tableau3[[#This Row],[Nom Prénom]],Tableau6[[#Headers],[Infirmière]:[Personne 19]],0)))=TRUE,"Form","")</f>
        <v/>
      </c>
      <c r="DI41" s="134" t="str">
        <f>IF(ISTEXT(INDEX('Abs Formation'!$B$4:$T$369,MATCH(DI$9*1,Tableau6[Date],0),MATCH(Tableau3[[#This Row],[Nom Prénom]],Tableau6[[#Headers],[Infirmière]:[Personne 19]],0)))=TRUE,"Form","")</f>
        <v/>
      </c>
      <c r="DJ41" s="134" t="str">
        <f>IF(ISTEXT(INDEX('Abs Formation'!$B$4:$T$369,MATCH(DJ$9*1,Tableau6[Date],0),MATCH(Tableau3[[#This Row],[Nom Prénom]],Tableau6[[#Headers],[Infirmière]:[Personne 19]],0)))=TRUE,"Form","")</f>
        <v/>
      </c>
      <c r="DK41" s="134" t="str">
        <f>IF(ISTEXT(INDEX('Abs Formation'!$B$4:$T$369,MATCH(DK$9*1,Tableau6[Date],0),MATCH(Tableau3[[#This Row],[Nom Prénom]],Tableau6[[#Headers],[Infirmière]:[Personne 19]],0)))=TRUE,"Form","")</f>
        <v/>
      </c>
      <c r="DL41" s="134" t="str">
        <f>IF(ISTEXT(INDEX('Abs Formation'!$B$4:$T$369,MATCH(DL$9*1,Tableau6[Date],0),MATCH(Tableau3[[#This Row],[Nom Prénom]],Tableau6[[#Headers],[Infirmière]:[Personne 19]],0)))=TRUE,"Form","")</f>
        <v/>
      </c>
      <c r="DM41" s="134" t="str">
        <f>IF(ISTEXT(INDEX('Abs Formation'!$B$4:$T$369,MATCH(DM$9*1,Tableau6[Date],0),MATCH(Tableau3[[#This Row],[Nom Prénom]],Tableau6[[#Headers],[Infirmière]:[Personne 19]],0)))=TRUE,"Form","")</f>
        <v/>
      </c>
      <c r="DN41" s="134" t="str">
        <f>IF(ISTEXT(INDEX('Abs Formation'!$B$4:$T$369,MATCH(DN$9*1,Tableau6[Date],0),MATCH(Tableau3[[#This Row],[Nom Prénom]],Tableau6[[#Headers],[Infirmière]:[Personne 19]],0)))=TRUE,"Form","")</f>
        <v/>
      </c>
      <c r="DO41" s="134" t="str">
        <f>IF(ISTEXT(INDEX('Abs Formation'!$B$4:$T$369,MATCH(DO$9*1,Tableau6[Date],0),MATCH(Tableau3[[#This Row],[Nom Prénom]],Tableau6[[#Headers],[Infirmière]:[Personne 19]],0)))=TRUE,"Form","")</f>
        <v/>
      </c>
      <c r="DP41" s="134" t="str">
        <f>IF(ISTEXT(INDEX('Abs Formation'!$B$4:$T$369,MATCH(DP$9*1,Tableau6[Date],0),MATCH(Tableau3[[#This Row],[Nom Prénom]],Tableau6[[#Headers],[Infirmière]:[Personne 19]],0)))=TRUE,"Form","")</f>
        <v/>
      </c>
      <c r="DQ41" s="134" t="str">
        <f>IF(ISTEXT(INDEX('Abs Formation'!$B$4:$T$369,MATCH(DQ$9*1,Tableau6[Date],0),MATCH(Tableau3[[#This Row],[Nom Prénom]],Tableau6[[#Headers],[Infirmière]:[Personne 19]],0)))=TRUE,"Form","")</f>
        <v/>
      </c>
      <c r="DR41" s="134" t="str">
        <f>IF(ISTEXT(INDEX('Abs Formation'!$B$4:$T$369,MATCH(DR$9*1,Tableau6[Date],0),MATCH(Tableau3[[#This Row],[Nom Prénom]],Tableau6[[#Headers],[Infirmière]:[Personne 19]],0)))=TRUE,"Form","")</f>
        <v/>
      </c>
      <c r="DS41" s="134" t="str">
        <f>IF(ISTEXT(INDEX('Abs Formation'!$B$4:$T$369,MATCH(DS$9*1,Tableau6[Date],0),MATCH(Tableau3[[#This Row],[Nom Prénom]],Tableau6[[#Headers],[Infirmière]:[Personne 19]],0)))=TRUE,"Form","")</f>
        <v/>
      </c>
      <c r="DT41" s="134" t="str">
        <f>IF(ISTEXT(INDEX('Abs Formation'!$B$4:$T$369,MATCH(DT$9*1,Tableau6[Date],0),MATCH(Tableau3[[#This Row],[Nom Prénom]],Tableau6[[#Headers],[Infirmière]:[Personne 19]],0)))=TRUE,"Form","")</f>
        <v/>
      </c>
      <c r="DU41" s="134" t="str">
        <f>IF(ISTEXT(INDEX('Abs Formation'!$B$4:$T$369,MATCH(DU$9*1,Tableau6[Date],0),MATCH(Tableau3[[#This Row],[Nom Prénom]],Tableau6[[#Headers],[Infirmière]:[Personne 19]],0)))=TRUE,"Form","")</f>
        <v/>
      </c>
      <c r="DV41" s="134" t="str">
        <f>IF(ISTEXT(INDEX('Abs Formation'!$B$4:$T$369,MATCH(DV$9*1,Tableau6[Date],0),MATCH(Tableau3[[#This Row],[Nom Prénom]],Tableau6[[#Headers],[Infirmière]:[Personne 19]],0)))=TRUE,"Form","")</f>
        <v/>
      </c>
      <c r="DW41" s="134" t="str">
        <f>IF(ISTEXT(INDEX('Abs Formation'!$B$4:$T$369,MATCH(DW$9*1,Tableau6[Date],0),MATCH(Tableau3[[#This Row],[Nom Prénom]],Tableau6[[#Headers],[Infirmière]:[Personne 19]],0)))=TRUE,"Form","")</f>
        <v/>
      </c>
      <c r="DX41" s="134" t="str">
        <f>IF(ISTEXT(INDEX('Abs Formation'!$B$4:$T$369,MATCH(DX$9*1,Tableau6[Date],0),MATCH(Tableau3[[#This Row],[Nom Prénom]],Tableau6[[#Headers],[Infirmière]:[Personne 19]],0)))=TRUE,"Form","")</f>
        <v/>
      </c>
      <c r="DY41" s="134" t="str">
        <f>IF(ISTEXT(INDEX('Abs Formation'!$B$4:$T$369,MATCH(DY$9*1,Tableau6[Date],0),MATCH(Tableau3[[#This Row],[Nom Prénom]],Tableau6[[#Headers],[Infirmière]:[Personne 19]],0)))=TRUE,"Form","")</f>
        <v/>
      </c>
      <c r="DZ41" s="134" t="str">
        <f>IF(ISTEXT(INDEX('Abs Formation'!$B$4:$T$369,MATCH(DZ$9*1,Tableau6[Date],0),MATCH(Tableau3[[#This Row],[Nom Prénom]],Tableau6[[#Headers],[Infirmière]:[Personne 19]],0)))=TRUE,"Form","")</f>
        <v/>
      </c>
      <c r="EA41" s="134" t="str">
        <f>IF(ISTEXT(INDEX('Abs Formation'!$B$4:$T$369,MATCH(EA$9*1,Tableau6[Date],0),MATCH(Tableau3[[#This Row],[Nom Prénom]],Tableau6[[#Headers],[Infirmière]:[Personne 19]],0)))=TRUE,"Form","")</f>
        <v/>
      </c>
      <c r="EB41" s="134" t="str">
        <f>IF(ISTEXT(INDEX('Abs Formation'!$B$4:$T$369,MATCH(EB$9*1,Tableau6[Date],0),MATCH(Tableau3[[#This Row],[Nom Prénom]],Tableau6[[#Headers],[Infirmière]:[Personne 19]],0)))=TRUE,"Form","")</f>
        <v/>
      </c>
      <c r="EC41" s="134" t="str">
        <f>IF(ISTEXT(INDEX('Abs Formation'!$B$4:$T$369,MATCH(EC$9*1,Tableau6[Date],0),MATCH(Tableau3[[#This Row],[Nom Prénom]],Tableau6[[#Headers],[Infirmière]:[Personne 19]],0)))=TRUE,"Form","")</f>
        <v/>
      </c>
      <c r="ED41" s="134" t="str">
        <f>IF(ISTEXT(INDEX('Abs Formation'!$B$4:$T$369,MATCH(ED$9*1,Tableau6[Date],0),MATCH(Tableau3[[#This Row],[Nom Prénom]],Tableau6[[#Headers],[Infirmière]:[Personne 19]],0)))=TRUE,"Form","")</f>
        <v/>
      </c>
      <c r="EE41" s="134" t="str">
        <f>IF(ISTEXT(INDEX('Abs Formation'!$B$4:$T$369,MATCH(EE$9*1,Tableau6[Date],0),MATCH(Tableau3[[#This Row],[Nom Prénom]],Tableau6[[#Headers],[Infirmière]:[Personne 19]],0)))=TRUE,"Form","")</f>
        <v/>
      </c>
      <c r="EF41" s="135" t="str">
        <f>IF(ISTEXT(INDEX('Abs Formation'!$B$4:$T$369,MATCH(EF$9*1,Tableau6[Date],0),MATCH(Tableau3[[#This Row],[Nom Prénom]],Tableau6[[#Headers],[Infirmière]:[Personne 19]],0)))=TRUE,"Form","")</f>
        <v/>
      </c>
      <c r="EG41" s="135" t="str">
        <f>IF(ISTEXT(INDEX('Abs Formation'!$B$4:$T$369,MATCH(EG$9*1,Tableau6[Date],0),MATCH(Tableau3[[#This Row],[Nom Prénom]],Tableau6[[#Headers],[Infirmière]:[Personne 19]],0)))=TRUE,"Form","")</f>
        <v/>
      </c>
      <c r="EH41" s="135" t="str">
        <f>IF(ISTEXT(INDEX('Abs Formation'!$B$4:$T$369,MATCH(EH$9*1,Tableau6[Date],0),MATCH(Tableau3[[#This Row],[Nom Prénom]],Tableau6[[#Headers],[Infirmière]:[Personne 19]],0)))=TRUE,"Form","")</f>
        <v/>
      </c>
      <c r="EI41" s="135" t="str">
        <f>IF(ISTEXT(INDEX('Abs Formation'!$B$4:$T$369,MATCH(EI$9*1,Tableau6[Date],0),MATCH(Tableau3[[#This Row],[Nom Prénom]],Tableau6[[#Headers],[Infirmière]:[Personne 19]],0)))=TRUE,"Form","")</f>
        <v/>
      </c>
      <c r="EJ41" s="135" t="str">
        <f>IF(ISTEXT(INDEX('Abs Formation'!$B$4:$T$369,MATCH(EJ$9*1,Tableau6[Date],0),MATCH(Tableau3[[#This Row],[Nom Prénom]],Tableau6[[#Headers],[Infirmière]:[Personne 19]],0)))=TRUE,"Form","")</f>
        <v/>
      </c>
      <c r="EK41" s="135" t="str">
        <f>IF(ISTEXT(INDEX('Abs Formation'!$B$4:$T$369,MATCH(EK$9*1,Tableau6[Date],0),MATCH(Tableau3[[#This Row],[Nom Prénom]],Tableau6[[#Headers],[Infirmière]:[Personne 19]],0)))=TRUE,"Form","")</f>
        <v/>
      </c>
      <c r="EL41" s="135" t="str">
        <f>IF(ISTEXT(INDEX('Abs Formation'!$B$4:$T$369,MATCH(EL$9*1,Tableau6[Date],0),MATCH(Tableau3[[#This Row],[Nom Prénom]],Tableau6[[#Headers],[Infirmière]:[Personne 19]],0)))=TRUE,"Form","")</f>
        <v/>
      </c>
      <c r="EM41" s="135" t="str">
        <f>IF(ISTEXT(INDEX('Abs Formation'!$B$4:$T$369,MATCH(EM$9*1,Tableau6[Date],0),MATCH(Tableau3[[#This Row],[Nom Prénom]],Tableau6[[#Headers],[Infirmière]:[Personne 19]],0)))=TRUE,"Form","")</f>
        <v/>
      </c>
      <c r="EN41" s="135" t="str">
        <f>IF(ISTEXT(INDEX('Abs Formation'!$B$4:$T$369,MATCH(EN$9*1,Tableau6[Date],0),MATCH(Tableau3[[#This Row],[Nom Prénom]],Tableau6[[#Headers],[Infirmière]:[Personne 19]],0)))=TRUE,"Form","")</f>
        <v/>
      </c>
      <c r="EO41" s="135" t="str">
        <f>IF(ISTEXT(INDEX('Abs Formation'!$B$4:$T$369,MATCH(EO$9*1,Tableau6[Date],0),MATCH(Tableau3[[#This Row],[Nom Prénom]],Tableau6[[#Headers],[Infirmière]:[Personne 19]],0)))=TRUE,"Form","")</f>
        <v/>
      </c>
      <c r="EP41" s="135" t="str">
        <f>IF(ISTEXT(INDEX('Abs Formation'!$B$4:$T$369,MATCH(EP$9*1,Tableau6[Date],0),MATCH(Tableau3[[#This Row],[Nom Prénom]],Tableau6[[#Headers],[Infirmière]:[Personne 19]],0)))=TRUE,"Form","")</f>
        <v/>
      </c>
      <c r="EQ41" s="135" t="str">
        <f>IF(ISTEXT(INDEX('Abs Formation'!$B$4:$T$369,MATCH(EQ$9*1,Tableau6[Date],0),MATCH(Tableau3[[#This Row],[Nom Prénom]],Tableau6[[#Headers],[Infirmière]:[Personne 19]],0)))=TRUE,"Form","")</f>
        <v/>
      </c>
      <c r="ER41" s="135" t="str">
        <f>IF(ISTEXT(INDEX('Abs Formation'!$B$4:$T$369,MATCH(ER$9*1,Tableau6[Date],0),MATCH(Tableau3[[#This Row],[Nom Prénom]],Tableau6[[#Headers],[Infirmière]:[Personne 19]],0)))=TRUE,"Form","")</f>
        <v/>
      </c>
      <c r="ES41" s="135" t="str">
        <f>IF(ISTEXT(INDEX('Abs Formation'!$B$4:$T$369,MATCH(ES$9*1,Tableau6[Date],0),MATCH(Tableau3[[#This Row],[Nom Prénom]],Tableau6[[#Headers],[Infirmière]:[Personne 19]],0)))=TRUE,"Form","")</f>
        <v/>
      </c>
      <c r="ET41" s="135" t="str">
        <f>IF(ISTEXT(INDEX('Abs Formation'!$B$4:$T$369,MATCH(ET$9*1,Tableau6[Date],0),MATCH(Tableau3[[#This Row],[Nom Prénom]],Tableau6[[#Headers],[Infirmière]:[Personne 19]],0)))=TRUE,"Form","")</f>
        <v/>
      </c>
      <c r="EU41" s="135" t="str">
        <f>IF(ISTEXT(INDEX('Abs Formation'!$B$4:$T$369,MATCH(EU$9*1,Tableau6[Date],0),MATCH(Tableau3[[#This Row],[Nom Prénom]],Tableau6[[#Headers],[Infirmière]:[Personne 19]],0)))=TRUE,"Form","")</f>
        <v/>
      </c>
      <c r="EV41" s="135" t="str">
        <f>IF(ISTEXT(INDEX('Abs Formation'!$B$4:$T$369,MATCH(EV$9*1,Tableau6[Date],0),MATCH(Tableau3[[#This Row],[Nom Prénom]],Tableau6[[#Headers],[Infirmière]:[Personne 19]],0)))=TRUE,"Form","")</f>
        <v/>
      </c>
      <c r="EW41" s="135" t="str">
        <f>IF(ISTEXT(INDEX('Abs Formation'!$B$4:$T$369,MATCH(EW$9*1,Tableau6[Date],0),MATCH(Tableau3[[#This Row],[Nom Prénom]],Tableau6[[#Headers],[Infirmière]:[Personne 19]],0)))=TRUE,"Form","")</f>
        <v/>
      </c>
      <c r="EX41" s="135" t="str">
        <f>IF(ISTEXT(INDEX('Abs Formation'!$B$4:$T$369,MATCH(EX$9*1,Tableau6[Date],0),MATCH(Tableau3[[#This Row],[Nom Prénom]],Tableau6[[#Headers],[Infirmière]:[Personne 19]],0)))=TRUE,"Form","")</f>
        <v/>
      </c>
      <c r="EY41" s="135" t="str">
        <f>IF(ISTEXT(INDEX('Abs Formation'!$B$4:$T$369,MATCH(EY$9*1,Tableau6[Date],0),MATCH(Tableau3[[#This Row],[Nom Prénom]],Tableau6[[#Headers],[Infirmière]:[Personne 19]],0)))=TRUE,"Form","")</f>
        <v/>
      </c>
      <c r="EZ41" s="135" t="str">
        <f>IF(ISTEXT(INDEX('Abs Formation'!$B$4:$T$369,MATCH(EZ$9*1,Tableau6[Date],0),MATCH(Tableau3[[#This Row],[Nom Prénom]],Tableau6[[#Headers],[Infirmière]:[Personne 19]],0)))=TRUE,"Form","")</f>
        <v/>
      </c>
      <c r="FA41" s="135" t="str">
        <f>IF(ISTEXT(INDEX('Abs Formation'!$B$4:$T$369,MATCH(FA$9*1,Tableau6[Date],0),MATCH(Tableau3[[#This Row],[Nom Prénom]],Tableau6[[#Headers],[Infirmière]:[Personne 19]],0)))=TRUE,"Form","")</f>
        <v/>
      </c>
      <c r="FB41" s="135" t="str">
        <f>IF(ISTEXT(INDEX('Abs Formation'!$B$4:$T$369,MATCH(FB$9*1,Tableau6[Date],0),MATCH(Tableau3[[#This Row],[Nom Prénom]],Tableau6[[#Headers],[Infirmière]:[Personne 19]],0)))=TRUE,"Form","")</f>
        <v/>
      </c>
      <c r="FC41" s="135" t="str">
        <f>IF(ISTEXT(INDEX('Abs Formation'!$B$4:$T$369,MATCH(FC$9*1,Tableau6[Date],0),MATCH(Tableau3[[#This Row],[Nom Prénom]],Tableau6[[#Headers],[Infirmière]:[Personne 19]],0)))=TRUE,"Form","")</f>
        <v/>
      </c>
      <c r="FD41" s="135" t="str">
        <f>IF(ISTEXT(INDEX('Abs Formation'!$B$4:$T$369,MATCH(FD$9*1,Tableau6[Date],0),MATCH(Tableau3[[#This Row],[Nom Prénom]],Tableau6[[#Headers],[Infirmière]:[Personne 19]],0)))=TRUE,"Form","")</f>
        <v/>
      </c>
      <c r="FE41" s="135" t="str">
        <f>IF(ISTEXT(INDEX('Abs Formation'!$B$4:$T$369,MATCH(FE$9*1,Tableau6[Date],0),MATCH(Tableau3[[#This Row],[Nom Prénom]],Tableau6[[#Headers],[Infirmière]:[Personne 19]],0)))=TRUE,"Form","")</f>
        <v/>
      </c>
      <c r="FF41" s="135" t="str">
        <f>IF(ISTEXT(INDEX('Abs Formation'!$B$4:$T$369,MATCH(FF$9*1,Tableau6[Date],0),MATCH(Tableau3[[#This Row],[Nom Prénom]],Tableau6[[#Headers],[Infirmière]:[Personne 19]],0)))=TRUE,"Form","")</f>
        <v/>
      </c>
      <c r="FG41" s="135" t="str">
        <f>IF(ISTEXT(INDEX('Abs Formation'!$B$4:$T$369,MATCH(FG$9*1,Tableau6[Date],0),MATCH(Tableau3[[#This Row],[Nom Prénom]],Tableau6[[#Headers],[Infirmière]:[Personne 19]],0)))=TRUE,"Form","")</f>
        <v/>
      </c>
      <c r="FH41" s="135" t="str">
        <f>IF(ISTEXT(INDEX('Abs Formation'!$B$4:$T$369,MATCH(FH$9*1,Tableau6[Date],0),MATCH(Tableau3[[#This Row],[Nom Prénom]],Tableau6[[#Headers],[Infirmière]:[Personne 19]],0)))=TRUE,"Form","")</f>
        <v/>
      </c>
      <c r="FI41" s="135" t="str">
        <f>IF(ISTEXT(INDEX('Abs Formation'!$B$4:$T$369,MATCH(FI$9*1,Tableau6[Date],0),MATCH(Tableau3[[#This Row],[Nom Prénom]],Tableau6[[#Headers],[Infirmière]:[Personne 19]],0)))=TRUE,"Form","")</f>
        <v/>
      </c>
      <c r="FJ41" s="135" t="str">
        <f>IF(ISTEXT(INDEX('Abs Formation'!$B$4:$T$369,MATCH(FJ$9*1,Tableau6[Date],0),MATCH(Tableau3[[#This Row],[Nom Prénom]],Tableau6[[#Headers],[Infirmière]:[Personne 19]],0)))=TRUE,"Form","")</f>
        <v/>
      </c>
      <c r="FK41" s="136" t="str">
        <f>IF(ISTEXT(INDEX('Abs Formation'!$B$4:$T$369,MATCH(FK$9*1,Tableau6[Date],0),MATCH(Tableau3[[#This Row],[Nom Prénom]],Tableau6[[#Headers],[Infirmière]:[Personne 19]],0)))=TRUE,"Form","")</f>
        <v/>
      </c>
      <c r="FL41" s="136" t="str">
        <f>IF(ISTEXT(INDEX('Abs Formation'!$B$4:$T$369,MATCH(FL$9*1,Tableau6[Date],0),MATCH(Tableau3[[#This Row],[Nom Prénom]],Tableau6[[#Headers],[Infirmière]:[Personne 19]],0)))=TRUE,"Form","")</f>
        <v/>
      </c>
      <c r="FM41" s="136" t="str">
        <f>IF(ISTEXT(INDEX('Abs Formation'!$B$4:$T$369,MATCH(FM$9*1,Tableau6[Date],0),MATCH(Tableau3[[#This Row],[Nom Prénom]],Tableau6[[#Headers],[Infirmière]:[Personne 19]],0)))=TRUE,"Form","")</f>
        <v/>
      </c>
      <c r="FN41" s="136" t="str">
        <f>IF(ISTEXT(INDEX('Abs Formation'!$B$4:$T$369,MATCH(FN$9*1,Tableau6[Date],0),MATCH(Tableau3[[#This Row],[Nom Prénom]],Tableau6[[#Headers],[Infirmière]:[Personne 19]],0)))=TRUE,"Form","")</f>
        <v/>
      </c>
      <c r="FO41" s="136" t="str">
        <f>IF(ISTEXT(INDEX('Abs Formation'!$B$4:$T$369,MATCH(FO$9*1,Tableau6[Date],0),MATCH(Tableau3[[#This Row],[Nom Prénom]],Tableau6[[#Headers],[Infirmière]:[Personne 19]],0)))=TRUE,"Form","")</f>
        <v/>
      </c>
      <c r="FP41" s="136" t="str">
        <f>IF(ISTEXT(INDEX('Abs Formation'!$B$4:$T$369,MATCH(FP$9*1,Tableau6[Date],0),MATCH(Tableau3[[#This Row],[Nom Prénom]],Tableau6[[#Headers],[Infirmière]:[Personne 19]],0)))=TRUE,"Form","")</f>
        <v/>
      </c>
      <c r="FQ41" s="136" t="str">
        <f>IF(ISTEXT(INDEX('Abs Formation'!$B$4:$T$369,MATCH(FQ$9*1,Tableau6[Date],0),MATCH(Tableau3[[#This Row],[Nom Prénom]],Tableau6[[#Headers],[Infirmière]:[Personne 19]],0)))=TRUE,"Form","")</f>
        <v/>
      </c>
      <c r="FR41" s="136" t="str">
        <f>IF(ISTEXT(INDEX('Abs Formation'!$B$4:$T$369,MATCH(FR$9*1,Tableau6[Date],0),MATCH(Tableau3[[#This Row],[Nom Prénom]],Tableau6[[#Headers],[Infirmière]:[Personne 19]],0)))=TRUE,"Form","")</f>
        <v/>
      </c>
      <c r="FS41" s="136" t="str">
        <f>IF(ISTEXT(INDEX('Abs Formation'!$B$4:$T$369,MATCH(FS$9*1,Tableau6[Date],0),MATCH(Tableau3[[#This Row],[Nom Prénom]],Tableau6[[#Headers],[Infirmière]:[Personne 19]],0)))=TRUE,"Form","")</f>
        <v/>
      </c>
      <c r="FT41" s="136" t="str">
        <f>IF(ISTEXT(INDEX('Abs Formation'!$B$4:$T$369,MATCH(FT$9*1,Tableau6[Date],0),MATCH(Tableau3[[#This Row],[Nom Prénom]],Tableau6[[#Headers],[Infirmière]:[Personne 19]],0)))=TRUE,"Form","")</f>
        <v/>
      </c>
      <c r="FU41" s="136" t="str">
        <f>IF(ISTEXT(INDEX('Abs Formation'!$B$4:$T$369,MATCH(FU$9*1,Tableau6[Date],0),MATCH(Tableau3[[#This Row],[Nom Prénom]],Tableau6[[#Headers],[Infirmière]:[Personne 19]],0)))=TRUE,"Form","")</f>
        <v/>
      </c>
      <c r="FV41" s="136" t="str">
        <f>IF(ISTEXT(INDEX('Abs Formation'!$B$4:$T$369,MATCH(FV$9*1,Tableau6[Date],0),MATCH(Tableau3[[#This Row],[Nom Prénom]],Tableau6[[#Headers],[Infirmière]:[Personne 19]],0)))=TRUE,"Form","")</f>
        <v/>
      </c>
      <c r="FW41" s="136" t="str">
        <f>IF(ISTEXT(INDEX('Abs Formation'!$B$4:$T$369,MATCH(FW$9*1,Tableau6[Date],0),MATCH(Tableau3[[#This Row],[Nom Prénom]],Tableau6[[#Headers],[Infirmière]:[Personne 19]],0)))=TRUE,"Form","")</f>
        <v/>
      </c>
      <c r="FX41" s="136" t="str">
        <f>IF(ISTEXT(INDEX('Abs Formation'!$B$4:$T$369,MATCH(FX$9*1,Tableau6[Date],0),MATCH(Tableau3[[#This Row],[Nom Prénom]],Tableau6[[#Headers],[Infirmière]:[Personne 19]],0)))=TRUE,"Form","")</f>
        <v/>
      </c>
      <c r="FY41" s="136" t="str">
        <f>IF(ISTEXT(INDEX('Abs Formation'!$B$4:$T$369,MATCH(FY$9*1,Tableau6[Date],0),MATCH(Tableau3[[#This Row],[Nom Prénom]],Tableau6[[#Headers],[Infirmière]:[Personne 19]],0)))=TRUE,"Form","")</f>
        <v/>
      </c>
      <c r="FZ41" s="136" t="str">
        <f>IF(ISTEXT(INDEX('Abs Formation'!$B$4:$T$369,MATCH(FZ$9*1,Tableau6[Date],0),MATCH(Tableau3[[#This Row],[Nom Prénom]],Tableau6[[#Headers],[Infirmière]:[Personne 19]],0)))=TRUE,"Form","")</f>
        <v/>
      </c>
      <c r="GA41" s="136" t="str">
        <f>IF(ISTEXT(INDEX('Abs Formation'!$B$4:$T$369,MATCH(GA$9*1,Tableau6[Date],0),MATCH(Tableau3[[#This Row],[Nom Prénom]],Tableau6[[#Headers],[Infirmière]:[Personne 19]],0)))=TRUE,"Form","")</f>
        <v/>
      </c>
      <c r="GB41" s="136" t="str">
        <f>IF(ISTEXT(INDEX('Abs Formation'!$B$4:$T$369,MATCH(GB$9*1,Tableau6[Date],0),MATCH(Tableau3[[#This Row],[Nom Prénom]],Tableau6[[#Headers],[Infirmière]:[Personne 19]],0)))=TRUE,"Form","")</f>
        <v/>
      </c>
      <c r="GC41" s="136" t="str">
        <f>IF(ISTEXT(INDEX('Abs Formation'!$B$4:$T$369,MATCH(GC$9*1,Tableau6[Date],0),MATCH(Tableau3[[#This Row],[Nom Prénom]],Tableau6[[#Headers],[Infirmière]:[Personne 19]],0)))=TRUE,"Form","")</f>
        <v/>
      </c>
      <c r="GD41" s="136" t="str">
        <f>IF(ISTEXT(INDEX('Abs Formation'!$B$4:$T$369,MATCH(GD$9*1,Tableau6[Date],0),MATCH(Tableau3[[#This Row],[Nom Prénom]],Tableau6[[#Headers],[Infirmière]:[Personne 19]],0)))=TRUE,"Form","")</f>
        <v/>
      </c>
      <c r="GE41" s="136" t="str">
        <f>IF(ISTEXT(INDEX('Abs Formation'!$B$4:$T$369,MATCH(GE$9*1,Tableau6[Date],0),MATCH(Tableau3[[#This Row],[Nom Prénom]],Tableau6[[#Headers],[Infirmière]:[Personne 19]],0)))=TRUE,"Form","")</f>
        <v/>
      </c>
      <c r="GF41" s="136" t="str">
        <f>IF(ISTEXT(INDEX('Abs Formation'!$B$4:$T$369,MATCH(GF$9*1,Tableau6[Date],0),MATCH(Tableau3[[#This Row],[Nom Prénom]],Tableau6[[#Headers],[Infirmière]:[Personne 19]],0)))=TRUE,"Form","")</f>
        <v/>
      </c>
      <c r="GG41" s="136" t="str">
        <f>IF(ISTEXT(INDEX('Abs Formation'!$B$4:$T$369,MATCH(GG$9*1,Tableau6[Date],0),MATCH(Tableau3[[#This Row],[Nom Prénom]],Tableau6[[#Headers],[Infirmière]:[Personne 19]],0)))=TRUE,"Form","")</f>
        <v/>
      </c>
      <c r="GH41" s="136" t="str">
        <f>IF(ISTEXT(INDEX('Abs Formation'!$B$4:$T$369,MATCH(GH$9*1,Tableau6[Date],0),MATCH(Tableau3[[#This Row],[Nom Prénom]],Tableau6[[#Headers],[Infirmière]:[Personne 19]],0)))=TRUE,"Form","")</f>
        <v/>
      </c>
      <c r="GI41" s="136" t="str">
        <f>IF(ISTEXT(INDEX('Abs Formation'!$B$4:$T$369,MATCH(GI$9*1,Tableau6[Date],0),MATCH(Tableau3[[#This Row],[Nom Prénom]],Tableau6[[#Headers],[Infirmière]:[Personne 19]],0)))=TRUE,"Form","")</f>
        <v/>
      </c>
      <c r="GJ41" s="136" t="str">
        <f>IF(ISTEXT(INDEX('Abs Formation'!$B$4:$T$369,MATCH(GJ$9*1,Tableau6[Date],0),MATCH(Tableau3[[#This Row],[Nom Prénom]],Tableau6[[#Headers],[Infirmière]:[Personne 19]],0)))=TRUE,"Form","")</f>
        <v/>
      </c>
      <c r="GK41" s="136" t="str">
        <f>IF(ISTEXT(INDEX('Abs Formation'!$B$4:$T$369,MATCH(GK$9*1,Tableau6[Date],0),MATCH(Tableau3[[#This Row],[Nom Prénom]],Tableau6[[#Headers],[Infirmière]:[Personne 19]],0)))=TRUE,"Form","")</f>
        <v/>
      </c>
      <c r="GL41" s="136" t="str">
        <f>IF(ISTEXT(INDEX('Abs Formation'!$B$4:$T$369,MATCH(GL$9*1,Tableau6[Date],0),MATCH(Tableau3[[#This Row],[Nom Prénom]],Tableau6[[#Headers],[Infirmière]:[Personne 19]],0)))=TRUE,"Form","")</f>
        <v/>
      </c>
      <c r="GM41" s="136" t="str">
        <f>IF(ISTEXT(INDEX('Abs Formation'!$B$4:$T$369,MATCH(GM$9*1,Tableau6[Date],0),MATCH(Tableau3[[#This Row],[Nom Prénom]],Tableau6[[#Headers],[Infirmière]:[Personne 19]],0)))=TRUE,"Form","")</f>
        <v/>
      </c>
      <c r="GN41" s="136" t="str">
        <f>IF(ISTEXT(INDEX('Abs Formation'!$B$4:$T$369,MATCH(GN$9*1,Tableau6[Date],0),MATCH(Tableau3[[#This Row],[Nom Prénom]],Tableau6[[#Headers],[Infirmière]:[Personne 19]],0)))=TRUE,"Form","")</f>
        <v/>
      </c>
      <c r="GO41" s="137" t="str">
        <f>IF(ISTEXT(INDEX('Abs Formation'!$B$4:$T$369,MATCH(GO$9*1,Tableau6[Date],0),MATCH(Tableau3[[#This Row],[Nom Prénom]],Tableau6[[#Headers],[Infirmière]:[Personne 19]],0)))=TRUE,"Form","")</f>
        <v/>
      </c>
      <c r="GP41" s="137" t="str">
        <f>IF(ISTEXT(INDEX('Abs Formation'!$B$4:$T$369,MATCH(GP$9*1,Tableau6[Date],0),MATCH(Tableau3[[#This Row],[Nom Prénom]],Tableau6[[#Headers],[Infirmière]:[Personne 19]],0)))=TRUE,"Form","")</f>
        <v/>
      </c>
      <c r="GQ41" s="137" t="str">
        <f>IF(ISTEXT(INDEX('Abs Formation'!$B$4:$T$369,MATCH(GQ$9*1,Tableau6[Date],0),MATCH(Tableau3[[#This Row],[Nom Prénom]],Tableau6[[#Headers],[Infirmière]:[Personne 19]],0)))=TRUE,"Form","")</f>
        <v/>
      </c>
      <c r="GR41" s="137" t="str">
        <f>IF(ISTEXT(INDEX('Abs Formation'!$B$4:$T$369,MATCH(GR$9*1,Tableau6[Date],0),MATCH(Tableau3[[#This Row],[Nom Prénom]],Tableau6[[#Headers],[Infirmière]:[Personne 19]],0)))=TRUE,"Form","")</f>
        <v/>
      </c>
      <c r="GS41" s="137" t="str">
        <f>IF(ISTEXT(INDEX('Abs Formation'!$B$4:$T$369,MATCH(GS$9*1,Tableau6[Date],0),MATCH(Tableau3[[#This Row],[Nom Prénom]],Tableau6[[#Headers],[Infirmière]:[Personne 19]],0)))=TRUE,"Form","")</f>
        <v/>
      </c>
      <c r="GT41" s="137" t="str">
        <f>IF(ISTEXT(INDEX('Abs Formation'!$B$4:$T$369,MATCH(GT$9*1,Tableau6[Date],0),MATCH(Tableau3[[#This Row],[Nom Prénom]],Tableau6[[#Headers],[Infirmière]:[Personne 19]],0)))=TRUE,"Form","")</f>
        <v/>
      </c>
      <c r="GU41" s="137" t="str">
        <f>IF(ISTEXT(INDEX('Abs Formation'!$B$4:$T$369,MATCH(GU$9*1,Tableau6[Date],0),MATCH(Tableau3[[#This Row],[Nom Prénom]],Tableau6[[#Headers],[Infirmière]:[Personne 19]],0)))=TRUE,"Form","")</f>
        <v/>
      </c>
      <c r="GV41" s="137" t="str">
        <f>IF(ISTEXT(INDEX('Abs Formation'!$B$4:$T$369,MATCH(GV$9*1,Tableau6[Date],0),MATCH(Tableau3[[#This Row],[Nom Prénom]],Tableau6[[#Headers],[Infirmière]:[Personne 19]],0)))=TRUE,"Form","")</f>
        <v/>
      </c>
      <c r="GW41" s="137" t="str">
        <f>IF(ISTEXT(INDEX('Abs Formation'!$B$4:$T$369,MATCH(GW$9*1,Tableau6[Date],0),MATCH(Tableau3[[#This Row],[Nom Prénom]],Tableau6[[#Headers],[Infirmière]:[Personne 19]],0)))=TRUE,"Form","")</f>
        <v/>
      </c>
      <c r="GX41" s="137" t="str">
        <f>IF(ISTEXT(INDEX('Abs Formation'!$B$4:$T$369,MATCH(GX$9*1,Tableau6[Date],0),MATCH(Tableau3[[#This Row],[Nom Prénom]],Tableau6[[#Headers],[Infirmière]:[Personne 19]],0)))=TRUE,"Form","")</f>
        <v/>
      </c>
      <c r="GY41" s="137" t="str">
        <f>IF(ISTEXT(INDEX('Abs Formation'!$B$4:$T$369,MATCH(GY$9*1,Tableau6[Date],0),MATCH(Tableau3[[#This Row],[Nom Prénom]],Tableau6[[#Headers],[Infirmière]:[Personne 19]],0)))=TRUE,"Form","")</f>
        <v/>
      </c>
      <c r="GZ41" s="137" t="str">
        <f>IF(ISTEXT(INDEX('Abs Formation'!$B$4:$T$369,MATCH(GZ$9*1,Tableau6[Date],0),MATCH(Tableau3[[#This Row],[Nom Prénom]],Tableau6[[#Headers],[Infirmière]:[Personne 19]],0)))=TRUE,"Form","")</f>
        <v/>
      </c>
      <c r="HA41" s="137" t="str">
        <f>IF(ISTEXT(INDEX('Abs Formation'!$B$4:$T$369,MATCH(HA$9*1,Tableau6[Date],0),MATCH(Tableau3[[#This Row],[Nom Prénom]],Tableau6[[#Headers],[Infirmière]:[Personne 19]],0)))=TRUE,"Form","")</f>
        <v/>
      </c>
      <c r="HB41" s="137" t="str">
        <f>IF(ISTEXT(INDEX('Abs Formation'!$B$4:$T$369,MATCH(HB$9*1,Tableau6[Date],0),MATCH(Tableau3[[#This Row],[Nom Prénom]],Tableau6[[#Headers],[Infirmière]:[Personne 19]],0)))=TRUE,"Form","")</f>
        <v/>
      </c>
      <c r="HC41" s="137" t="str">
        <f>IF(ISTEXT(INDEX('Abs Formation'!$B$4:$T$369,MATCH(HC$9*1,Tableau6[Date],0),MATCH(Tableau3[[#This Row],[Nom Prénom]],Tableau6[[#Headers],[Infirmière]:[Personne 19]],0)))=TRUE,"Form","")</f>
        <v/>
      </c>
      <c r="HD41" s="137" t="str">
        <f>IF(ISTEXT(INDEX('Abs Formation'!$B$4:$T$369,MATCH(HD$9*1,Tableau6[Date],0),MATCH(Tableau3[[#This Row],[Nom Prénom]],Tableau6[[#Headers],[Infirmière]:[Personne 19]],0)))=TRUE,"Form","")</f>
        <v/>
      </c>
      <c r="HE41" s="137" t="str">
        <f>IF(ISTEXT(INDEX('Abs Formation'!$B$4:$T$369,MATCH(HE$9*1,Tableau6[Date],0),MATCH(Tableau3[[#This Row],[Nom Prénom]],Tableau6[[#Headers],[Infirmière]:[Personne 19]],0)))=TRUE,"Form","")</f>
        <v/>
      </c>
      <c r="HF41" s="137" t="str">
        <f>IF(ISTEXT(INDEX('Abs Formation'!$B$4:$T$369,MATCH(HF$9*1,Tableau6[Date],0),MATCH(Tableau3[[#This Row],[Nom Prénom]],Tableau6[[#Headers],[Infirmière]:[Personne 19]],0)))=TRUE,"Form","")</f>
        <v/>
      </c>
      <c r="HG41" s="137" t="str">
        <f>IF(ISTEXT(INDEX('Abs Formation'!$B$4:$T$369,MATCH(HG$9*1,Tableau6[Date],0),MATCH(Tableau3[[#This Row],[Nom Prénom]],Tableau6[[#Headers],[Infirmière]:[Personne 19]],0)))=TRUE,"Form","")</f>
        <v/>
      </c>
      <c r="HH41" s="137" t="str">
        <f>IF(ISTEXT(INDEX('Abs Formation'!$B$4:$T$369,MATCH(HH$9*1,Tableau6[Date],0),MATCH(Tableau3[[#This Row],[Nom Prénom]],Tableau6[[#Headers],[Infirmière]:[Personne 19]],0)))=TRUE,"Form","")</f>
        <v/>
      </c>
      <c r="HI41" s="137" t="str">
        <f>IF(ISTEXT(INDEX('Abs Formation'!$B$4:$T$369,MATCH(HI$9*1,Tableau6[Date],0),MATCH(Tableau3[[#This Row],[Nom Prénom]],Tableau6[[#Headers],[Infirmière]:[Personne 19]],0)))=TRUE,"Form","")</f>
        <v/>
      </c>
      <c r="HJ41" s="137" t="str">
        <f>IF(ISTEXT(INDEX('Abs Formation'!$B$4:$T$369,MATCH(HJ$9*1,Tableau6[Date],0),MATCH(Tableau3[[#This Row],[Nom Prénom]],Tableau6[[#Headers],[Infirmière]:[Personne 19]],0)))=TRUE,"Form","")</f>
        <v/>
      </c>
      <c r="HK41" s="137" t="str">
        <f>IF(ISTEXT(INDEX('Abs Formation'!$B$4:$T$369,MATCH(HK$9*1,Tableau6[Date],0),MATCH(Tableau3[[#This Row],[Nom Prénom]],Tableau6[[#Headers],[Infirmière]:[Personne 19]],0)))=TRUE,"Form","")</f>
        <v/>
      </c>
      <c r="HL41" s="137" t="str">
        <f>IF(ISTEXT(INDEX('Abs Formation'!$B$4:$T$369,MATCH(HL$9*1,Tableau6[Date],0),MATCH(Tableau3[[#This Row],[Nom Prénom]],Tableau6[[#Headers],[Infirmière]:[Personne 19]],0)))=TRUE,"Form","")</f>
        <v/>
      </c>
      <c r="HM41" s="137" t="str">
        <f>IF(ISTEXT(INDEX('Abs Formation'!$B$4:$T$369,MATCH(HM$9*1,Tableau6[Date],0),MATCH(Tableau3[[#This Row],[Nom Prénom]],Tableau6[[#Headers],[Infirmière]:[Personne 19]],0)))=TRUE,"Form","")</f>
        <v/>
      </c>
      <c r="HN41" s="137" t="str">
        <f>IF(ISTEXT(INDEX('Abs Formation'!$B$4:$T$369,MATCH(HN$9*1,Tableau6[Date],0),MATCH(Tableau3[[#This Row],[Nom Prénom]],Tableau6[[#Headers],[Infirmière]:[Personne 19]],0)))=TRUE,"Form","")</f>
        <v/>
      </c>
      <c r="HO41" s="137" t="str">
        <f>IF(ISTEXT(INDEX('Abs Formation'!$B$4:$T$369,MATCH(HO$9*1,Tableau6[Date],0),MATCH(Tableau3[[#This Row],[Nom Prénom]],Tableau6[[#Headers],[Infirmière]:[Personne 19]],0)))=TRUE,"Form","")</f>
        <v/>
      </c>
      <c r="HP41" s="137" t="str">
        <f>IF(ISTEXT(INDEX('Abs Formation'!$B$4:$T$369,MATCH(HP$9*1,Tableau6[Date],0),MATCH(Tableau3[[#This Row],[Nom Prénom]],Tableau6[[#Headers],[Infirmière]:[Personne 19]],0)))=TRUE,"Form","")</f>
        <v/>
      </c>
      <c r="HQ41" s="137" t="str">
        <f>IF(ISTEXT(INDEX('Abs Formation'!$B$4:$T$369,MATCH(HQ$9*1,Tableau6[Date],0),MATCH(Tableau3[[#This Row],[Nom Prénom]],Tableau6[[#Headers],[Infirmière]:[Personne 19]],0)))=TRUE,"Form","")</f>
        <v/>
      </c>
      <c r="HR41" s="137" t="str">
        <f>IF(ISTEXT(INDEX('Abs Formation'!$B$4:$T$369,MATCH(HR$9*1,Tableau6[Date],0),MATCH(Tableau3[[#This Row],[Nom Prénom]],Tableau6[[#Headers],[Infirmière]:[Personne 19]],0)))=TRUE,"Form","")</f>
        <v/>
      </c>
      <c r="HS41" s="137" t="str">
        <f>IF(ISTEXT(INDEX('Abs Formation'!$B$4:$T$369,MATCH(HS$9*1,Tableau6[Date],0),MATCH(Tableau3[[#This Row],[Nom Prénom]],Tableau6[[#Headers],[Infirmière]:[Personne 19]],0)))=TRUE,"Form","")</f>
        <v/>
      </c>
      <c r="HT41" s="131" t="str">
        <f>IF(ISTEXT(INDEX('Abs Formation'!$B$4:$T$369,MATCH(HT$9*1,Tableau6[Date],0),MATCH(Tableau3[[#This Row],[Nom Prénom]],Tableau6[[#Headers],[Infirmière]:[Personne 19]],0)))=TRUE,"Form","")</f>
        <v/>
      </c>
      <c r="HU41" s="131" t="str">
        <f>IF(ISTEXT(INDEX('Abs Formation'!$B$4:$T$369,MATCH(HU$9*1,Tableau6[Date],0),MATCH(Tableau3[[#This Row],[Nom Prénom]],Tableau6[[#Headers],[Infirmière]:[Personne 19]],0)))=TRUE,"Form","")</f>
        <v/>
      </c>
      <c r="HV41" s="131" t="str">
        <f>IF(ISTEXT(INDEX('Abs Formation'!$B$4:$T$369,MATCH(HV$9*1,Tableau6[Date],0),MATCH(Tableau3[[#This Row],[Nom Prénom]],Tableau6[[#Headers],[Infirmière]:[Personne 19]],0)))=TRUE,"Form","")</f>
        <v/>
      </c>
      <c r="HW41" s="131" t="str">
        <f>IF(ISTEXT(INDEX('Abs Formation'!$B$4:$T$369,MATCH(HW$9*1,Tableau6[Date],0),MATCH(Tableau3[[#This Row],[Nom Prénom]],Tableau6[[#Headers],[Infirmière]:[Personne 19]],0)))=TRUE,"Form","")</f>
        <v/>
      </c>
      <c r="HX41" s="131" t="str">
        <f>IF(ISTEXT(INDEX('Abs Formation'!$B$4:$T$369,MATCH(HX$9*1,Tableau6[Date],0),MATCH(Tableau3[[#This Row],[Nom Prénom]],Tableau6[[#Headers],[Infirmière]:[Personne 19]],0)))=TRUE,"Form","")</f>
        <v/>
      </c>
      <c r="HY41" s="131" t="str">
        <f>IF(ISTEXT(INDEX('Abs Formation'!$B$4:$T$369,MATCH(HY$9*1,Tableau6[Date],0),MATCH(Tableau3[[#This Row],[Nom Prénom]],Tableau6[[#Headers],[Infirmière]:[Personne 19]],0)))=TRUE,"Form","")</f>
        <v/>
      </c>
      <c r="HZ41" s="131" t="str">
        <f>IF(ISTEXT(INDEX('Abs Formation'!$B$4:$T$369,MATCH(HZ$9*1,Tableau6[Date],0),MATCH(Tableau3[[#This Row],[Nom Prénom]],Tableau6[[#Headers],[Infirmière]:[Personne 19]],0)))=TRUE,"Form","")</f>
        <v/>
      </c>
      <c r="IA41" s="131" t="str">
        <f>IF(ISTEXT(INDEX('Abs Formation'!$B$4:$T$369,MATCH(IA$9*1,Tableau6[Date],0),MATCH(Tableau3[[#This Row],[Nom Prénom]],Tableau6[[#Headers],[Infirmière]:[Personne 19]],0)))=TRUE,"Form","")</f>
        <v/>
      </c>
      <c r="IB41" s="131" t="str">
        <f>IF(ISTEXT(INDEX('Abs Formation'!$B$4:$T$369,MATCH(IB$9*1,Tableau6[Date],0),MATCH(Tableau3[[#This Row],[Nom Prénom]],Tableau6[[#Headers],[Infirmière]:[Personne 19]],0)))=TRUE,"Form","")</f>
        <v/>
      </c>
      <c r="IC41" s="131" t="str">
        <f>IF(ISTEXT(INDEX('Abs Formation'!$B$4:$T$369,MATCH(IC$9*1,Tableau6[Date],0),MATCH(Tableau3[[#This Row],[Nom Prénom]],Tableau6[[#Headers],[Infirmière]:[Personne 19]],0)))=TRUE,"Form","")</f>
        <v/>
      </c>
      <c r="ID41" s="131" t="str">
        <f>IF(ISTEXT(INDEX('Abs Formation'!$B$4:$T$369,MATCH(ID$9*1,Tableau6[Date],0),MATCH(Tableau3[[#This Row],[Nom Prénom]],Tableau6[[#Headers],[Infirmière]:[Personne 19]],0)))=TRUE,"Form","")</f>
        <v/>
      </c>
      <c r="IE41" s="131" t="str">
        <f>IF(ISTEXT(INDEX('Abs Formation'!$B$4:$T$369,MATCH(IE$9*1,Tableau6[Date],0),MATCH(Tableau3[[#This Row],[Nom Prénom]],Tableau6[[#Headers],[Infirmière]:[Personne 19]],0)))=TRUE,"Form","")</f>
        <v/>
      </c>
      <c r="IF41" s="131" t="str">
        <f>IF(ISTEXT(INDEX('Abs Formation'!$B$4:$T$369,MATCH(IF$9*1,Tableau6[Date],0),MATCH(Tableau3[[#This Row],[Nom Prénom]],Tableau6[[#Headers],[Infirmière]:[Personne 19]],0)))=TRUE,"Form","")</f>
        <v/>
      </c>
      <c r="IG41" s="131" t="str">
        <f>IF(ISTEXT(INDEX('Abs Formation'!$B$4:$T$369,MATCH(IG$9*1,Tableau6[Date],0),MATCH(Tableau3[[#This Row],[Nom Prénom]],Tableau6[[#Headers],[Infirmière]:[Personne 19]],0)))=TRUE,"Form","")</f>
        <v/>
      </c>
      <c r="IH41" s="131" t="str">
        <f>IF(ISTEXT(INDEX('Abs Formation'!$B$4:$T$369,MATCH(IH$9*1,Tableau6[Date],0),MATCH(Tableau3[[#This Row],[Nom Prénom]],Tableau6[[#Headers],[Infirmière]:[Personne 19]],0)))=TRUE,"Form","")</f>
        <v/>
      </c>
      <c r="II41" s="131" t="str">
        <f>IF(ISTEXT(INDEX('Abs Formation'!$B$4:$T$369,MATCH(II$9*1,Tableau6[Date],0),MATCH(Tableau3[[#This Row],[Nom Prénom]],Tableau6[[#Headers],[Infirmière]:[Personne 19]],0)))=TRUE,"Form","")</f>
        <v/>
      </c>
      <c r="IJ41" s="131" t="str">
        <f>IF(ISTEXT(INDEX('Abs Formation'!$B$4:$T$369,MATCH(IJ$9*1,Tableau6[Date],0),MATCH(Tableau3[[#This Row],[Nom Prénom]],Tableau6[[#Headers],[Infirmière]:[Personne 19]],0)))=TRUE,"Form","")</f>
        <v/>
      </c>
      <c r="IK41" s="131" t="str">
        <f>IF(ISTEXT(INDEX('Abs Formation'!$B$4:$T$369,MATCH(IK$9*1,Tableau6[Date],0),MATCH(Tableau3[[#This Row],[Nom Prénom]],Tableau6[[#Headers],[Infirmière]:[Personne 19]],0)))=TRUE,"Form","")</f>
        <v/>
      </c>
      <c r="IL41" s="131" t="str">
        <f>IF(ISTEXT(INDEX('Abs Formation'!$B$4:$T$369,MATCH(IL$9*1,Tableau6[Date],0),MATCH(Tableau3[[#This Row],[Nom Prénom]],Tableau6[[#Headers],[Infirmière]:[Personne 19]],0)))=TRUE,"Form","")</f>
        <v/>
      </c>
      <c r="IM41" s="131" t="str">
        <f>IF(ISTEXT(INDEX('Abs Formation'!$B$4:$T$369,MATCH(IM$9*1,Tableau6[Date],0),MATCH(Tableau3[[#This Row],[Nom Prénom]],Tableau6[[#Headers],[Infirmière]:[Personne 19]],0)))=TRUE,"Form","")</f>
        <v/>
      </c>
      <c r="IN41" s="131" t="str">
        <f>IF(ISTEXT(INDEX('Abs Formation'!$B$4:$T$369,MATCH(IN$9*1,Tableau6[Date],0),MATCH(Tableau3[[#This Row],[Nom Prénom]],Tableau6[[#Headers],[Infirmière]:[Personne 19]],0)))=TRUE,"Form","")</f>
        <v/>
      </c>
      <c r="IO41" s="131" t="str">
        <f>IF(ISTEXT(INDEX('Abs Formation'!$B$4:$T$369,MATCH(IO$9*1,Tableau6[Date],0),MATCH(Tableau3[[#This Row],[Nom Prénom]],Tableau6[[#Headers],[Infirmière]:[Personne 19]],0)))=TRUE,"Form","")</f>
        <v/>
      </c>
      <c r="IP41" s="131" t="str">
        <f>IF(ISTEXT(INDEX('Abs Formation'!$B$4:$T$369,MATCH(IP$9*1,Tableau6[Date],0),MATCH(Tableau3[[#This Row],[Nom Prénom]],Tableau6[[#Headers],[Infirmière]:[Personne 19]],0)))=TRUE,"Form","")</f>
        <v/>
      </c>
      <c r="IQ41" s="131" t="str">
        <f>IF(ISTEXT(INDEX('Abs Formation'!$B$4:$T$369,MATCH(IQ$9*1,Tableau6[Date],0),MATCH(Tableau3[[#This Row],[Nom Prénom]],Tableau6[[#Headers],[Infirmière]:[Personne 19]],0)))=TRUE,"Form","")</f>
        <v/>
      </c>
      <c r="IR41" s="131" t="str">
        <f>IF(ISTEXT(INDEX('Abs Formation'!$B$4:$T$369,MATCH(IR$9*1,Tableau6[Date],0),MATCH(Tableau3[[#This Row],[Nom Prénom]],Tableau6[[#Headers],[Infirmière]:[Personne 19]],0)))=TRUE,"Form","")</f>
        <v/>
      </c>
      <c r="IS41" s="131" t="str">
        <f>IF(ISTEXT(INDEX('Abs Formation'!$B$4:$T$369,MATCH(IS$9*1,Tableau6[Date],0),MATCH(Tableau3[[#This Row],[Nom Prénom]],Tableau6[[#Headers],[Infirmière]:[Personne 19]],0)))=TRUE,"Form","")</f>
        <v/>
      </c>
      <c r="IT41" s="131" t="str">
        <f>IF(ISTEXT(INDEX('Abs Formation'!$B$4:$T$369,MATCH(IT$9*1,Tableau6[Date],0),MATCH(Tableau3[[#This Row],[Nom Prénom]],Tableau6[[#Headers],[Infirmière]:[Personne 19]],0)))=TRUE,"Form","")</f>
        <v/>
      </c>
      <c r="IU41" s="131" t="str">
        <f>IF(ISTEXT(INDEX('Abs Formation'!$B$4:$T$369,MATCH(IU$9*1,Tableau6[Date],0),MATCH(Tableau3[[#This Row],[Nom Prénom]],Tableau6[[#Headers],[Infirmière]:[Personne 19]],0)))=TRUE,"Form","")</f>
        <v/>
      </c>
      <c r="IV41" s="131" t="str">
        <f>IF(ISTEXT(INDEX('Abs Formation'!$B$4:$T$369,MATCH(IV$9*1,Tableau6[Date],0),MATCH(Tableau3[[#This Row],[Nom Prénom]],Tableau6[[#Headers],[Infirmière]:[Personne 19]],0)))=TRUE,"Form","")</f>
        <v/>
      </c>
      <c r="IW41" s="131" t="str">
        <f>IF(ISTEXT(INDEX('Abs Formation'!$B$4:$T$369,MATCH(IW$9*1,Tableau6[Date],0),MATCH(Tableau3[[#This Row],[Nom Prénom]],Tableau6[[#Headers],[Infirmière]:[Personne 19]],0)))=TRUE,"Form","")</f>
        <v/>
      </c>
      <c r="IX41" s="131" t="str">
        <f>IF(ISTEXT(INDEX('Abs Formation'!$B$4:$T$369,MATCH(IX$9*1,Tableau6[Date],0),MATCH(Tableau3[[#This Row],[Nom Prénom]],Tableau6[[#Headers],[Infirmière]:[Personne 19]],0)))=TRUE,"Form","")</f>
        <v/>
      </c>
      <c r="IY41" s="138" t="str">
        <f>IF(ISTEXT(INDEX('Abs Formation'!$B$4:$T$369,MATCH(IY$9*1,Tableau6[Date],0),MATCH(Tableau3[[#This Row],[Nom Prénom]],Tableau6[[#Headers],[Infirmière]:[Personne 19]],0)))=TRUE,"Form","")</f>
        <v/>
      </c>
      <c r="IZ41" s="138" t="str">
        <f>IF(ISTEXT(INDEX('Abs Formation'!$B$4:$T$369,MATCH(IZ$9*1,Tableau6[Date],0),MATCH(Tableau3[[#This Row],[Nom Prénom]],Tableau6[[#Headers],[Infirmière]:[Personne 19]],0)))=TRUE,"Form","")</f>
        <v/>
      </c>
      <c r="JA41" s="138" t="str">
        <f>IF(ISTEXT(INDEX('Abs Formation'!$B$4:$T$369,MATCH(JA$9*1,Tableau6[Date],0),MATCH(Tableau3[[#This Row],[Nom Prénom]],Tableau6[[#Headers],[Infirmière]:[Personne 19]],0)))=TRUE,"Form","")</f>
        <v/>
      </c>
      <c r="JB41" s="138" t="str">
        <f>IF(ISTEXT(INDEX('Abs Formation'!$B$4:$T$369,MATCH(JB$9*1,Tableau6[Date],0),MATCH(Tableau3[[#This Row],[Nom Prénom]],Tableau6[[#Headers],[Infirmière]:[Personne 19]],0)))=TRUE,"Form","")</f>
        <v/>
      </c>
      <c r="JC41" s="138" t="str">
        <f>IF(ISTEXT(INDEX('Abs Formation'!$B$4:$T$369,MATCH(JC$9*1,Tableau6[Date],0),MATCH(Tableau3[[#This Row],[Nom Prénom]],Tableau6[[#Headers],[Infirmière]:[Personne 19]],0)))=TRUE,"Form","")</f>
        <v/>
      </c>
      <c r="JD41" s="138" t="str">
        <f>IF(ISTEXT(INDEX('Abs Formation'!$B$4:$T$369,MATCH(JD$9*1,Tableau6[Date],0),MATCH(Tableau3[[#This Row],[Nom Prénom]],Tableau6[[#Headers],[Infirmière]:[Personne 19]],0)))=TRUE,"Form","")</f>
        <v/>
      </c>
      <c r="JE41" s="138" t="str">
        <f>IF(ISTEXT(INDEX('Abs Formation'!$B$4:$T$369,MATCH(JE$9*1,Tableau6[Date],0),MATCH(Tableau3[[#This Row],[Nom Prénom]],Tableau6[[#Headers],[Infirmière]:[Personne 19]],0)))=TRUE,"Form","")</f>
        <v/>
      </c>
      <c r="JF41" s="138" t="str">
        <f>IF(ISTEXT(INDEX('Abs Formation'!$B$4:$T$369,MATCH(JF$9*1,Tableau6[Date],0),MATCH(Tableau3[[#This Row],[Nom Prénom]],Tableau6[[#Headers],[Infirmière]:[Personne 19]],0)))=TRUE,"Form","")</f>
        <v/>
      </c>
      <c r="JG41" s="138" t="str">
        <f>IF(ISTEXT(INDEX('Abs Formation'!$B$4:$T$369,MATCH(JG$9*1,Tableau6[Date],0),MATCH(Tableau3[[#This Row],[Nom Prénom]],Tableau6[[#Headers],[Infirmière]:[Personne 19]],0)))=TRUE,"Form","")</f>
        <v/>
      </c>
      <c r="JH41" s="138" t="str">
        <f>IF(ISTEXT(INDEX('Abs Formation'!$B$4:$T$369,MATCH(JH$9*1,Tableau6[Date],0),MATCH(Tableau3[[#This Row],[Nom Prénom]],Tableau6[[#Headers],[Infirmière]:[Personne 19]],0)))=TRUE,"Form","")</f>
        <v/>
      </c>
      <c r="JI41" s="138" t="str">
        <f>IF(ISTEXT(INDEX('Abs Formation'!$B$4:$T$369,MATCH(JI$9*1,Tableau6[Date],0),MATCH(Tableau3[[#This Row],[Nom Prénom]],Tableau6[[#Headers],[Infirmière]:[Personne 19]],0)))=TRUE,"Form","")</f>
        <v/>
      </c>
      <c r="JJ41" s="138" t="str">
        <f>IF(ISTEXT(INDEX('Abs Formation'!$B$4:$T$369,MATCH(JJ$9*1,Tableau6[Date],0),MATCH(Tableau3[[#This Row],[Nom Prénom]],Tableau6[[#Headers],[Infirmière]:[Personne 19]],0)))=TRUE,"Form","")</f>
        <v/>
      </c>
      <c r="JK41" s="138" t="str">
        <f>IF(ISTEXT(INDEX('Abs Formation'!$B$4:$T$369,MATCH(JK$9*1,Tableau6[Date],0),MATCH(Tableau3[[#This Row],[Nom Prénom]],Tableau6[[#Headers],[Infirmière]:[Personne 19]],0)))=TRUE,"Form","")</f>
        <v/>
      </c>
      <c r="JL41" s="138" t="str">
        <f>IF(ISTEXT(INDEX('Abs Formation'!$B$4:$T$369,MATCH(JL$9*1,Tableau6[Date],0),MATCH(Tableau3[[#This Row],[Nom Prénom]],Tableau6[[#Headers],[Infirmière]:[Personne 19]],0)))=TRUE,"Form","")</f>
        <v/>
      </c>
      <c r="JM41" s="138" t="str">
        <f>IF(ISTEXT(INDEX('Abs Formation'!$B$4:$T$369,MATCH(JM$9*1,Tableau6[Date],0),MATCH(Tableau3[[#This Row],[Nom Prénom]],Tableau6[[#Headers],[Infirmière]:[Personne 19]],0)))=TRUE,"Form","")</f>
        <v/>
      </c>
      <c r="JN41" s="138" t="str">
        <f>IF(ISTEXT(INDEX('Abs Formation'!$B$4:$T$369,MATCH(JN$9*1,Tableau6[Date],0),MATCH(Tableau3[[#This Row],[Nom Prénom]],Tableau6[[#Headers],[Infirmière]:[Personne 19]],0)))=TRUE,"Form","")</f>
        <v/>
      </c>
      <c r="JO41" s="138" t="str">
        <f>IF(ISTEXT(INDEX('Abs Formation'!$B$4:$T$369,MATCH(JO$9*1,Tableau6[Date],0),MATCH(Tableau3[[#This Row],[Nom Prénom]],Tableau6[[#Headers],[Infirmière]:[Personne 19]],0)))=TRUE,"Form","")</f>
        <v/>
      </c>
      <c r="JP41" s="138" t="str">
        <f>IF(ISTEXT(INDEX('Abs Formation'!$B$4:$T$369,MATCH(JP$9*1,Tableau6[Date],0),MATCH(Tableau3[[#This Row],[Nom Prénom]],Tableau6[[#Headers],[Infirmière]:[Personne 19]],0)))=TRUE,"Form","")</f>
        <v/>
      </c>
      <c r="JQ41" s="138" t="str">
        <f>IF(ISTEXT(INDEX('Abs Formation'!$B$4:$T$369,MATCH(JQ$9*1,Tableau6[Date],0),MATCH(Tableau3[[#This Row],[Nom Prénom]],Tableau6[[#Headers],[Infirmière]:[Personne 19]],0)))=TRUE,"Form","")</f>
        <v/>
      </c>
      <c r="JR41" s="138" t="str">
        <f>IF(ISTEXT(INDEX('Abs Formation'!$B$4:$T$369,MATCH(JR$9*1,Tableau6[Date],0),MATCH(Tableau3[[#This Row],[Nom Prénom]],Tableau6[[#Headers],[Infirmière]:[Personne 19]],0)))=TRUE,"Form","")</f>
        <v/>
      </c>
      <c r="JS41" s="138" t="str">
        <f>IF(ISTEXT(INDEX('Abs Formation'!$B$4:$T$369,MATCH(JS$9*1,Tableau6[Date],0),MATCH(Tableau3[[#This Row],[Nom Prénom]],Tableau6[[#Headers],[Infirmière]:[Personne 19]],0)))=TRUE,"Form","")</f>
        <v/>
      </c>
      <c r="JT41" s="138" t="str">
        <f>IF(ISTEXT(INDEX('Abs Formation'!$B$4:$T$369,MATCH(JT$9*1,Tableau6[Date],0),MATCH(Tableau3[[#This Row],[Nom Prénom]],Tableau6[[#Headers],[Infirmière]:[Personne 19]],0)))=TRUE,"Form","")</f>
        <v/>
      </c>
      <c r="JU41" s="138" t="str">
        <f>IF(ISTEXT(INDEX('Abs Formation'!$B$4:$T$369,MATCH(JU$9*1,Tableau6[Date],0),MATCH(Tableau3[[#This Row],[Nom Prénom]],Tableau6[[#Headers],[Infirmière]:[Personne 19]],0)))=TRUE,"Form","")</f>
        <v/>
      </c>
      <c r="JV41" s="138" t="str">
        <f>IF(ISTEXT(INDEX('Abs Formation'!$B$4:$T$369,MATCH(JV$9*1,Tableau6[Date],0),MATCH(Tableau3[[#This Row],[Nom Prénom]],Tableau6[[#Headers],[Infirmière]:[Personne 19]],0)))=TRUE,"Form","")</f>
        <v/>
      </c>
      <c r="JW41" s="138" t="str">
        <f>IF(ISTEXT(INDEX('Abs Formation'!$B$4:$T$369,MATCH(JW$9*1,Tableau6[Date],0),MATCH(Tableau3[[#This Row],[Nom Prénom]],Tableau6[[#Headers],[Infirmière]:[Personne 19]],0)))=TRUE,"Form","")</f>
        <v/>
      </c>
      <c r="JX41" s="138" t="str">
        <f>IF(ISTEXT(INDEX('Abs Formation'!$B$4:$T$369,MATCH(JX$9*1,Tableau6[Date],0),MATCH(Tableau3[[#This Row],[Nom Prénom]],Tableau6[[#Headers],[Infirmière]:[Personne 19]],0)))=TRUE,"Form","")</f>
        <v/>
      </c>
      <c r="JY41" s="138" t="str">
        <f>IF(ISTEXT(INDEX('Abs Formation'!$B$4:$T$369,MATCH(JY$9*1,Tableau6[Date],0),MATCH(Tableau3[[#This Row],[Nom Prénom]],Tableau6[[#Headers],[Infirmière]:[Personne 19]],0)))=TRUE,"Form","")</f>
        <v/>
      </c>
      <c r="JZ41" s="138" t="str">
        <f>IF(ISTEXT(INDEX('Abs Formation'!$B$4:$T$369,MATCH(JZ$9*1,Tableau6[Date],0),MATCH(Tableau3[[#This Row],[Nom Prénom]],Tableau6[[#Headers],[Infirmière]:[Personne 19]],0)))=TRUE,"Form","")</f>
        <v/>
      </c>
      <c r="KA41" s="138" t="str">
        <f>IF(ISTEXT(INDEX('Abs Formation'!$B$4:$T$369,MATCH(KA$9*1,Tableau6[Date],0),MATCH(Tableau3[[#This Row],[Nom Prénom]],Tableau6[[#Headers],[Infirmière]:[Personne 19]],0)))=TRUE,"Form","")</f>
        <v/>
      </c>
      <c r="KB41" s="138" t="str">
        <f>IF(ISTEXT(INDEX('Abs Formation'!$B$4:$T$369,MATCH(KB$9*1,Tableau6[Date],0),MATCH(Tableau3[[#This Row],[Nom Prénom]],Tableau6[[#Headers],[Infirmière]:[Personne 19]],0)))=TRUE,"Form","")</f>
        <v/>
      </c>
      <c r="KC41" s="139" t="str">
        <f>IF(ISTEXT(INDEX('Abs Formation'!$B$4:$T$369,MATCH(KC$9*1,Tableau6[Date],0),MATCH(Tableau3[[#This Row],[Nom Prénom]],Tableau6[[#Headers],[Infirmière]:[Personne 19]],0)))=TRUE,"Form","")</f>
        <v/>
      </c>
      <c r="KD41" s="139" t="str">
        <f>IF(ISTEXT(INDEX('Abs Formation'!$B$4:$T$369,MATCH(KD$9*1,Tableau6[Date],0),MATCH(Tableau3[[#This Row],[Nom Prénom]],Tableau6[[#Headers],[Infirmière]:[Personne 19]],0)))=TRUE,"Form","")</f>
        <v/>
      </c>
      <c r="KE41" s="139" t="str">
        <f>IF(ISTEXT(INDEX('Abs Formation'!$B$4:$T$369,MATCH(KE$9*1,Tableau6[Date],0),MATCH(Tableau3[[#This Row],[Nom Prénom]],Tableau6[[#Headers],[Infirmière]:[Personne 19]],0)))=TRUE,"Form","")</f>
        <v/>
      </c>
      <c r="KF41" s="139" t="str">
        <f>IF(ISTEXT(INDEX('Abs Formation'!$B$4:$T$369,MATCH(KF$9*1,Tableau6[Date],0),MATCH(Tableau3[[#This Row],[Nom Prénom]],Tableau6[[#Headers],[Infirmière]:[Personne 19]],0)))=TRUE,"Form","")</f>
        <v/>
      </c>
      <c r="KG41" s="139" t="str">
        <f>IF(ISTEXT(INDEX('Abs Formation'!$B$4:$T$369,MATCH(KG$9*1,Tableau6[Date],0),MATCH(Tableau3[[#This Row],[Nom Prénom]],Tableau6[[#Headers],[Infirmière]:[Personne 19]],0)))=TRUE,"Form","")</f>
        <v/>
      </c>
      <c r="KH41" s="139" t="str">
        <f>IF(ISTEXT(INDEX('Abs Formation'!$B$4:$T$369,MATCH(KH$9*1,Tableau6[Date],0),MATCH(Tableau3[[#This Row],[Nom Prénom]],Tableau6[[#Headers],[Infirmière]:[Personne 19]],0)))=TRUE,"Form","")</f>
        <v/>
      </c>
      <c r="KI41" s="139" t="str">
        <f>IF(ISTEXT(INDEX('Abs Formation'!$B$4:$T$369,MATCH(KI$9*1,Tableau6[Date],0),MATCH(Tableau3[[#This Row],[Nom Prénom]],Tableau6[[#Headers],[Infirmière]:[Personne 19]],0)))=TRUE,"Form","")</f>
        <v/>
      </c>
      <c r="KJ41" s="139" t="str">
        <f>IF(ISTEXT(INDEX('Abs Formation'!$B$4:$T$369,MATCH(KJ$9*1,Tableau6[Date],0),MATCH(Tableau3[[#This Row],[Nom Prénom]],Tableau6[[#Headers],[Infirmière]:[Personne 19]],0)))=TRUE,"Form","")</f>
        <v/>
      </c>
      <c r="KK41" s="139" t="str">
        <f>IF(ISTEXT(INDEX('Abs Formation'!$B$4:$T$369,MATCH(KK$9*1,Tableau6[Date],0),MATCH(Tableau3[[#This Row],[Nom Prénom]],Tableau6[[#Headers],[Infirmière]:[Personne 19]],0)))=TRUE,"Form","")</f>
        <v/>
      </c>
      <c r="KL41" s="139" t="str">
        <f>IF(ISTEXT(INDEX('Abs Formation'!$B$4:$T$369,MATCH(KL$9*1,Tableau6[Date],0),MATCH(Tableau3[[#This Row],[Nom Prénom]],Tableau6[[#Headers],[Infirmière]:[Personne 19]],0)))=TRUE,"Form","")</f>
        <v/>
      </c>
      <c r="KM41" s="139" t="str">
        <f>IF(ISTEXT(INDEX('Abs Formation'!$B$4:$T$369,MATCH(KM$9*1,Tableau6[Date],0),MATCH(Tableau3[[#This Row],[Nom Prénom]],Tableau6[[#Headers],[Infirmière]:[Personne 19]],0)))=TRUE,"Form","")</f>
        <v/>
      </c>
      <c r="KN41" s="139" t="str">
        <f>IF(ISTEXT(INDEX('Abs Formation'!$B$4:$T$369,MATCH(KN$9*1,Tableau6[Date],0),MATCH(Tableau3[[#This Row],[Nom Prénom]],Tableau6[[#Headers],[Infirmière]:[Personne 19]],0)))=TRUE,"Form","")</f>
        <v/>
      </c>
      <c r="KO41" s="139" t="str">
        <f>IF(ISTEXT(INDEX('Abs Formation'!$B$4:$T$369,MATCH(KO$9*1,Tableau6[Date],0),MATCH(Tableau3[[#This Row],[Nom Prénom]],Tableau6[[#Headers],[Infirmière]:[Personne 19]],0)))=TRUE,"Form","")</f>
        <v/>
      </c>
      <c r="KP41" s="139" t="str">
        <f>IF(ISTEXT(INDEX('Abs Formation'!$B$4:$T$369,MATCH(KP$9*1,Tableau6[Date],0),MATCH(Tableau3[[#This Row],[Nom Prénom]],Tableau6[[#Headers],[Infirmière]:[Personne 19]],0)))=TRUE,"Form","")</f>
        <v/>
      </c>
      <c r="KQ41" s="139" t="str">
        <f>IF(ISTEXT(INDEX('Abs Formation'!$B$4:$T$369,MATCH(KQ$9*1,Tableau6[Date],0),MATCH(Tableau3[[#This Row],[Nom Prénom]],Tableau6[[#Headers],[Infirmière]:[Personne 19]],0)))=TRUE,"Form","")</f>
        <v/>
      </c>
      <c r="KR41" s="139" t="str">
        <f>IF(ISTEXT(INDEX('Abs Formation'!$B$4:$T$369,MATCH(KR$9*1,Tableau6[Date],0),MATCH(Tableau3[[#This Row],[Nom Prénom]],Tableau6[[#Headers],[Infirmière]:[Personne 19]],0)))=TRUE,"Form","")</f>
        <v/>
      </c>
      <c r="KS41" s="139" t="str">
        <f>IF(ISTEXT(INDEX('Abs Formation'!$B$4:$T$369,MATCH(KS$9*1,Tableau6[Date],0),MATCH(Tableau3[[#This Row],[Nom Prénom]],Tableau6[[#Headers],[Infirmière]:[Personne 19]],0)))=TRUE,"Form","")</f>
        <v/>
      </c>
      <c r="KT41" s="139" t="str">
        <f>IF(ISTEXT(INDEX('Abs Formation'!$B$4:$T$369,MATCH(KT$9*1,Tableau6[Date],0),MATCH(Tableau3[[#This Row],[Nom Prénom]],Tableau6[[#Headers],[Infirmière]:[Personne 19]],0)))=TRUE,"Form","")</f>
        <v/>
      </c>
      <c r="KU41" s="139" t="str">
        <f>IF(ISTEXT(INDEX('Abs Formation'!$B$4:$T$369,MATCH(KU$9*1,Tableau6[Date],0),MATCH(Tableau3[[#This Row],[Nom Prénom]],Tableau6[[#Headers],[Infirmière]:[Personne 19]],0)))=TRUE,"Form","")</f>
        <v/>
      </c>
      <c r="KV41" s="139" t="str">
        <f>IF(ISTEXT(INDEX('Abs Formation'!$B$4:$T$369,MATCH(KV$9*1,Tableau6[Date],0),MATCH(Tableau3[[#This Row],[Nom Prénom]],Tableau6[[#Headers],[Infirmière]:[Personne 19]],0)))=TRUE,"Form","")</f>
        <v/>
      </c>
      <c r="KW41" s="139" t="str">
        <f>IF(ISTEXT(INDEX('Abs Formation'!$B$4:$T$369,MATCH(KW$9*1,Tableau6[Date],0),MATCH(Tableau3[[#This Row],[Nom Prénom]],Tableau6[[#Headers],[Infirmière]:[Personne 19]],0)))=TRUE,"Form","")</f>
        <v/>
      </c>
      <c r="KX41" s="139" t="str">
        <f>IF(ISTEXT(INDEX('Abs Formation'!$B$4:$T$369,MATCH(KX$9*1,Tableau6[Date],0),MATCH(Tableau3[[#This Row],[Nom Prénom]],Tableau6[[#Headers],[Infirmière]:[Personne 19]],0)))=TRUE,"Form","")</f>
        <v/>
      </c>
      <c r="KY41" s="139" t="str">
        <f>IF(ISTEXT(INDEX('Abs Formation'!$B$4:$T$369,MATCH(KY$9*1,Tableau6[Date],0),MATCH(Tableau3[[#This Row],[Nom Prénom]],Tableau6[[#Headers],[Infirmière]:[Personne 19]],0)))=TRUE,"Form","")</f>
        <v/>
      </c>
      <c r="KZ41" s="139" t="str">
        <f>IF(ISTEXT(INDEX('Abs Formation'!$B$4:$T$369,MATCH(KZ$9*1,Tableau6[Date],0),MATCH(Tableau3[[#This Row],[Nom Prénom]],Tableau6[[#Headers],[Infirmière]:[Personne 19]],0)))=TRUE,"Form","")</f>
        <v/>
      </c>
      <c r="LA41" s="139" t="str">
        <f>IF(ISTEXT(INDEX('Abs Formation'!$B$4:$T$369,MATCH(LA$9*1,Tableau6[Date],0),MATCH(Tableau3[[#This Row],[Nom Prénom]],Tableau6[[#Headers],[Infirmière]:[Personne 19]],0)))=TRUE,"Form","")</f>
        <v/>
      </c>
      <c r="LB41" s="139" t="str">
        <f>IF(ISTEXT(INDEX('Abs Formation'!$B$4:$T$369,MATCH(LB$9*1,Tableau6[Date],0),MATCH(Tableau3[[#This Row],[Nom Prénom]],Tableau6[[#Headers],[Infirmière]:[Personne 19]],0)))=TRUE,"Form","")</f>
        <v/>
      </c>
      <c r="LC41" s="139" t="str">
        <f>IF(ISTEXT(INDEX('Abs Formation'!$B$4:$T$369,MATCH(LC$9*1,Tableau6[Date],0),MATCH(Tableau3[[#This Row],[Nom Prénom]],Tableau6[[#Headers],[Infirmière]:[Personne 19]],0)))=TRUE,"Form","")</f>
        <v/>
      </c>
      <c r="LD41" s="139" t="str">
        <f>IF(ISTEXT(INDEX('Abs Formation'!$B$4:$T$369,MATCH(LD$9*1,Tableau6[Date],0),MATCH(Tableau3[[#This Row],[Nom Prénom]],Tableau6[[#Headers],[Infirmière]:[Personne 19]],0)))=TRUE,"Form","")</f>
        <v/>
      </c>
      <c r="LE41" s="139" t="str">
        <f>IF(ISTEXT(INDEX('Abs Formation'!$B$4:$T$369,MATCH(LE$9*1,Tableau6[Date],0),MATCH(Tableau3[[#This Row],[Nom Prénom]],Tableau6[[#Headers],[Infirmière]:[Personne 19]],0)))=TRUE,"Form","")</f>
        <v/>
      </c>
      <c r="LF41" s="139" t="str">
        <f>IF(ISTEXT(INDEX('Abs Formation'!$B$4:$T$369,MATCH(LF$9*1,Tableau6[Date],0),MATCH(Tableau3[[#This Row],[Nom Prénom]],Tableau6[[#Headers],[Infirmière]:[Personne 19]],0)))=TRUE,"Form","")</f>
        <v/>
      </c>
      <c r="LG41" s="139" t="str">
        <f>IF(ISTEXT(INDEX('Abs Formation'!$B$4:$T$369,MATCH(LG$9*1,Tableau6[Date],0),MATCH(Tableau3[[#This Row],[Nom Prénom]],Tableau6[[#Headers],[Infirmière]:[Personne 19]],0)))=TRUE,"Form","")</f>
        <v/>
      </c>
      <c r="LH41" s="140" t="str">
        <f>IF(ISTEXT(INDEX('Abs Formation'!$B$4:$T$369,MATCH(LH$9*1,Tableau6[Date],0),MATCH(Tableau3[[#This Row],[Nom Prénom]],Tableau6[[#Headers],[Infirmière]:[Personne 19]],0)))=TRUE,"Form","")</f>
        <v/>
      </c>
      <c r="LI41" s="140" t="str">
        <f>IF(ISTEXT(INDEX('Abs Formation'!$B$4:$T$369,MATCH(LI$9*1,Tableau6[Date],0),MATCH(Tableau3[[#This Row],[Nom Prénom]],Tableau6[[#Headers],[Infirmière]:[Personne 19]],0)))=TRUE,"Form","")</f>
        <v/>
      </c>
      <c r="LJ41" s="140" t="str">
        <f>IF(ISTEXT(INDEX('Abs Formation'!$B$4:$T$369,MATCH(LJ$9*1,Tableau6[Date],0),MATCH(Tableau3[[#This Row],[Nom Prénom]],Tableau6[[#Headers],[Infirmière]:[Personne 19]],0)))=TRUE,"Form","")</f>
        <v/>
      </c>
      <c r="LK41" s="140" t="str">
        <f>IF(ISTEXT(INDEX('Abs Formation'!$B$4:$T$369,MATCH(LK$9*1,Tableau6[Date],0),MATCH(Tableau3[[#This Row],[Nom Prénom]],Tableau6[[#Headers],[Infirmière]:[Personne 19]],0)))=TRUE,"Form","")</f>
        <v/>
      </c>
      <c r="LL41" s="140" t="str">
        <f>IF(ISTEXT(INDEX('Abs Formation'!$B$4:$T$369,MATCH(LL$9*1,Tableau6[Date],0),MATCH(Tableau3[[#This Row],[Nom Prénom]],Tableau6[[#Headers],[Infirmière]:[Personne 19]],0)))=TRUE,"Form","")</f>
        <v/>
      </c>
      <c r="LM41" s="140" t="str">
        <f>IF(ISTEXT(INDEX('Abs Formation'!$B$4:$T$369,MATCH(LM$9*1,Tableau6[Date],0),MATCH(Tableau3[[#This Row],[Nom Prénom]],Tableau6[[#Headers],[Infirmière]:[Personne 19]],0)))=TRUE,"Form","")</f>
        <v/>
      </c>
      <c r="LN41" s="140" t="str">
        <f>IF(ISTEXT(INDEX('Abs Formation'!$B$4:$T$369,MATCH(LN$9*1,Tableau6[Date],0),MATCH(Tableau3[[#This Row],[Nom Prénom]],Tableau6[[#Headers],[Infirmière]:[Personne 19]],0)))=TRUE,"Form","")</f>
        <v/>
      </c>
      <c r="LO41" s="140" t="str">
        <f>IF(ISTEXT(INDEX('Abs Formation'!$B$4:$T$369,MATCH(LO$9*1,Tableau6[Date],0),MATCH(Tableau3[[#This Row],[Nom Prénom]],Tableau6[[#Headers],[Infirmière]:[Personne 19]],0)))=TRUE,"Form","")</f>
        <v/>
      </c>
      <c r="LP41" s="140" t="str">
        <f>IF(ISTEXT(INDEX('Abs Formation'!$B$4:$T$369,MATCH(LP$9*1,Tableau6[Date],0),MATCH(Tableau3[[#This Row],[Nom Prénom]],Tableau6[[#Headers],[Infirmière]:[Personne 19]],0)))=TRUE,"Form","")</f>
        <v/>
      </c>
      <c r="LQ41" s="140" t="str">
        <f>IF(ISTEXT(INDEX('Abs Formation'!$B$4:$T$369,MATCH(LQ$9*1,Tableau6[Date],0),MATCH(Tableau3[[#This Row],[Nom Prénom]],Tableau6[[#Headers],[Infirmière]:[Personne 19]],0)))=TRUE,"Form","")</f>
        <v/>
      </c>
      <c r="LR41" s="140" t="str">
        <f>IF(ISTEXT(INDEX('Abs Formation'!$B$4:$T$369,MATCH(LR$9*1,Tableau6[Date],0),MATCH(Tableau3[[#This Row],[Nom Prénom]],Tableau6[[#Headers],[Infirmière]:[Personne 19]],0)))=TRUE,"Form","")</f>
        <v/>
      </c>
      <c r="LS41" s="140" t="str">
        <f>IF(ISTEXT(INDEX('Abs Formation'!$B$4:$T$369,MATCH(LS$9*1,Tableau6[Date],0),MATCH(Tableau3[[#This Row],[Nom Prénom]],Tableau6[[#Headers],[Infirmière]:[Personne 19]],0)))=TRUE,"Form","")</f>
        <v/>
      </c>
      <c r="LT41" s="140" t="str">
        <f>IF(ISTEXT(INDEX('Abs Formation'!$B$4:$T$369,MATCH(LT$9*1,Tableau6[Date],0),MATCH(Tableau3[[#This Row],[Nom Prénom]],Tableau6[[#Headers],[Infirmière]:[Personne 19]],0)))=TRUE,"Form","")</f>
        <v/>
      </c>
      <c r="LU41" s="140" t="str">
        <f>IF(ISTEXT(INDEX('Abs Formation'!$B$4:$T$369,MATCH(LU$9*1,Tableau6[Date],0),MATCH(Tableau3[[#This Row],[Nom Prénom]],Tableau6[[#Headers],[Infirmière]:[Personne 19]],0)))=TRUE,"Form","")</f>
        <v/>
      </c>
      <c r="LV41" s="140" t="str">
        <f>IF(ISTEXT(INDEX('Abs Formation'!$B$4:$T$369,MATCH(LV$9*1,Tableau6[Date],0),MATCH(Tableau3[[#This Row],[Nom Prénom]],Tableau6[[#Headers],[Infirmière]:[Personne 19]],0)))=TRUE,"Form","")</f>
        <v/>
      </c>
      <c r="LW41" s="140" t="str">
        <f>IF(ISTEXT(INDEX('Abs Formation'!$B$4:$T$369,MATCH(LW$9*1,Tableau6[Date],0),MATCH(Tableau3[[#This Row],[Nom Prénom]],Tableau6[[#Headers],[Infirmière]:[Personne 19]],0)))=TRUE,"Form","")</f>
        <v/>
      </c>
      <c r="LX41" s="140" t="str">
        <f>IF(ISTEXT(INDEX('Abs Formation'!$B$4:$T$369,MATCH(LX$9*1,Tableau6[Date],0),MATCH(Tableau3[[#This Row],[Nom Prénom]],Tableau6[[#Headers],[Infirmière]:[Personne 19]],0)))=TRUE,"Form","")</f>
        <v/>
      </c>
      <c r="LY41" s="140" t="str">
        <f>IF(ISTEXT(INDEX('Abs Formation'!$B$4:$T$369,MATCH(LY$9*1,Tableau6[Date],0),MATCH(Tableau3[[#This Row],[Nom Prénom]],Tableau6[[#Headers],[Infirmière]:[Personne 19]],0)))=TRUE,"Form","")</f>
        <v/>
      </c>
      <c r="LZ41" s="140" t="str">
        <f>IF(ISTEXT(INDEX('Abs Formation'!$B$4:$T$369,MATCH(LZ$9*1,Tableau6[Date],0),MATCH(Tableau3[[#This Row],[Nom Prénom]],Tableau6[[#Headers],[Infirmière]:[Personne 19]],0)))=TRUE,"Form","")</f>
        <v/>
      </c>
      <c r="MA41" s="140" t="str">
        <f>IF(ISTEXT(INDEX('Abs Formation'!$B$4:$T$369,MATCH(MA$9*1,Tableau6[Date],0),MATCH(Tableau3[[#This Row],[Nom Prénom]],Tableau6[[#Headers],[Infirmière]:[Personne 19]],0)))=TRUE,"Form","")</f>
        <v/>
      </c>
      <c r="MB41" s="140" t="str">
        <f>IF(ISTEXT(INDEX('Abs Formation'!$B$4:$T$369,MATCH(MB$9*1,Tableau6[Date],0),MATCH(Tableau3[[#This Row],[Nom Prénom]],Tableau6[[#Headers],[Infirmière]:[Personne 19]],0)))=TRUE,"Form","")</f>
        <v/>
      </c>
      <c r="MC41" s="140" t="str">
        <f>IF(ISTEXT(INDEX('Abs Formation'!$B$4:$T$369,MATCH(MC$9*1,Tableau6[Date],0),MATCH(Tableau3[[#This Row],[Nom Prénom]],Tableau6[[#Headers],[Infirmière]:[Personne 19]],0)))=TRUE,"Form","")</f>
        <v/>
      </c>
      <c r="MD41" s="140" t="str">
        <f>IF(ISTEXT(INDEX('Abs Formation'!$B$4:$T$369,MATCH(MD$9*1,Tableau6[Date],0),MATCH(Tableau3[[#This Row],[Nom Prénom]],Tableau6[[#Headers],[Infirmière]:[Personne 19]],0)))=TRUE,"Form","")</f>
        <v/>
      </c>
      <c r="ME41" s="140" t="str">
        <f>IF(ISTEXT(INDEX('Abs Formation'!$B$4:$T$369,MATCH(ME$9*1,Tableau6[Date],0),MATCH(Tableau3[[#This Row],[Nom Prénom]],Tableau6[[#Headers],[Infirmière]:[Personne 19]],0)))=TRUE,"Form","")</f>
        <v/>
      </c>
      <c r="MF41" s="140" t="str">
        <f>IF(ISTEXT(INDEX('Abs Formation'!$B$4:$T$369,MATCH(MF$9*1,Tableau6[Date],0),MATCH(Tableau3[[#This Row],[Nom Prénom]],Tableau6[[#Headers],[Infirmière]:[Personne 19]],0)))=TRUE,"Form","")</f>
        <v/>
      </c>
      <c r="MG41" s="140" t="str">
        <f>IF(ISTEXT(INDEX('Abs Formation'!$B$4:$T$369,MATCH(MG$9*1,Tableau6[Date],0),MATCH(Tableau3[[#This Row],[Nom Prénom]],Tableau6[[#Headers],[Infirmière]:[Personne 19]],0)))=TRUE,"Form","")</f>
        <v/>
      </c>
      <c r="MH41" s="140" t="str">
        <f>IF(ISTEXT(INDEX('Abs Formation'!$B$4:$T$369,MATCH(MH$9*1,Tableau6[Date],0),MATCH(Tableau3[[#This Row],[Nom Prénom]],Tableau6[[#Headers],[Infirmière]:[Personne 19]],0)))=TRUE,"Form","")</f>
        <v/>
      </c>
      <c r="MI41" s="140" t="str">
        <f>IF(ISTEXT(INDEX('Abs Formation'!$B$4:$T$369,MATCH(MI$9*1,Tableau6[Date],0),MATCH(Tableau3[[#This Row],[Nom Prénom]],Tableau6[[#Headers],[Infirmière]:[Personne 19]],0)))=TRUE,"Form","")</f>
        <v/>
      </c>
      <c r="MJ41" s="140" t="str">
        <f>IF(ISTEXT(INDEX('Abs Formation'!$B$4:$T$369,MATCH(MJ$9*1,Tableau6[Date],0),MATCH(Tableau3[[#This Row],[Nom Prénom]],Tableau6[[#Headers],[Infirmière]:[Personne 19]],0)))=TRUE,"Form","")</f>
        <v/>
      </c>
      <c r="MK41" s="140" t="str">
        <f>IF(ISTEXT(INDEX('Abs Formation'!$B$4:$T$369,MATCH(MK$9*1,Tableau6[Date],0),MATCH(Tableau3[[#This Row],[Nom Prénom]],Tableau6[[#Headers],[Infirmière]:[Personne 19]],0)))=TRUE,"Form","")</f>
        <v/>
      </c>
      <c r="ML41" s="141" t="str">
        <f>IF(ISTEXT(INDEX('Abs Formation'!$B$4:$T$369,MATCH(ML$9*1,Tableau6[Date],0),MATCH(Tableau3[[#This Row],[Nom Prénom]],Tableau6[[#Headers],[Infirmière]:[Personne 19]],0)))=TRUE,"Form","")</f>
        <v/>
      </c>
      <c r="MM41" s="141" t="str">
        <f>IF(ISTEXT(INDEX('Abs Formation'!$B$4:$T$369,MATCH(MM$9*1,Tableau6[Date],0),MATCH(Tableau3[[#This Row],[Nom Prénom]],Tableau6[[#Headers],[Infirmière]:[Personne 19]],0)))=TRUE,"Form","")</f>
        <v/>
      </c>
      <c r="MN41" s="141" t="str">
        <f>IF(ISTEXT(INDEX('Abs Formation'!$B$4:$T$369,MATCH(MN$9*1,Tableau6[Date],0),MATCH(Tableau3[[#This Row],[Nom Prénom]],Tableau6[[#Headers],[Infirmière]:[Personne 19]],0)))=TRUE,"Form","")</f>
        <v/>
      </c>
      <c r="MO41" s="141" t="str">
        <f>IF(ISTEXT(INDEX('Abs Formation'!$B$4:$T$369,MATCH(MO$9*1,Tableau6[Date],0),MATCH(Tableau3[[#This Row],[Nom Prénom]],Tableau6[[#Headers],[Infirmière]:[Personne 19]],0)))=TRUE,"Form","")</f>
        <v/>
      </c>
      <c r="MP41" s="141" t="str">
        <f>IF(ISTEXT(INDEX('Abs Formation'!$B$4:$T$369,MATCH(MP$9*1,Tableau6[Date],0),MATCH(Tableau3[[#This Row],[Nom Prénom]],Tableau6[[#Headers],[Infirmière]:[Personne 19]],0)))=TRUE,"Form","")</f>
        <v/>
      </c>
      <c r="MQ41" s="141" t="str">
        <f>IF(ISTEXT(INDEX('Abs Formation'!$B$4:$T$369,MATCH(MQ$9*1,Tableau6[Date],0),MATCH(Tableau3[[#This Row],[Nom Prénom]],Tableau6[[#Headers],[Infirmière]:[Personne 19]],0)))=TRUE,"Form","")</f>
        <v/>
      </c>
      <c r="MR41" s="141" t="str">
        <f>IF(ISTEXT(INDEX('Abs Formation'!$B$4:$T$369,MATCH(MR$9*1,Tableau6[Date],0),MATCH(Tableau3[[#This Row],[Nom Prénom]],Tableau6[[#Headers],[Infirmière]:[Personne 19]],0)))=TRUE,"Form","")</f>
        <v/>
      </c>
      <c r="MS41" s="141" t="str">
        <f>IF(ISTEXT(INDEX('Abs Formation'!$B$4:$T$369,MATCH(MS$9*1,Tableau6[Date],0),MATCH(Tableau3[[#This Row],[Nom Prénom]],Tableau6[[#Headers],[Infirmière]:[Personne 19]],0)))=TRUE,"Form","")</f>
        <v/>
      </c>
      <c r="MT41" s="141" t="str">
        <f>IF(ISTEXT(INDEX('Abs Formation'!$B$4:$T$369,MATCH(MT$9*1,Tableau6[Date],0),MATCH(Tableau3[[#This Row],[Nom Prénom]],Tableau6[[#Headers],[Infirmière]:[Personne 19]],0)))=TRUE,"Form","")</f>
        <v/>
      </c>
      <c r="MU41" s="141" t="str">
        <f>IF(ISTEXT(INDEX('Abs Formation'!$B$4:$T$369,MATCH(MU$9*1,Tableau6[Date],0),MATCH(Tableau3[[#This Row],[Nom Prénom]],Tableau6[[#Headers],[Infirmière]:[Personne 19]],0)))=TRUE,"Form","")</f>
        <v/>
      </c>
      <c r="MV41" s="141" t="str">
        <f>IF(ISTEXT(INDEX('Abs Formation'!$B$4:$T$369,MATCH(MV$9*1,Tableau6[Date],0),MATCH(Tableau3[[#This Row],[Nom Prénom]],Tableau6[[#Headers],[Infirmière]:[Personne 19]],0)))=TRUE,"Form","")</f>
        <v/>
      </c>
      <c r="MW41" s="141" t="str">
        <f>IF(ISTEXT(INDEX('Abs Formation'!$B$4:$T$369,MATCH(MW$9*1,Tableau6[Date],0),MATCH(Tableau3[[#This Row],[Nom Prénom]],Tableau6[[#Headers],[Infirmière]:[Personne 19]],0)))=TRUE,"Form","")</f>
        <v/>
      </c>
      <c r="MX41" s="141" t="str">
        <f>IF(ISTEXT(INDEX('Abs Formation'!$B$4:$T$369,MATCH(MX$9*1,Tableau6[Date],0),MATCH(Tableau3[[#This Row],[Nom Prénom]],Tableau6[[#Headers],[Infirmière]:[Personne 19]],0)))=TRUE,"Form","")</f>
        <v/>
      </c>
      <c r="MY41" s="141" t="str">
        <f>IF(ISTEXT(INDEX('Abs Formation'!$B$4:$T$369,MATCH(MY$9*1,Tableau6[Date],0),MATCH(Tableau3[[#This Row],[Nom Prénom]],Tableau6[[#Headers],[Infirmière]:[Personne 19]],0)))=TRUE,"Form","")</f>
        <v/>
      </c>
      <c r="MZ41" s="141" t="str">
        <f>IF(ISTEXT(INDEX('Abs Formation'!$B$4:$T$369,MATCH(MZ$9*1,Tableau6[Date],0),MATCH(Tableau3[[#This Row],[Nom Prénom]],Tableau6[[#Headers],[Infirmière]:[Personne 19]],0)))=TRUE,"Form","")</f>
        <v/>
      </c>
      <c r="NA41" s="141" t="str">
        <f>IF(ISTEXT(INDEX('Abs Formation'!$B$4:$T$369,MATCH(NA$9*1,Tableau6[Date],0),MATCH(Tableau3[[#This Row],[Nom Prénom]],Tableau6[[#Headers],[Infirmière]:[Personne 19]],0)))=TRUE,"Form","")</f>
        <v/>
      </c>
      <c r="NB41" s="141" t="str">
        <f>IF(ISTEXT(INDEX('Abs Formation'!$B$4:$T$369,MATCH(NB$9*1,Tableau6[Date],0),MATCH(Tableau3[[#This Row],[Nom Prénom]],Tableau6[[#Headers],[Infirmière]:[Personne 19]],0)))=TRUE,"Form","")</f>
        <v/>
      </c>
      <c r="NC41" s="141" t="str">
        <f>IF(ISTEXT(INDEX('Abs Formation'!$B$4:$T$369,MATCH(NC$9*1,Tableau6[Date],0),MATCH(Tableau3[[#This Row],[Nom Prénom]],Tableau6[[#Headers],[Infirmière]:[Personne 19]],0)))=TRUE,"Form","")</f>
        <v/>
      </c>
      <c r="ND41" s="141" t="str">
        <f>IF(ISTEXT(INDEX('Abs Formation'!$B$4:$T$369,MATCH(ND$9*1,Tableau6[Date],0),MATCH(Tableau3[[#This Row],[Nom Prénom]],Tableau6[[#Headers],[Infirmière]:[Personne 19]],0)))=TRUE,"Form","")</f>
        <v/>
      </c>
      <c r="NE41" s="141" t="str">
        <f>IF(ISTEXT(INDEX('Abs Formation'!$B$4:$T$369,MATCH(NE$9*1,Tableau6[Date],0),MATCH(Tableau3[[#This Row],[Nom Prénom]],Tableau6[[#Headers],[Infirmière]:[Personne 19]],0)))=TRUE,"Form","")</f>
        <v/>
      </c>
      <c r="NF41" s="141" t="str">
        <f>IF(ISTEXT(INDEX('Abs Formation'!$B$4:$T$369,MATCH(NF$9*1,Tableau6[Date],0),MATCH(Tableau3[[#This Row],[Nom Prénom]],Tableau6[[#Headers],[Infirmière]:[Personne 19]],0)))=TRUE,"Form","")</f>
        <v/>
      </c>
      <c r="NG41" s="141" t="str">
        <f>IF(ISTEXT(INDEX('Abs Formation'!$B$4:$T$369,MATCH(NG$9*1,Tableau6[Date],0),MATCH(Tableau3[[#This Row],[Nom Prénom]],Tableau6[[#Headers],[Infirmière]:[Personne 19]],0)))=TRUE,"Form","")</f>
        <v/>
      </c>
      <c r="NH41" s="141" t="str">
        <f>IF(ISTEXT(INDEX('Abs Formation'!$B$4:$T$369,MATCH(NH$9*1,Tableau6[Date],0),MATCH(Tableau3[[#This Row],[Nom Prénom]],Tableau6[[#Headers],[Infirmière]:[Personne 19]],0)))=TRUE,"Form","")</f>
        <v/>
      </c>
      <c r="NI41" s="141" t="str">
        <f>IF(ISTEXT(INDEX('Abs Formation'!$B$4:$T$369,MATCH(NI$9*1,Tableau6[Date],0),MATCH(Tableau3[[#This Row],[Nom Prénom]],Tableau6[[#Headers],[Infirmière]:[Personne 19]],0)))=TRUE,"Form","")</f>
        <v/>
      </c>
      <c r="NJ41" s="141" t="str">
        <f>IF(ISTEXT(INDEX('Abs Formation'!$B$4:$T$369,MATCH(NJ$9*1,Tableau6[Date],0),MATCH(Tableau3[[#This Row],[Nom Prénom]],Tableau6[[#Headers],[Infirmière]:[Personne 19]],0)))=TRUE,"Form","")</f>
        <v/>
      </c>
      <c r="NK41" s="141" t="str">
        <f>IF(ISTEXT(INDEX('Abs Formation'!$B$4:$T$369,MATCH(NK$9*1,Tableau6[Date],0),MATCH(Tableau3[[#This Row],[Nom Prénom]],Tableau6[[#Headers],[Infirmière]:[Personne 19]],0)))=TRUE,"Form","")</f>
        <v/>
      </c>
      <c r="NL41" s="141" t="str">
        <f>IF(ISTEXT(INDEX('Abs Formation'!$B$4:$T$369,MATCH(NL$9*1,Tableau6[Date],0),MATCH(Tableau3[[#This Row],[Nom Prénom]],Tableau6[[#Headers],[Infirmière]:[Personne 19]],0)))=TRUE,"Form","")</f>
        <v/>
      </c>
      <c r="NM41" s="141" t="str">
        <f>IF(ISTEXT(INDEX('Abs Formation'!$B$4:$T$369,MATCH(NM$9*1,Tableau6[Date],0),MATCH(Tableau3[[#This Row],[Nom Prénom]],Tableau6[[#Headers],[Infirmière]:[Personne 19]],0)))=TRUE,"Form","")</f>
        <v/>
      </c>
      <c r="NN41" s="141" t="str">
        <f>IF(ISTEXT(INDEX('Abs Formation'!$B$4:$T$369,MATCH(NN$9*1,Tableau6[Date],0),MATCH(Tableau3[[#This Row],[Nom Prénom]],Tableau6[[#Headers],[Infirmière]:[Personne 19]],0)))=TRUE,"Form","")</f>
        <v/>
      </c>
      <c r="NO41" s="141" t="str">
        <f>IF(ISTEXT(INDEX('Abs Formation'!$B$4:$T$369,MATCH(NO$9*1,Tableau6[Date],0),MATCH(Tableau3[[#This Row],[Nom Prénom]],Tableau6[[#Headers],[Infirmière]:[Personne 19]],0)))=TRUE,"Form","")</f>
        <v/>
      </c>
      <c r="NP41" s="145" t="str">
        <f>IF(ISTEXT(INDEX('Abs Formation'!$B$4:$T$369,MATCH(NP$9*1,Tableau6[Date],0),MATCH(Tableau3[[#This Row],[Nom Prénom]],Tableau6[[#Headers],[Infirmière]:[Personne 19]],0)))=TRUE,"Form","")</f>
        <v/>
      </c>
    </row>
    <row r="42" spans="1:380" ht="27" customHeight="1" x14ac:dyDescent="0.2">
      <c r="A42" s="77"/>
      <c r="B42" s="77"/>
      <c r="C42" s="77"/>
      <c r="D42" s="77">
        <f t="shared" si="0"/>
        <v>0</v>
      </c>
      <c r="E42" s="77">
        <f t="shared" si="1"/>
        <v>0</v>
      </c>
      <c r="F42" s="77">
        <f t="shared" si="2"/>
        <v>0</v>
      </c>
      <c r="G42" s="77">
        <f t="shared" si="3"/>
        <v>0</v>
      </c>
      <c r="H42" s="77">
        <f t="shared" si="19"/>
        <v>0</v>
      </c>
      <c r="I42" s="77">
        <f t="shared" si="20"/>
        <v>0</v>
      </c>
      <c r="J42" s="77">
        <f t="shared" si="4"/>
        <v>0</v>
      </c>
      <c r="K42" s="77"/>
      <c r="L42" s="77"/>
      <c r="M42" s="77"/>
      <c r="N42" s="148"/>
      <c r="O42" s="78"/>
      <c r="P42" s="131" t="str">
        <f>IF(ISTEXT(INDEX('Abs Formation'!$B$4:$T$369,MATCH(P$9*1,Tableau6[Date],0),MATCH(Tableau3[[#This Row],[Nom Prénom]],Tableau6[[#Headers],[Infirmière]:[Personne 19]],0)))=TRUE,"Form","")</f>
        <v/>
      </c>
      <c r="Q42" s="131" t="str">
        <f>IF(ISTEXT(INDEX('Abs Formation'!$B$4:$T$369,MATCH(Q$9*1,Tableau6[Date],0),MATCH(Tableau3[[#This Row],[Nom Prénom]],Tableau6[[#Headers],[Infirmière]:[Personne 19]],0)))=TRUE,"Form","")</f>
        <v/>
      </c>
      <c r="R42" s="131" t="str">
        <f>IF(ISTEXT(INDEX('Abs Formation'!$B$4:$T$369,MATCH(R$9*1,Tableau6[Date],0),MATCH(Tableau3[[#This Row],[Nom Prénom]],Tableau6[[#Headers],[Infirmière]:[Personne 19]],0)))=TRUE,"Form","")</f>
        <v/>
      </c>
      <c r="S42" s="131" t="str">
        <f>IF(ISTEXT(INDEX('Abs Formation'!$B$4:$T$369,MATCH(S$9*1,Tableau6[Date],0),MATCH(Tableau3[[#This Row],[Nom Prénom]],Tableau6[[#Headers],[Infirmière]:[Personne 19]],0)))=TRUE,"Form","")</f>
        <v/>
      </c>
      <c r="T42" s="131" t="str">
        <f>IF(ISTEXT(INDEX('Abs Formation'!$B$4:$T$369,MATCH(T$9*1,Tableau6[Date],0),MATCH(Tableau3[[#This Row],[Nom Prénom]],Tableau6[[#Headers],[Infirmière]:[Personne 19]],0)))=TRUE,"Form","")</f>
        <v/>
      </c>
      <c r="U42" s="131" t="str">
        <f>IF(ISTEXT(INDEX('Abs Formation'!$B$4:$T$369,MATCH(U$9*1,Tableau6[Date],0),MATCH(Tableau3[[#This Row],[Nom Prénom]],Tableau6[[#Headers],[Infirmière]:[Personne 19]],0)))=TRUE,"Form","")</f>
        <v/>
      </c>
      <c r="V42" s="131" t="str">
        <f>IF(ISTEXT(INDEX('Abs Formation'!$B$4:$T$369,MATCH(V$9*1,Tableau6[Date],0),MATCH(Tableau3[[#This Row],[Nom Prénom]],Tableau6[[#Headers],[Infirmière]:[Personne 19]],0)))=TRUE,"Form","")</f>
        <v/>
      </c>
      <c r="W42" s="131" t="str">
        <f>IF(ISTEXT(INDEX('Abs Formation'!$B$4:$T$369,MATCH(W$9*1,Tableau6[Date],0),MATCH(Tableau3[[#This Row],[Nom Prénom]],Tableau6[[#Headers],[Infirmière]:[Personne 19]],0)))=TRUE,"Form","")</f>
        <v/>
      </c>
      <c r="X42" s="131" t="str">
        <f>IF(ISTEXT(INDEX('Abs Formation'!$B$4:$T$369,MATCH(X$9*1,Tableau6[Date],0),MATCH(Tableau3[[#This Row],[Nom Prénom]],Tableau6[[#Headers],[Infirmière]:[Personne 19]],0)))=TRUE,"Form","")</f>
        <v/>
      </c>
      <c r="Y42" s="131" t="str">
        <f>IF(ISTEXT(INDEX('Abs Formation'!$B$4:$T$369,MATCH(Y$9*1,Tableau6[Date],0),MATCH(Tableau3[[#This Row],[Nom Prénom]],Tableau6[[#Headers],[Infirmière]:[Personne 19]],0)))=TRUE,"Form","")</f>
        <v/>
      </c>
      <c r="Z42" s="131" t="str">
        <f>IF(ISTEXT(INDEX('Abs Formation'!$B$4:$T$369,MATCH(Z$9*1,Tableau6[Date],0),MATCH(Tableau3[[#This Row],[Nom Prénom]],Tableau6[[#Headers],[Infirmière]:[Personne 19]],0)))=TRUE,"Form","")</f>
        <v/>
      </c>
      <c r="AA42" s="131" t="str">
        <f>IF(ISTEXT(INDEX('Abs Formation'!$B$4:$T$369,MATCH(AA$9*1,Tableau6[Date],0),MATCH(Tableau3[[#This Row],[Nom Prénom]],Tableau6[[#Headers],[Infirmière]:[Personne 19]],0)))=TRUE,"Form","")</f>
        <v/>
      </c>
      <c r="AB42" s="131" t="str">
        <f>IF(ISTEXT(INDEX('Abs Formation'!$B$4:$T$369,MATCH(AB$9*1,Tableau6[Date],0),MATCH(Tableau3[[#This Row],[Nom Prénom]],Tableau6[[#Headers],[Infirmière]:[Personne 19]],0)))=TRUE,"Form","")</f>
        <v/>
      </c>
      <c r="AC42" s="131" t="str">
        <f>IF(ISTEXT(INDEX('Abs Formation'!$B$4:$T$369,MATCH(AC$9*1,Tableau6[Date],0),MATCH(Tableau3[[#This Row],[Nom Prénom]],Tableau6[[#Headers],[Infirmière]:[Personne 19]],0)))=TRUE,"Form","")</f>
        <v/>
      </c>
      <c r="AD42" s="131" t="str">
        <f>IF(ISTEXT(INDEX('Abs Formation'!$B$4:$T$369,MATCH(AD$9*1,Tableau6[Date],0),MATCH(Tableau3[[#This Row],[Nom Prénom]],Tableau6[[#Headers],[Infirmière]:[Personne 19]],0)))=TRUE,"Form","")</f>
        <v/>
      </c>
      <c r="AE42" s="131" t="str">
        <f>IF(ISTEXT(INDEX('Abs Formation'!$B$4:$T$369,MATCH(AE$9*1,Tableau6[Date],0),MATCH(Tableau3[[#This Row],[Nom Prénom]],Tableau6[[#Headers],[Infirmière]:[Personne 19]],0)))=TRUE,"Form","")</f>
        <v/>
      </c>
      <c r="AF42" s="131" t="str">
        <f>IF(ISTEXT(INDEX('Abs Formation'!$B$4:$T$369,MATCH(AF$9*1,Tableau6[Date],0),MATCH(Tableau3[[#This Row],[Nom Prénom]],Tableau6[[#Headers],[Infirmière]:[Personne 19]],0)))=TRUE,"Form","")</f>
        <v/>
      </c>
      <c r="AG42" s="131" t="str">
        <f>IF(ISTEXT(INDEX('Abs Formation'!$B$4:$T$369,MATCH(AG$9*1,Tableau6[Date],0),MATCH(Tableau3[[#This Row],[Nom Prénom]],Tableau6[[#Headers],[Infirmière]:[Personne 19]],0)))=TRUE,"Form","")</f>
        <v/>
      </c>
      <c r="AH42" s="131" t="str">
        <f>IF(ISTEXT(INDEX('Abs Formation'!$B$4:$T$369,MATCH(AH$9*1,Tableau6[Date],0),MATCH(Tableau3[[#This Row],[Nom Prénom]],Tableau6[[#Headers],[Infirmière]:[Personne 19]],0)))=TRUE,"Form","")</f>
        <v/>
      </c>
      <c r="AI42" s="131" t="str">
        <f>IF(ISTEXT(INDEX('Abs Formation'!$B$4:$T$369,MATCH(AI$9*1,Tableau6[Date],0),MATCH(Tableau3[[#This Row],[Nom Prénom]],Tableau6[[#Headers],[Infirmière]:[Personne 19]],0)))=TRUE,"Form","")</f>
        <v/>
      </c>
      <c r="AJ42" s="131" t="str">
        <f>IF(ISTEXT(INDEX('Abs Formation'!$B$4:$T$369,MATCH(AJ$9*1,Tableau6[Date],0),MATCH(Tableau3[[#This Row],[Nom Prénom]],Tableau6[[#Headers],[Infirmière]:[Personne 19]],0)))=TRUE,"Form","")</f>
        <v/>
      </c>
      <c r="AK42" s="131" t="str">
        <f>IF(ISTEXT(INDEX('Abs Formation'!$B$4:$T$369,MATCH(AK$9*1,Tableau6[Date],0),MATCH(Tableau3[[#This Row],[Nom Prénom]],Tableau6[[#Headers],[Infirmière]:[Personne 19]],0)))=TRUE,"Form","")</f>
        <v/>
      </c>
      <c r="AL42" s="131" t="str">
        <f>IF(ISTEXT(INDEX('Abs Formation'!$B$4:$T$369,MATCH(AL$9*1,Tableau6[Date],0),MATCH(Tableau3[[#This Row],[Nom Prénom]],Tableau6[[#Headers],[Infirmière]:[Personne 19]],0)))=TRUE,"Form","")</f>
        <v/>
      </c>
      <c r="AM42" s="131" t="str">
        <f>IF(ISTEXT(INDEX('Abs Formation'!$B$4:$T$369,MATCH(AM$9*1,Tableau6[Date],0),MATCH(Tableau3[[#This Row],[Nom Prénom]],Tableau6[[#Headers],[Infirmière]:[Personne 19]],0)))=TRUE,"Form","")</f>
        <v/>
      </c>
      <c r="AN42" s="131" t="str">
        <f>IF(ISTEXT(INDEX('Abs Formation'!$B$4:$T$369,MATCH(AN$9*1,Tableau6[Date],0),MATCH(Tableau3[[#This Row],[Nom Prénom]],Tableau6[[#Headers],[Infirmière]:[Personne 19]],0)))=TRUE,"Form","")</f>
        <v/>
      </c>
      <c r="AO42" s="131" t="str">
        <f>IF(ISTEXT(INDEX('Abs Formation'!$B$4:$T$369,MATCH(AO$9*1,Tableau6[Date],0),MATCH(Tableau3[[#This Row],[Nom Prénom]],Tableau6[[#Headers],[Infirmière]:[Personne 19]],0)))=TRUE,"Form","")</f>
        <v/>
      </c>
      <c r="AP42" s="131" t="str">
        <f>IF(ISTEXT(INDEX('Abs Formation'!$B$4:$T$369,MATCH(AP$9*1,Tableau6[Date],0),MATCH(Tableau3[[#This Row],[Nom Prénom]],Tableau6[[#Headers],[Infirmière]:[Personne 19]],0)))=TRUE,"Form","")</f>
        <v/>
      </c>
      <c r="AQ42" s="131" t="str">
        <f>IF(ISTEXT(INDEX('Abs Formation'!$B$4:$T$369,MATCH(AQ$9*1,Tableau6[Date],0),MATCH(Tableau3[[#This Row],[Nom Prénom]],Tableau6[[#Headers],[Infirmière]:[Personne 19]],0)))=TRUE,"Form","")</f>
        <v/>
      </c>
      <c r="AR42" s="131" t="str">
        <f>IF(ISTEXT(INDEX('Abs Formation'!$B$4:$T$369,MATCH(AR$9*1,Tableau6[Date],0),MATCH(Tableau3[[#This Row],[Nom Prénom]],Tableau6[[#Headers],[Infirmière]:[Personne 19]],0)))=TRUE,"Form","")</f>
        <v/>
      </c>
      <c r="AS42" s="131" t="str">
        <f>IF(ISTEXT(INDEX('Abs Formation'!$B$4:$T$369,MATCH(AS$9*1,Tableau6[Date],0),MATCH(Tableau3[[#This Row],[Nom Prénom]],Tableau6[[#Headers],[Infirmière]:[Personne 19]],0)))=TRUE,"Form","")</f>
        <v/>
      </c>
      <c r="AT42" s="131" t="str">
        <f>IF(ISTEXT(INDEX('Abs Formation'!$B$4:$T$369,MATCH(AT$9*1,Tableau6[Date],0),MATCH(Tableau3[[#This Row],[Nom Prénom]],Tableau6[[#Headers],[Infirmière]:[Personne 19]],0)))=TRUE,"Form","")</f>
        <v/>
      </c>
      <c r="AU42" s="132" t="str">
        <f>IF(ISTEXT(INDEX('Abs Formation'!$B$4:$T$369,MATCH(AU$9*1,Tableau6[Date],0),MATCH(Tableau3[[#This Row],[Nom Prénom]],Tableau6[[#Headers],[Infirmière]:[Personne 19]],0)))=TRUE,"Form","")</f>
        <v/>
      </c>
      <c r="AV42" s="132" t="str">
        <f>IF(ISTEXT(INDEX('Abs Formation'!$B$4:$T$369,MATCH(AV$9*1,Tableau6[Date],0),MATCH(Tableau3[[#This Row],[Nom Prénom]],Tableau6[[#Headers],[Infirmière]:[Personne 19]],0)))=TRUE,"Form","")</f>
        <v/>
      </c>
      <c r="AW42" s="132" t="str">
        <f>IF(ISTEXT(INDEX('Abs Formation'!$B$4:$T$369,MATCH(AW$9*1,Tableau6[Date],0),MATCH(Tableau3[[#This Row],[Nom Prénom]],Tableau6[[#Headers],[Infirmière]:[Personne 19]],0)))=TRUE,"Form","")</f>
        <v/>
      </c>
      <c r="AX42" s="132" t="str">
        <f>IF(ISTEXT(INDEX('Abs Formation'!$B$4:$T$369,MATCH(AX$9*1,Tableau6[Date],0),MATCH(Tableau3[[#This Row],[Nom Prénom]],Tableau6[[#Headers],[Infirmière]:[Personne 19]],0)))=TRUE,"Form","")</f>
        <v/>
      </c>
      <c r="AY42" s="132" t="str">
        <f>IF(ISTEXT(INDEX('Abs Formation'!$B$4:$T$369,MATCH(AY$9*1,Tableau6[Date],0),MATCH(Tableau3[[#This Row],[Nom Prénom]],Tableau6[[#Headers],[Infirmière]:[Personne 19]],0)))=TRUE,"Form","")</f>
        <v/>
      </c>
      <c r="AZ42" s="132" t="str">
        <f>IF(ISTEXT(INDEX('Abs Formation'!$B$4:$T$369,MATCH(AZ$9*1,Tableau6[Date],0),MATCH(Tableau3[[#This Row],[Nom Prénom]],Tableau6[[#Headers],[Infirmière]:[Personne 19]],0)))=TRUE,"Form","")</f>
        <v/>
      </c>
      <c r="BA42" s="132" t="str">
        <f>IF(ISTEXT(INDEX('Abs Formation'!$B$4:$T$369,MATCH(BA$9*1,Tableau6[Date],0),MATCH(Tableau3[[#This Row],[Nom Prénom]],Tableau6[[#Headers],[Infirmière]:[Personne 19]],0)))=TRUE,"Form","")</f>
        <v/>
      </c>
      <c r="BB42" s="132" t="str">
        <f>IF(ISTEXT(INDEX('Abs Formation'!$B$4:$T$369,MATCH(BB$9*1,Tableau6[Date],0),MATCH(Tableau3[[#This Row],[Nom Prénom]],Tableau6[[#Headers],[Infirmière]:[Personne 19]],0)))=TRUE,"Form","")</f>
        <v/>
      </c>
      <c r="BC42" s="132" t="str">
        <f>IF(ISTEXT(INDEX('Abs Formation'!$B$4:$T$369,MATCH(BC$9*1,Tableau6[Date],0),MATCH(Tableau3[[#This Row],[Nom Prénom]],Tableau6[[#Headers],[Infirmière]:[Personne 19]],0)))=TRUE,"Form","")</f>
        <v/>
      </c>
      <c r="BD42" s="132" t="str">
        <f>IF(ISTEXT(INDEX('Abs Formation'!$B$4:$T$369,MATCH(BD$9*1,Tableau6[Date],0),MATCH(Tableau3[[#This Row],[Nom Prénom]],Tableau6[[#Headers],[Infirmière]:[Personne 19]],0)))=TRUE,"Form","")</f>
        <v/>
      </c>
      <c r="BE42" s="132" t="str">
        <f>IF(ISTEXT(INDEX('Abs Formation'!$B$4:$T$369,MATCH(BE$9*1,Tableau6[Date],0),MATCH(Tableau3[[#This Row],[Nom Prénom]],Tableau6[[#Headers],[Infirmière]:[Personne 19]],0)))=TRUE,"Form","")</f>
        <v/>
      </c>
      <c r="BF42" s="132" t="str">
        <f>IF(ISTEXT(INDEX('Abs Formation'!$B$4:$T$369,MATCH(BF$9*1,Tableau6[Date],0),MATCH(Tableau3[[#This Row],[Nom Prénom]],Tableau6[[#Headers],[Infirmière]:[Personne 19]],0)))=TRUE,"Form","")</f>
        <v/>
      </c>
      <c r="BG42" s="132" t="str">
        <f>IF(ISTEXT(INDEX('Abs Formation'!$B$4:$T$369,MATCH(BG$9*1,Tableau6[Date],0),MATCH(Tableau3[[#This Row],[Nom Prénom]],Tableau6[[#Headers],[Infirmière]:[Personne 19]],0)))=TRUE,"Form","")</f>
        <v/>
      </c>
      <c r="BH42" s="132" t="str">
        <f>IF(ISTEXT(INDEX('Abs Formation'!$B$4:$T$369,MATCH(BH$9*1,Tableau6[Date],0),MATCH(Tableau3[[#This Row],[Nom Prénom]],Tableau6[[#Headers],[Infirmière]:[Personne 19]],0)))=TRUE,"Form","")</f>
        <v/>
      </c>
      <c r="BI42" s="132" t="str">
        <f>IF(ISTEXT(INDEX('Abs Formation'!$B$4:$T$369,MATCH(BI$9*1,Tableau6[Date],0),MATCH(Tableau3[[#This Row],[Nom Prénom]],Tableau6[[#Headers],[Infirmière]:[Personne 19]],0)))=TRUE,"Form","")</f>
        <v/>
      </c>
      <c r="BJ42" s="132" t="str">
        <f>IF(ISTEXT(INDEX('Abs Formation'!$B$4:$T$369,MATCH(BJ$9*1,Tableau6[Date],0),MATCH(Tableau3[[#This Row],[Nom Prénom]],Tableau6[[#Headers],[Infirmière]:[Personne 19]],0)))=TRUE,"Form","")</f>
        <v/>
      </c>
      <c r="BK42" s="132" t="str">
        <f>IF(ISTEXT(INDEX('Abs Formation'!$B$4:$T$369,MATCH(BK$9*1,Tableau6[Date],0),MATCH(Tableau3[[#This Row],[Nom Prénom]],Tableau6[[#Headers],[Infirmière]:[Personne 19]],0)))=TRUE,"Form","")</f>
        <v/>
      </c>
      <c r="BL42" s="132" t="str">
        <f>IF(ISTEXT(INDEX('Abs Formation'!$B$4:$T$369,MATCH(BL$9*1,Tableau6[Date],0),MATCH(Tableau3[[#This Row],[Nom Prénom]],Tableau6[[#Headers],[Infirmière]:[Personne 19]],0)))=TRUE,"Form","")</f>
        <v/>
      </c>
      <c r="BM42" s="132" t="str">
        <f>IF(ISTEXT(INDEX('Abs Formation'!$B$4:$T$369,MATCH(BM$9*1,Tableau6[Date],0),MATCH(Tableau3[[#This Row],[Nom Prénom]],Tableau6[[#Headers],[Infirmière]:[Personne 19]],0)))=TRUE,"Form","")</f>
        <v/>
      </c>
      <c r="BN42" s="132" t="str">
        <f>IF(ISTEXT(INDEX('Abs Formation'!$B$4:$T$369,MATCH(BN$9*1,Tableau6[Date],0),MATCH(Tableau3[[#This Row],[Nom Prénom]],Tableau6[[#Headers],[Infirmière]:[Personne 19]],0)))=TRUE,"Form","")</f>
        <v/>
      </c>
      <c r="BO42" s="132" t="str">
        <f>IF(ISTEXT(INDEX('Abs Formation'!$B$4:$T$369,MATCH(BO$9*1,Tableau6[Date],0),MATCH(Tableau3[[#This Row],[Nom Prénom]],Tableau6[[#Headers],[Infirmière]:[Personne 19]],0)))=TRUE,"Form","")</f>
        <v/>
      </c>
      <c r="BP42" s="132" t="str">
        <f>IF(ISTEXT(INDEX('Abs Formation'!$B$4:$T$369,MATCH(BP$9*1,Tableau6[Date],0),MATCH(Tableau3[[#This Row],[Nom Prénom]],Tableau6[[#Headers],[Infirmière]:[Personne 19]],0)))=TRUE,"Form","")</f>
        <v/>
      </c>
      <c r="BQ42" s="132" t="str">
        <f>IF(ISTEXT(INDEX('Abs Formation'!$B$4:$T$369,MATCH(BQ$9*1,Tableau6[Date],0),MATCH(Tableau3[[#This Row],[Nom Prénom]],Tableau6[[#Headers],[Infirmière]:[Personne 19]],0)))=TRUE,"Form","")</f>
        <v/>
      </c>
      <c r="BR42" s="132" t="str">
        <f>IF(ISTEXT(INDEX('Abs Formation'!$B$4:$T$369,MATCH(BR$9*1,Tableau6[Date],0),MATCH(Tableau3[[#This Row],[Nom Prénom]],Tableau6[[#Headers],[Infirmière]:[Personne 19]],0)))=TRUE,"Form","")</f>
        <v/>
      </c>
      <c r="BS42" s="132" t="str">
        <f>IF(ISTEXT(INDEX('Abs Formation'!$B$4:$T$369,MATCH(BS$9*1,Tableau6[Date],0),MATCH(Tableau3[[#This Row],[Nom Prénom]],Tableau6[[#Headers],[Infirmière]:[Personne 19]],0)))=TRUE,"Form","")</f>
        <v/>
      </c>
      <c r="BT42" s="132" t="str">
        <f>IF(ISTEXT(INDEX('Abs Formation'!$B$4:$T$369,MATCH(BT$9*1,Tableau6[Date],0),MATCH(Tableau3[[#This Row],[Nom Prénom]],Tableau6[[#Headers],[Infirmière]:[Personne 19]],0)))=TRUE,"Form","")</f>
        <v/>
      </c>
      <c r="BU42" s="132" t="str">
        <f>IF(ISTEXT(INDEX('Abs Formation'!$B$4:$T$369,MATCH(BU$9*1,Tableau6[Date],0),MATCH(Tableau3[[#This Row],[Nom Prénom]],Tableau6[[#Headers],[Infirmière]:[Personne 19]],0)))=TRUE,"Form","")</f>
        <v/>
      </c>
      <c r="BV42" s="132" t="str">
        <f>IF(ISTEXT(INDEX('Abs Formation'!$B$4:$T$369,MATCH(BV$9*1,Tableau6[Date],0),MATCH(Tableau3[[#This Row],[Nom Prénom]],Tableau6[[#Headers],[Infirmière]:[Personne 19]],0)))=TRUE,"Form","")</f>
        <v/>
      </c>
      <c r="BW42" s="133" t="str">
        <f>IF(ISTEXT(INDEX('Abs Formation'!$B$4:$T$369,MATCH(BW$9*1,Tableau6[Date],0),MATCH(Tableau3[[#This Row],[Nom Prénom]],Tableau6[[#Headers],[Infirmière]:[Personne 19]],0)))=TRUE,"Form","")</f>
        <v/>
      </c>
      <c r="BX42" s="133" t="str">
        <f>IF(ISTEXT(INDEX('Abs Formation'!$B$4:$T$369,MATCH(BX$9*1,Tableau6[Date],0),MATCH(Tableau3[[#This Row],[Nom Prénom]],Tableau6[[#Headers],[Infirmière]:[Personne 19]],0)))=TRUE,"Form","")</f>
        <v/>
      </c>
      <c r="BY42" s="133" t="str">
        <f>IF(ISTEXT(INDEX('Abs Formation'!$B$4:$T$369,MATCH(BY$9*1,Tableau6[Date],0),MATCH(Tableau3[[#This Row],[Nom Prénom]],Tableau6[[#Headers],[Infirmière]:[Personne 19]],0)))=TRUE,"Form","")</f>
        <v/>
      </c>
      <c r="BZ42" s="133" t="str">
        <f>IF(ISTEXT(INDEX('Abs Formation'!$B$4:$T$369,MATCH(BZ$9*1,Tableau6[Date],0),MATCH(Tableau3[[#This Row],[Nom Prénom]],Tableau6[[#Headers],[Infirmière]:[Personne 19]],0)))=TRUE,"Form","")</f>
        <v/>
      </c>
      <c r="CA42" s="133" t="str">
        <f>IF(ISTEXT(INDEX('Abs Formation'!$B$4:$T$369,MATCH(CA$9*1,Tableau6[Date],0),MATCH(Tableau3[[#This Row],[Nom Prénom]],Tableau6[[#Headers],[Infirmière]:[Personne 19]],0)))=TRUE,"Form","")</f>
        <v/>
      </c>
      <c r="CB42" s="133" t="str">
        <f>IF(ISTEXT(INDEX('Abs Formation'!$B$4:$T$369,MATCH(CB$9*1,Tableau6[Date],0),MATCH(Tableau3[[#This Row],[Nom Prénom]],Tableau6[[#Headers],[Infirmière]:[Personne 19]],0)))=TRUE,"Form","")</f>
        <v/>
      </c>
      <c r="CC42" s="133" t="str">
        <f>IF(ISTEXT(INDEX('Abs Formation'!$B$4:$T$369,MATCH(CC$9*1,Tableau6[Date],0),MATCH(Tableau3[[#This Row],[Nom Prénom]],Tableau6[[#Headers],[Infirmière]:[Personne 19]],0)))=TRUE,"Form","")</f>
        <v/>
      </c>
      <c r="CD42" s="133" t="str">
        <f>IF(ISTEXT(INDEX('Abs Formation'!$B$4:$T$369,MATCH(CD$9*1,Tableau6[Date],0),MATCH(Tableau3[[#This Row],[Nom Prénom]],Tableau6[[#Headers],[Infirmière]:[Personne 19]],0)))=TRUE,"Form","")</f>
        <v/>
      </c>
      <c r="CE42" s="133" t="str">
        <f>IF(ISTEXT(INDEX('Abs Formation'!$B$4:$T$369,MATCH(CE$9*1,Tableau6[Date],0),MATCH(Tableau3[[#This Row],[Nom Prénom]],Tableau6[[#Headers],[Infirmière]:[Personne 19]],0)))=TRUE,"Form","")</f>
        <v/>
      </c>
      <c r="CF42" s="133" t="str">
        <f>IF(ISTEXT(INDEX('Abs Formation'!$B$4:$T$369,MATCH(CF$9*1,Tableau6[Date],0),MATCH(Tableau3[[#This Row],[Nom Prénom]],Tableau6[[#Headers],[Infirmière]:[Personne 19]],0)))=TRUE,"Form","")</f>
        <v/>
      </c>
      <c r="CG42" s="133" t="str">
        <f>IF(ISTEXT(INDEX('Abs Formation'!$B$4:$T$369,MATCH(CG$9*1,Tableau6[Date],0),MATCH(Tableau3[[#This Row],[Nom Prénom]],Tableau6[[#Headers],[Infirmière]:[Personne 19]],0)))=TRUE,"Form","")</f>
        <v/>
      </c>
      <c r="CH42" s="133" t="str">
        <f>IF(ISTEXT(INDEX('Abs Formation'!$B$4:$T$369,MATCH(CH$9*1,Tableau6[Date],0),MATCH(Tableau3[[#This Row],[Nom Prénom]],Tableau6[[#Headers],[Infirmière]:[Personne 19]],0)))=TRUE,"Form","")</f>
        <v/>
      </c>
      <c r="CI42" s="133" t="str">
        <f>IF(ISTEXT(INDEX('Abs Formation'!$B$4:$T$369,MATCH(CI$9*1,Tableau6[Date],0),MATCH(Tableau3[[#This Row],[Nom Prénom]],Tableau6[[#Headers],[Infirmière]:[Personne 19]],0)))=TRUE,"Form","")</f>
        <v/>
      </c>
      <c r="CJ42" s="133" t="str">
        <f>IF(ISTEXT(INDEX('Abs Formation'!$B$4:$T$369,MATCH(CJ$9*1,Tableau6[Date],0),MATCH(Tableau3[[#This Row],[Nom Prénom]],Tableau6[[#Headers],[Infirmière]:[Personne 19]],0)))=TRUE,"Form","")</f>
        <v/>
      </c>
      <c r="CK42" s="133" t="str">
        <f>IF(ISTEXT(INDEX('Abs Formation'!$B$4:$T$369,MATCH(CK$9*1,Tableau6[Date],0),MATCH(Tableau3[[#This Row],[Nom Prénom]],Tableau6[[#Headers],[Infirmière]:[Personne 19]],0)))=TRUE,"Form","")</f>
        <v/>
      </c>
      <c r="CL42" s="133" t="str">
        <f>IF(ISTEXT(INDEX('Abs Formation'!$B$4:$T$369,MATCH(CL$9*1,Tableau6[Date],0),MATCH(Tableau3[[#This Row],[Nom Prénom]],Tableau6[[#Headers],[Infirmière]:[Personne 19]],0)))=TRUE,"Form","")</f>
        <v/>
      </c>
      <c r="CM42" s="133" t="str">
        <f>IF(ISTEXT(INDEX('Abs Formation'!$B$4:$T$369,MATCH(CM$9*1,Tableau6[Date],0),MATCH(Tableau3[[#This Row],[Nom Prénom]],Tableau6[[#Headers],[Infirmière]:[Personne 19]],0)))=TRUE,"Form","")</f>
        <v/>
      </c>
      <c r="CN42" s="133" t="str">
        <f>IF(ISTEXT(INDEX('Abs Formation'!$B$4:$T$369,MATCH(CN$9*1,Tableau6[Date],0),MATCH(Tableau3[[#This Row],[Nom Prénom]],Tableau6[[#Headers],[Infirmière]:[Personne 19]],0)))=TRUE,"Form","")</f>
        <v/>
      </c>
      <c r="CO42" s="133" t="str">
        <f>IF(ISTEXT(INDEX('Abs Formation'!$B$4:$T$369,MATCH(CO$9*1,Tableau6[Date],0),MATCH(Tableau3[[#This Row],[Nom Prénom]],Tableau6[[#Headers],[Infirmière]:[Personne 19]],0)))=TRUE,"Form","")</f>
        <v/>
      </c>
      <c r="CP42" s="133" t="str">
        <f>IF(ISTEXT(INDEX('Abs Formation'!$B$4:$T$369,MATCH(CP$9*1,Tableau6[Date],0),MATCH(Tableau3[[#This Row],[Nom Prénom]],Tableau6[[#Headers],[Infirmière]:[Personne 19]],0)))=TRUE,"Form","")</f>
        <v/>
      </c>
      <c r="CQ42" s="133" t="str">
        <f>IF(ISTEXT(INDEX('Abs Formation'!$B$4:$T$369,MATCH(CQ$9*1,Tableau6[Date],0),MATCH(Tableau3[[#This Row],[Nom Prénom]],Tableau6[[#Headers],[Infirmière]:[Personne 19]],0)))=TRUE,"Form","")</f>
        <v/>
      </c>
      <c r="CR42" s="133" t="str">
        <f>IF(ISTEXT(INDEX('Abs Formation'!$B$4:$T$369,MATCH(CR$9*1,Tableau6[Date],0),MATCH(Tableau3[[#This Row],[Nom Prénom]],Tableau6[[#Headers],[Infirmière]:[Personne 19]],0)))=TRUE,"Form","")</f>
        <v/>
      </c>
      <c r="CS42" s="133" t="str">
        <f>IF(ISTEXT(INDEX('Abs Formation'!$B$4:$T$369,MATCH(CS$9*1,Tableau6[Date],0),MATCH(Tableau3[[#This Row],[Nom Prénom]],Tableau6[[#Headers],[Infirmière]:[Personne 19]],0)))=TRUE,"Form","")</f>
        <v/>
      </c>
      <c r="CT42" s="133" t="str">
        <f>IF(ISTEXT(INDEX('Abs Formation'!$B$4:$T$369,MATCH(CT$9*1,Tableau6[Date],0),MATCH(Tableau3[[#This Row],[Nom Prénom]],Tableau6[[#Headers],[Infirmière]:[Personne 19]],0)))=TRUE,"Form","")</f>
        <v/>
      </c>
      <c r="CU42" s="133" t="str">
        <f>IF(ISTEXT(INDEX('Abs Formation'!$B$4:$T$369,MATCH(CU$9*1,Tableau6[Date],0),MATCH(Tableau3[[#This Row],[Nom Prénom]],Tableau6[[#Headers],[Infirmière]:[Personne 19]],0)))=TRUE,"Form","")</f>
        <v/>
      </c>
      <c r="CV42" s="133" t="str">
        <f>IF(ISTEXT(INDEX('Abs Formation'!$B$4:$T$369,MATCH(CV$9*1,Tableau6[Date],0),MATCH(Tableau3[[#This Row],[Nom Prénom]],Tableau6[[#Headers],[Infirmière]:[Personne 19]],0)))=TRUE,"Form","")</f>
        <v/>
      </c>
      <c r="CW42" s="133" t="str">
        <f>IF(ISTEXT(INDEX('Abs Formation'!$B$4:$T$369,MATCH(CW$9*1,Tableau6[Date],0),MATCH(Tableau3[[#This Row],[Nom Prénom]],Tableau6[[#Headers],[Infirmière]:[Personne 19]],0)))=TRUE,"Form","")</f>
        <v/>
      </c>
      <c r="CX42" s="133" t="str">
        <f>IF(ISTEXT(INDEX('Abs Formation'!$B$4:$T$369,MATCH(CX$9*1,Tableau6[Date],0),MATCH(Tableau3[[#This Row],[Nom Prénom]],Tableau6[[#Headers],[Infirmière]:[Personne 19]],0)))=TRUE,"Form","")</f>
        <v/>
      </c>
      <c r="CY42" s="133" t="str">
        <f>IF(ISTEXT(INDEX('Abs Formation'!$B$4:$T$369,MATCH(CY$9*1,Tableau6[Date],0),MATCH(Tableau3[[#This Row],[Nom Prénom]],Tableau6[[#Headers],[Infirmière]:[Personne 19]],0)))=TRUE,"Form","")</f>
        <v/>
      </c>
      <c r="CZ42" s="133" t="str">
        <f>IF(ISTEXT(INDEX('Abs Formation'!$B$4:$T$369,MATCH(CZ$9*1,Tableau6[Date],0),MATCH(Tableau3[[#This Row],[Nom Prénom]],Tableau6[[#Headers],[Infirmière]:[Personne 19]],0)))=TRUE,"Form","")</f>
        <v/>
      </c>
      <c r="DA42" s="133" t="str">
        <f>IF(ISTEXT(INDEX('Abs Formation'!$B$4:$T$369,MATCH(DA$9*1,Tableau6[Date],0),MATCH(Tableau3[[#This Row],[Nom Prénom]],Tableau6[[#Headers],[Infirmière]:[Personne 19]],0)))=TRUE,"Form","")</f>
        <v/>
      </c>
      <c r="DB42" s="134" t="str">
        <f>IF(ISTEXT(INDEX('Abs Formation'!$B$4:$T$369,MATCH(DB$9*1,Tableau6[Date],0),MATCH(Tableau3[[#This Row],[Nom Prénom]],Tableau6[[#Headers],[Infirmière]:[Personne 19]],0)))=TRUE,"Form","")</f>
        <v/>
      </c>
      <c r="DC42" s="134" t="str">
        <f>IF(ISTEXT(INDEX('Abs Formation'!$B$4:$T$369,MATCH(DC$9*1,Tableau6[Date],0),MATCH(Tableau3[[#This Row],[Nom Prénom]],Tableau6[[#Headers],[Infirmière]:[Personne 19]],0)))=TRUE,"Form","")</f>
        <v/>
      </c>
      <c r="DD42" s="134" t="str">
        <f>IF(ISTEXT(INDEX('Abs Formation'!$B$4:$T$369,MATCH(DD$9*1,Tableau6[Date],0),MATCH(Tableau3[[#This Row],[Nom Prénom]],Tableau6[[#Headers],[Infirmière]:[Personne 19]],0)))=TRUE,"Form","")</f>
        <v/>
      </c>
      <c r="DE42" s="134" t="str">
        <f>IF(ISTEXT(INDEX('Abs Formation'!$B$4:$T$369,MATCH(DE$9*1,Tableau6[Date],0),MATCH(Tableau3[[#This Row],[Nom Prénom]],Tableau6[[#Headers],[Infirmière]:[Personne 19]],0)))=TRUE,"Form","")</f>
        <v/>
      </c>
      <c r="DF42" s="134" t="str">
        <f>IF(ISTEXT(INDEX('Abs Formation'!$B$4:$T$369,MATCH(DF$9*1,Tableau6[Date],0),MATCH(Tableau3[[#This Row],[Nom Prénom]],Tableau6[[#Headers],[Infirmière]:[Personne 19]],0)))=TRUE,"Form","")</f>
        <v/>
      </c>
      <c r="DG42" s="134" t="str">
        <f>IF(ISTEXT(INDEX('Abs Formation'!$B$4:$T$369,MATCH(DG$9*1,Tableau6[Date],0),MATCH(Tableau3[[#This Row],[Nom Prénom]],Tableau6[[#Headers],[Infirmière]:[Personne 19]],0)))=TRUE,"Form","")</f>
        <v/>
      </c>
      <c r="DH42" s="134" t="str">
        <f>IF(ISTEXT(INDEX('Abs Formation'!$B$4:$T$369,MATCH(DH$9*1,Tableau6[Date],0),MATCH(Tableau3[[#This Row],[Nom Prénom]],Tableau6[[#Headers],[Infirmière]:[Personne 19]],0)))=TRUE,"Form","")</f>
        <v/>
      </c>
      <c r="DI42" s="134" t="str">
        <f>IF(ISTEXT(INDEX('Abs Formation'!$B$4:$T$369,MATCH(DI$9*1,Tableau6[Date],0),MATCH(Tableau3[[#This Row],[Nom Prénom]],Tableau6[[#Headers],[Infirmière]:[Personne 19]],0)))=TRUE,"Form","")</f>
        <v/>
      </c>
      <c r="DJ42" s="134" t="str">
        <f>IF(ISTEXT(INDEX('Abs Formation'!$B$4:$T$369,MATCH(DJ$9*1,Tableau6[Date],0),MATCH(Tableau3[[#This Row],[Nom Prénom]],Tableau6[[#Headers],[Infirmière]:[Personne 19]],0)))=TRUE,"Form","")</f>
        <v/>
      </c>
      <c r="DK42" s="134" t="str">
        <f>IF(ISTEXT(INDEX('Abs Formation'!$B$4:$T$369,MATCH(DK$9*1,Tableau6[Date],0),MATCH(Tableau3[[#This Row],[Nom Prénom]],Tableau6[[#Headers],[Infirmière]:[Personne 19]],0)))=TRUE,"Form","")</f>
        <v/>
      </c>
      <c r="DL42" s="134" t="str">
        <f>IF(ISTEXT(INDEX('Abs Formation'!$B$4:$T$369,MATCH(DL$9*1,Tableau6[Date],0),MATCH(Tableau3[[#This Row],[Nom Prénom]],Tableau6[[#Headers],[Infirmière]:[Personne 19]],0)))=TRUE,"Form","")</f>
        <v/>
      </c>
      <c r="DM42" s="134" t="str">
        <f>IF(ISTEXT(INDEX('Abs Formation'!$B$4:$T$369,MATCH(DM$9*1,Tableau6[Date],0),MATCH(Tableau3[[#This Row],[Nom Prénom]],Tableau6[[#Headers],[Infirmière]:[Personne 19]],0)))=TRUE,"Form","")</f>
        <v/>
      </c>
      <c r="DN42" s="134" t="str">
        <f>IF(ISTEXT(INDEX('Abs Formation'!$B$4:$T$369,MATCH(DN$9*1,Tableau6[Date],0),MATCH(Tableau3[[#This Row],[Nom Prénom]],Tableau6[[#Headers],[Infirmière]:[Personne 19]],0)))=TRUE,"Form","")</f>
        <v/>
      </c>
      <c r="DO42" s="134" t="str">
        <f>IF(ISTEXT(INDEX('Abs Formation'!$B$4:$T$369,MATCH(DO$9*1,Tableau6[Date],0),MATCH(Tableau3[[#This Row],[Nom Prénom]],Tableau6[[#Headers],[Infirmière]:[Personne 19]],0)))=TRUE,"Form","")</f>
        <v/>
      </c>
      <c r="DP42" s="134" t="str">
        <f>IF(ISTEXT(INDEX('Abs Formation'!$B$4:$T$369,MATCH(DP$9*1,Tableau6[Date],0),MATCH(Tableau3[[#This Row],[Nom Prénom]],Tableau6[[#Headers],[Infirmière]:[Personne 19]],0)))=TRUE,"Form","")</f>
        <v/>
      </c>
      <c r="DQ42" s="134" t="str">
        <f>IF(ISTEXT(INDEX('Abs Formation'!$B$4:$T$369,MATCH(DQ$9*1,Tableau6[Date],0),MATCH(Tableau3[[#This Row],[Nom Prénom]],Tableau6[[#Headers],[Infirmière]:[Personne 19]],0)))=TRUE,"Form","")</f>
        <v/>
      </c>
      <c r="DR42" s="134" t="str">
        <f>IF(ISTEXT(INDEX('Abs Formation'!$B$4:$T$369,MATCH(DR$9*1,Tableau6[Date],0),MATCH(Tableau3[[#This Row],[Nom Prénom]],Tableau6[[#Headers],[Infirmière]:[Personne 19]],0)))=TRUE,"Form","")</f>
        <v/>
      </c>
      <c r="DS42" s="134" t="str">
        <f>IF(ISTEXT(INDEX('Abs Formation'!$B$4:$T$369,MATCH(DS$9*1,Tableau6[Date],0),MATCH(Tableau3[[#This Row],[Nom Prénom]],Tableau6[[#Headers],[Infirmière]:[Personne 19]],0)))=TRUE,"Form","")</f>
        <v/>
      </c>
      <c r="DT42" s="134" t="str">
        <f>IF(ISTEXT(INDEX('Abs Formation'!$B$4:$T$369,MATCH(DT$9*1,Tableau6[Date],0),MATCH(Tableau3[[#This Row],[Nom Prénom]],Tableau6[[#Headers],[Infirmière]:[Personne 19]],0)))=TRUE,"Form","")</f>
        <v/>
      </c>
      <c r="DU42" s="134" t="str">
        <f>IF(ISTEXT(INDEX('Abs Formation'!$B$4:$T$369,MATCH(DU$9*1,Tableau6[Date],0),MATCH(Tableau3[[#This Row],[Nom Prénom]],Tableau6[[#Headers],[Infirmière]:[Personne 19]],0)))=TRUE,"Form","")</f>
        <v/>
      </c>
      <c r="DV42" s="134" t="str">
        <f>IF(ISTEXT(INDEX('Abs Formation'!$B$4:$T$369,MATCH(DV$9*1,Tableau6[Date],0),MATCH(Tableau3[[#This Row],[Nom Prénom]],Tableau6[[#Headers],[Infirmière]:[Personne 19]],0)))=TRUE,"Form","")</f>
        <v/>
      </c>
      <c r="DW42" s="134" t="str">
        <f>IF(ISTEXT(INDEX('Abs Formation'!$B$4:$T$369,MATCH(DW$9*1,Tableau6[Date],0),MATCH(Tableau3[[#This Row],[Nom Prénom]],Tableau6[[#Headers],[Infirmière]:[Personne 19]],0)))=TRUE,"Form","")</f>
        <v/>
      </c>
      <c r="DX42" s="134" t="str">
        <f>IF(ISTEXT(INDEX('Abs Formation'!$B$4:$T$369,MATCH(DX$9*1,Tableau6[Date],0),MATCH(Tableau3[[#This Row],[Nom Prénom]],Tableau6[[#Headers],[Infirmière]:[Personne 19]],0)))=TRUE,"Form","")</f>
        <v/>
      </c>
      <c r="DY42" s="134" t="str">
        <f>IF(ISTEXT(INDEX('Abs Formation'!$B$4:$T$369,MATCH(DY$9*1,Tableau6[Date],0),MATCH(Tableau3[[#This Row],[Nom Prénom]],Tableau6[[#Headers],[Infirmière]:[Personne 19]],0)))=TRUE,"Form","")</f>
        <v/>
      </c>
      <c r="DZ42" s="134" t="str">
        <f>IF(ISTEXT(INDEX('Abs Formation'!$B$4:$T$369,MATCH(DZ$9*1,Tableau6[Date],0),MATCH(Tableau3[[#This Row],[Nom Prénom]],Tableau6[[#Headers],[Infirmière]:[Personne 19]],0)))=TRUE,"Form","")</f>
        <v/>
      </c>
      <c r="EA42" s="134" t="str">
        <f>IF(ISTEXT(INDEX('Abs Formation'!$B$4:$T$369,MATCH(EA$9*1,Tableau6[Date],0),MATCH(Tableau3[[#This Row],[Nom Prénom]],Tableau6[[#Headers],[Infirmière]:[Personne 19]],0)))=TRUE,"Form","")</f>
        <v/>
      </c>
      <c r="EB42" s="134" t="str">
        <f>IF(ISTEXT(INDEX('Abs Formation'!$B$4:$T$369,MATCH(EB$9*1,Tableau6[Date],0),MATCH(Tableau3[[#This Row],[Nom Prénom]],Tableau6[[#Headers],[Infirmière]:[Personne 19]],0)))=TRUE,"Form","")</f>
        <v/>
      </c>
      <c r="EC42" s="134" t="str">
        <f>IF(ISTEXT(INDEX('Abs Formation'!$B$4:$T$369,MATCH(EC$9*1,Tableau6[Date],0),MATCH(Tableau3[[#This Row],[Nom Prénom]],Tableau6[[#Headers],[Infirmière]:[Personne 19]],0)))=TRUE,"Form","")</f>
        <v/>
      </c>
      <c r="ED42" s="134" t="str">
        <f>IF(ISTEXT(INDEX('Abs Formation'!$B$4:$T$369,MATCH(ED$9*1,Tableau6[Date],0),MATCH(Tableau3[[#This Row],[Nom Prénom]],Tableau6[[#Headers],[Infirmière]:[Personne 19]],0)))=TRUE,"Form","")</f>
        <v/>
      </c>
      <c r="EE42" s="134" t="str">
        <f>IF(ISTEXT(INDEX('Abs Formation'!$B$4:$T$369,MATCH(EE$9*1,Tableau6[Date],0),MATCH(Tableau3[[#This Row],[Nom Prénom]],Tableau6[[#Headers],[Infirmière]:[Personne 19]],0)))=TRUE,"Form","")</f>
        <v/>
      </c>
      <c r="EF42" s="135" t="str">
        <f>IF(ISTEXT(INDEX('Abs Formation'!$B$4:$T$369,MATCH(EF$9*1,Tableau6[Date],0),MATCH(Tableau3[[#This Row],[Nom Prénom]],Tableau6[[#Headers],[Infirmière]:[Personne 19]],0)))=TRUE,"Form","")</f>
        <v/>
      </c>
      <c r="EG42" s="135" t="str">
        <f>IF(ISTEXT(INDEX('Abs Formation'!$B$4:$T$369,MATCH(EG$9*1,Tableau6[Date],0),MATCH(Tableau3[[#This Row],[Nom Prénom]],Tableau6[[#Headers],[Infirmière]:[Personne 19]],0)))=TRUE,"Form","")</f>
        <v/>
      </c>
      <c r="EH42" s="135" t="str">
        <f>IF(ISTEXT(INDEX('Abs Formation'!$B$4:$T$369,MATCH(EH$9*1,Tableau6[Date],0),MATCH(Tableau3[[#This Row],[Nom Prénom]],Tableau6[[#Headers],[Infirmière]:[Personne 19]],0)))=TRUE,"Form","")</f>
        <v/>
      </c>
      <c r="EI42" s="135" t="str">
        <f>IF(ISTEXT(INDEX('Abs Formation'!$B$4:$T$369,MATCH(EI$9*1,Tableau6[Date],0),MATCH(Tableau3[[#This Row],[Nom Prénom]],Tableau6[[#Headers],[Infirmière]:[Personne 19]],0)))=TRUE,"Form","")</f>
        <v/>
      </c>
      <c r="EJ42" s="135" t="str">
        <f>IF(ISTEXT(INDEX('Abs Formation'!$B$4:$T$369,MATCH(EJ$9*1,Tableau6[Date],0),MATCH(Tableau3[[#This Row],[Nom Prénom]],Tableau6[[#Headers],[Infirmière]:[Personne 19]],0)))=TRUE,"Form","")</f>
        <v/>
      </c>
      <c r="EK42" s="135" t="str">
        <f>IF(ISTEXT(INDEX('Abs Formation'!$B$4:$T$369,MATCH(EK$9*1,Tableau6[Date],0),MATCH(Tableau3[[#This Row],[Nom Prénom]],Tableau6[[#Headers],[Infirmière]:[Personne 19]],0)))=TRUE,"Form","")</f>
        <v/>
      </c>
      <c r="EL42" s="135" t="str">
        <f>IF(ISTEXT(INDEX('Abs Formation'!$B$4:$T$369,MATCH(EL$9*1,Tableau6[Date],0),MATCH(Tableau3[[#This Row],[Nom Prénom]],Tableau6[[#Headers],[Infirmière]:[Personne 19]],0)))=TRUE,"Form","")</f>
        <v/>
      </c>
      <c r="EM42" s="135" t="str">
        <f>IF(ISTEXT(INDEX('Abs Formation'!$B$4:$T$369,MATCH(EM$9*1,Tableau6[Date],0),MATCH(Tableau3[[#This Row],[Nom Prénom]],Tableau6[[#Headers],[Infirmière]:[Personne 19]],0)))=TRUE,"Form","")</f>
        <v/>
      </c>
      <c r="EN42" s="135" t="str">
        <f>IF(ISTEXT(INDEX('Abs Formation'!$B$4:$T$369,MATCH(EN$9*1,Tableau6[Date],0),MATCH(Tableau3[[#This Row],[Nom Prénom]],Tableau6[[#Headers],[Infirmière]:[Personne 19]],0)))=TRUE,"Form","")</f>
        <v/>
      </c>
      <c r="EO42" s="135" t="str">
        <f>IF(ISTEXT(INDEX('Abs Formation'!$B$4:$T$369,MATCH(EO$9*1,Tableau6[Date],0),MATCH(Tableau3[[#This Row],[Nom Prénom]],Tableau6[[#Headers],[Infirmière]:[Personne 19]],0)))=TRUE,"Form","")</f>
        <v/>
      </c>
      <c r="EP42" s="135" t="str">
        <f>IF(ISTEXT(INDEX('Abs Formation'!$B$4:$T$369,MATCH(EP$9*1,Tableau6[Date],0),MATCH(Tableau3[[#This Row],[Nom Prénom]],Tableau6[[#Headers],[Infirmière]:[Personne 19]],0)))=TRUE,"Form","")</f>
        <v/>
      </c>
      <c r="EQ42" s="135" t="str">
        <f>IF(ISTEXT(INDEX('Abs Formation'!$B$4:$T$369,MATCH(EQ$9*1,Tableau6[Date],0),MATCH(Tableau3[[#This Row],[Nom Prénom]],Tableau6[[#Headers],[Infirmière]:[Personne 19]],0)))=TRUE,"Form","")</f>
        <v/>
      </c>
      <c r="ER42" s="135" t="str">
        <f>IF(ISTEXT(INDEX('Abs Formation'!$B$4:$T$369,MATCH(ER$9*1,Tableau6[Date],0),MATCH(Tableau3[[#This Row],[Nom Prénom]],Tableau6[[#Headers],[Infirmière]:[Personne 19]],0)))=TRUE,"Form","")</f>
        <v/>
      </c>
      <c r="ES42" s="135" t="str">
        <f>IF(ISTEXT(INDEX('Abs Formation'!$B$4:$T$369,MATCH(ES$9*1,Tableau6[Date],0),MATCH(Tableau3[[#This Row],[Nom Prénom]],Tableau6[[#Headers],[Infirmière]:[Personne 19]],0)))=TRUE,"Form","")</f>
        <v/>
      </c>
      <c r="ET42" s="135" t="str">
        <f>IF(ISTEXT(INDEX('Abs Formation'!$B$4:$T$369,MATCH(ET$9*1,Tableau6[Date],0),MATCH(Tableau3[[#This Row],[Nom Prénom]],Tableau6[[#Headers],[Infirmière]:[Personne 19]],0)))=TRUE,"Form","")</f>
        <v/>
      </c>
      <c r="EU42" s="135" t="str">
        <f>IF(ISTEXT(INDEX('Abs Formation'!$B$4:$T$369,MATCH(EU$9*1,Tableau6[Date],0),MATCH(Tableau3[[#This Row],[Nom Prénom]],Tableau6[[#Headers],[Infirmière]:[Personne 19]],0)))=TRUE,"Form","")</f>
        <v/>
      </c>
      <c r="EV42" s="135" t="str">
        <f>IF(ISTEXT(INDEX('Abs Formation'!$B$4:$T$369,MATCH(EV$9*1,Tableau6[Date],0),MATCH(Tableau3[[#This Row],[Nom Prénom]],Tableau6[[#Headers],[Infirmière]:[Personne 19]],0)))=TRUE,"Form","")</f>
        <v/>
      </c>
      <c r="EW42" s="135" t="str">
        <f>IF(ISTEXT(INDEX('Abs Formation'!$B$4:$T$369,MATCH(EW$9*1,Tableau6[Date],0),MATCH(Tableau3[[#This Row],[Nom Prénom]],Tableau6[[#Headers],[Infirmière]:[Personne 19]],0)))=TRUE,"Form","")</f>
        <v/>
      </c>
      <c r="EX42" s="135" t="str">
        <f>IF(ISTEXT(INDEX('Abs Formation'!$B$4:$T$369,MATCH(EX$9*1,Tableau6[Date],0),MATCH(Tableau3[[#This Row],[Nom Prénom]],Tableau6[[#Headers],[Infirmière]:[Personne 19]],0)))=TRUE,"Form","")</f>
        <v/>
      </c>
      <c r="EY42" s="135" t="str">
        <f>IF(ISTEXT(INDEX('Abs Formation'!$B$4:$T$369,MATCH(EY$9*1,Tableau6[Date],0),MATCH(Tableau3[[#This Row],[Nom Prénom]],Tableau6[[#Headers],[Infirmière]:[Personne 19]],0)))=TRUE,"Form","")</f>
        <v/>
      </c>
      <c r="EZ42" s="135" t="str">
        <f>IF(ISTEXT(INDEX('Abs Formation'!$B$4:$T$369,MATCH(EZ$9*1,Tableau6[Date],0),MATCH(Tableau3[[#This Row],[Nom Prénom]],Tableau6[[#Headers],[Infirmière]:[Personne 19]],0)))=TRUE,"Form","")</f>
        <v/>
      </c>
      <c r="FA42" s="135" t="str">
        <f>IF(ISTEXT(INDEX('Abs Formation'!$B$4:$T$369,MATCH(FA$9*1,Tableau6[Date],0),MATCH(Tableau3[[#This Row],[Nom Prénom]],Tableau6[[#Headers],[Infirmière]:[Personne 19]],0)))=TRUE,"Form","")</f>
        <v/>
      </c>
      <c r="FB42" s="135" t="str">
        <f>IF(ISTEXT(INDEX('Abs Formation'!$B$4:$T$369,MATCH(FB$9*1,Tableau6[Date],0),MATCH(Tableau3[[#This Row],[Nom Prénom]],Tableau6[[#Headers],[Infirmière]:[Personne 19]],0)))=TRUE,"Form","")</f>
        <v/>
      </c>
      <c r="FC42" s="135" t="str">
        <f>IF(ISTEXT(INDEX('Abs Formation'!$B$4:$T$369,MATCH(FC$9*1,Tableau6[Date],0),MATCH(Tableau3[[#This Row],[Nom Prénom]],Tableau6[[#Headers],[Infirmière]:[Personne 19]],0)))=TRUE,"Form","")</f>
        <v/>
      </c>
      <c r="FD42" s="135" t="str">
        <f>IF(ISTEXT(INDEX('Abs Formation'!$B$4:$T$369,MATCH(FD$9*1,Tableau6[Date],0),MATCH(Tableau3[[#This Row],[Nom Prénom]],Tableau6[[#Headers],[Infirmière]:[Personne 19]],0)))=TRUE,"Form","")</f>
        <v/>
      </c>
      <c r="FE42" s="135" t="str">
        <f>IF(ISTEXT(INDEX('Abs Formation'!$B$4:$T$369,MATCH(FE$9*1,Tableau6[Date],0),MATCH(Tableau3[[#This Row],[Nom Prénom]],Tableau6[[#Headers],[Infirmière]:[Personne 19]],0)))=TRUE,"Form","")</f>
        <v/>
      </c>
      <c r="FF42" s="135" t="str">
        <f>IF(ISTEXT(INDEX('Abs Formation'!$B$4:$T$369,MATCH(FF$9*1,Tableau6[Date],0),MATCH(Tableau3[[#This Row],[Nom Prénom]],Tableau6[[#Headers],[Infirmière]:[Personne 19]],0)))=TRUE,"Form","")</f>
        <v/>
      </c>
      <c r="FG42" s="135" t="str">
        <f>IF(ISTEXT(INDEX('Abs Formation'!$B$4:$T$369,MATCH(FG$9*1,Tableau6[Date],0),MATCH(Tableau3[[#This Row],[Nom Prénom]],Tableau6[[#Headers],[Infirmière]:[Personne 19]],0)))=TRUE,"Form","")</f>
        <v/>
      </c>
      <c r="FH42" s="135" t="str">
        <f>IF(ISTEXT(INDEX('Abs Formation'!$B$4:$T$369,MATCH(FH$9*1,Tableau6[Date],0),MATCH(Tableau3[[#This Row],[Nom Prénom]],Tableau6[[#Headers],[Infirmière]:[Personne 19]],0)))=TRUE,"Form","")</f>
        <v/>
      </c>
      <c r="FI42" s="135" t="str">
        <f>IF(ISTEXT(INDEX('Abs Formation'!$B$4:$T$369,MATCH(FI$9*1,Tableau6[Date],0),MATCH(Tableau3[[#This Row],[Nom Prénom]],Tableau6[[#Headers],[Infirmière]:[Personne 19]],0)))=TRUE,"Form","")</f>
        <v/>
      </c>
      <c r="FJ42" s="135" t="str">
        <f>IF(ISTEXT(INDEX('Abs Formation'!$B$4:$T$369,MATCH(FJ$9*1,Tableau6[Date],0),MATCH(Tableau3[[#This Row],[Nom Prénom]],Tableau6[[#Headers],[Infirmière]:[Personne 19]],0)))=TRUE,"Form","")</f>
        <v/>
      </c>
      <c r="FK42" s="136" t="str">
        <f>IF(ISTEXT(INDEX('Abs Formation'!$B$4:$T$369,MATCH(FK$9*1,Tableau6[Date],0),MATCH(Tableau3[[#This Row],[Nom Prénom]],Tableau6[[#Headers],[Infirmière]:[Personne 19]],0)))=TRUE,"Form","")</f>
        <v/>
      </c>
      <c r="FL42" s="136" t="str">
        <f>IF(ISTEXT(INDEX('Abs Formation'!$B$4:$T$369,MATCH(FL$9*1,Tableau6[Date],0),MATCH(Tableau3[[#This Row],[Nom Prénom]],Tableau6[[#Headers],[Infirmière]:[Personne 19]],0)))=TRUE,"Form","")</f>
        <v/>
      </c>
      <c r="FM42" s="136" t="str">
        <f>IF(ISTEXT(INDEX('Abs Formation'!$B$4:$T$369,MATCH(FM$9*1,Tableau6[Date],0),MATCH(Tableau3[[#This Row],[Nom Prénom]],Tableau6[[#Headers],[Infirmière]:[Personne 19]],0)))=TRUE,"Form","")</f>
        <v/>
      </c>
      <c r="FN42" s="136" t="str">
        <f>IF(ISTEXT(INDEX('Abs Formation'!$B$4:$T$369,MATCH(FN$9*1,Tableau6[Date],0),MATCH(Tableau3[[#This Row],[Nom Prénom]],Tableau6[[#Headers],[Infirmière]:[Personne 19]],0)))=TRUE,"Form","")</f>
        <v/>
      </c>
      <c r="FO42" s="136" t="str">
        <f>IF(ISTEXT(INDEX('Abs Formation'!$B$4:$T$369,MATCH(FO$9*1,Tableau6[Date],0),MATCH(Tableau3[[#This Row],[Nom Prénom]],Tableau6[[#Headers],[Infirmière]:[Personne 19]],0)))=TRUE,"Form","")</f>
        <v/>
      </c>
      <c r="FP42" s="136" t="str">
        <f>IF(ISTEXT(INDEX('Abs Formation'!$B$4:$T$369,MATCH(FP$9*1,Tableau6[Date],0),MATCH(Tableau3[[#This Row],[Nom Prénom]],Tableau6[[#Headers],[Infirmière]:[Personne 19]],0)))=TRUE,"Form","")</f>
        <v/>
      </c>
      <c r="FQ42" s="136" t="str">
        <f>IF(ISTEXT(INDEX('Abs Formation'!$B$4:$T$369,MATCH(FQ$9*1,Tableau6[Date],0),MATCH(Tableau3[[#This Row],[Nom Prénom]],Tableau6[[#Headers],[Infirmière]:[Personne 19]],0)))=TRUE,"Form","")</f>
        <v/>
      </c>
      <c r="FR42" s="136" t="str">
        <f>IF(ISTEXT(INDEX('Abs Formation'!$B$4:$T$369,MATCH(FR$9*1,Tableau6[Date],0),MATCH(Tableau3[[#This Row],[Nom Prénom]],Tableau6[[#Headers],[Infirmière]:[Personne 19]],0)))=TRUE,"Form","")</f>
        <v/>
      </c>
      <c r="FS42" s="136" t="str">
        <f>IF(ISTEXT(INDEX('Abs Formation'!$B$4:$T$369,MATCH(FS$9*1,Tableau6[Date],0),MATCH(Tableau3[[#This Row],[Nom Prénom]],Tableau6[[#Headers],[Infirmière]:[Personne 19]],0)))=TRUE,"Form","")</f>
        <v/>
      </c>
      <c r="FT42" s="136" t="str">
        <f>IF(ISTEXT(INDEX('Abs Formation'!$B$4:$T$369,MATCH(FT$9*1,Tableau6[Date],0),MATCH(Tableau3[[#This Row],[Nom Prénom]],Tableau6[[#Headers],[Infirmière]:[Personne 19]],0)))=TRUE,"Form","")</f>
        <v/>
      </c>
      <c r="FU42" s="136" t="str">
        <f>IF(ISTEXT(INDEX('Abs Formation'!$B$4:$T$369,MATCH(FU$9*1,Tableau6[Date],0),MATCH(Tableau3[[#This Row],[Nom Prénom]],Tableau6[[#Headers],[Infirmière]:[Personne 19]],0)))=TRUE,"Form","")</f>
        <v/>
      </c>
      <c r="FV42" s="136" t="str">
        <f>IF(ISTEXT(INDEX('Abs Formation'!$B$4:$T$369,MATCH(FV$9*1,Tableau6[Date],0),MATCH(Tableau3[[#This Row],[Nom Prénom]],Tableau6[[#Headers],[Infirmière]:[Personne 19]],0)))=TRUE,"Form","")</f>
        <v/>
      </c>
      <c r="FW42" s="136" t="str">
        <f>IF(ISTEXT(INDEX('Abs Formation'!$B$4:$T$369,MATCH(FW$9*1,Tableau6[Date],0),MATCH(Tableau3[[#This Row],[Nom Prénom]],Tableau6[[#Headers],[Infirmière]:[Personne 19]],0)))=TRUE,"Form","")</f>
        <v/>
      </c>
      <c r="FX42" s="136" t="str">
        <f>IF(ISTEXT(INDEX('Abs Formation'!$B$4:$T$369,MATCH(FX$9*1,Tableau6[Date],0),MATCH(Tableau3[[#This Row],[Nom Prénom]],Tableau6[[#Headers],[Infirmière]:[Personne 19]],0)))=TRUE,"Form","")</f>
        <v/>
      </c>
      <c r="FY42" s="136" t="str">
        <f>IF(ISTEXT(INDEX('Abs Formation'!$B$4:$T$369,MATCH(FY$9*1,Tableau6[Date],0),MATCH(Tableau3[[#This Row],[Nom Prénom]],Tableau6[[#Headers],[Infirmière]:[Personne 19]],0)))=TRUE,"Form","")</f>
        <v/>
      </c>
      <c r="FZ42" s="136" t="str">
        <f>IF(ISTEXT(INDEX('Abs Formation'!$B$4:$T$369,MATCH(FZ$9*1,Tableau6[Date],0),MATCH(Tableau3[[#This Row],[Nom Prénom]],Tableau6[[#Headers],[Infirmière]:[Personne 19]],0)))=TRUE,"Form","")</f>
        <v/>
      </c>
      <c r="GA42" s="136" t="str">
        <f>IF(ISTEXT(INDEX('Abs Formation'!$B$4:$T$369,MATCH(GA$9*1,Tableau6[Date],0),MATCH(Tableau3[[#This Row],[Nom Prénom]],Tableau6[[#Headers],[Infirmière]:[Personne 19]],0)))=TRUE,"Form","")</f>
        <v/>
      </c>
      <c r="GB42" s="136" t="str">
        <f>IF(ISTEXT(INDEX('Abs Formation'!$B$4:$T$369,MATCH(GB$9*1,Tableau6[Date],0),MATCH(Tableau3[[#This Row],[Nom Prénom]],Tableau6[[#Headers],[Infirmière]:[Personne 19]],0)))=TRUE,"Form","")</f>
        <v/>
      </c>
      <c r="GC42" s="136" t="str">
        <f>IF(ISTEXT(INDEX('Abs Formation'!$B$4:$T$369,MATCH(GC$9*1,Tableau6[Date],0),MATCH(Tableau3[[#This Row],[Nom Prénom]],Tableau6[[#Headers],[Infirmière]:[Personne 19]],0)))=TRUE,"Form","")</f>
        <v/>
      </c>
      <c r="GD42" s="136" t="str">
        <f>IF(ISTEXT(INDEX('Abs Formation'!$B$4:$T$369,MATCH(GD$9*1,Tableau6[Date],0),MATCH(Tableau3[[#This Row],[Nom Prénom]],Tableau6[[#Headers],[Infirmière]:[Personne 19]],0)))=TRUE,"Form","")</f>
        <v/>
      </c>
      <c r="GE42" s="136" t="str">
        <f>IF(ISTEXT(INDEX('Abs Formation'!$B$4:$T$369,MATCH(GE$9*1,Tableau6[Date],0),MATCH(Tableau3[[#This Row],[Nom Prénom]],Tableau6[[#Headers],[Infirmière]:[Personne 19]],0)))=TRUE,"Form","")</f>
        <v/>
      </c>
      <c r="GF42" s="136" t="str">
        <f>IF(ISTEXT(INDEX('Abs Formation'!$B$4:$T$369,MATCH(GF$9*1,Tableau6[Date],0),MATCH(Tableau3[[#This Row],[Nom Prénom]],Tableau6[[#Headers],[Infirmière]:[Personne 19]],0)))=TRUE,"Form","")</f>
        <v/>
      </c>
      <c r="GG42" s="136" t="str">
        <f>IF(ISTEXT(INDEX('Abs Formation'!$B$4:$T$369,MATCH(GG$9*1,Tableau6[Date],0),MATCH(Tableau3[[#This Row],[Nom Prénom]],Tableau6[[#Headers],[Infirmière]:[Personne 19]],0)))=TRUE,"Form","")</f>
        <v/>
      </c>
      <c r="GH42" s="136" t="str">
        <f>IF(ISTEXT(INDEX('Abs Formation'!$B$4:$T$369,MATCH(GH$9*1,Tableau6[Date],0),MATCH(Tableau3[[#This Row],[Nom Prénom]],Tableau6[[#Headers],[Infirmière]:[Personne 19]],0)))=TRUE,"Form","")</f>
        <v/>
      </c>
      <c r="GI42" s="136" t="str">
        <f>IF(ISTEXT(INDEX('Abs Formation'!$B$4:$T$369,MATCH(GI$9*1,Tableau6[Date],0),MATCH(Tableau3[[#This Row],[Nom Prénom]],Tableau6[[#Headers],[Infirmière]:[Personne 19]],0)))=TRUE,"Form","")</f>
        <v/>
      </c>
      <c r="GJ42" s="136" t="str">
        <f>IF(ISTEXT(INDEX('Abs Formation'!$B$4:$T$369,MATCH(GJ$9*1,Tableau6[Date],0),MATCH(Tableau3[[#This Row],[Nom Prénom]],Tableau6[[#Headers],[Infirmière]:[Personne 19]],0)))=TRUE,"Form","")</f>
        <v/>
      </c>
      <c r="GK42" s="136" t="str">
        <f>IF(ISTEXT(INDEX('Abs Formation'!$B$4:$T$369,MATCH(GK$9*1,Tableau6[Date],0),MATCH(Tableau3[[#This Row],[Nom Prénom]],Tableau6[[#Headers],[Infirmière]:[Personne 19]],0)))=TRUE,"Form","")</f>
        <v/>
      </c>
      <c r="GL42" s="136" t="str">
        <f>IF(ISTEXT(INDEX('Abs Formation'!$B$4:$T$369,MATCH(GL$9*1,Tableau6[Date],0),MATCH(Tableau3[[#This Row],[Nom Prénom]],Tableau6[[#Headers],[Infirmière]:[Personne 19]],0)))=TRUE,"Form","")</f>
        <v/>
      </c>
      <c r="GM42" s="136" t="str">
        <f>IF(ISTEXT(INDEX('Abs Formation'!$B$4:$T$369,MATCH(GM$9*1,Tableau6[Date],0),MATCH(Tableau3[[#This Row],[Nom Prénom]],Tableau6[[#Headers],[Infirmière]:[Personne 19]],0)))=TRUE,"Form","")</f>
        <v/>
      </c>
      <c r="GN42" s="136" t="str">
        <f>IF(ISTEXT(INDEX('Abs Formation'!$B$4:$T$369,MATCH(GN$9*1,Tableau6[Date],0),MATCH(Tableau3[[#This Row],[Nom Prénom]],Tableau6[[#Headers],[Infirmière]:[Personne 19]],0)))=TRUE,"Form","")</f>
        <v/>
      </c>
      <c r="GO42" s="137" t="str">
        <f>IF(ISTEXT(INDEX('Abs Formation'!$B$4:$T$369,MATCH(GO$9*1,Tableau6[Date],0),MATCH(Tableau3[[#This Row],[Nom Prénom]],Tableau6[[#Headers],[Infirmière]:[Personne 19]],0)))=TRUE,"Form","")</f>
        <v/>
      </c>
      <c r="GP42" s="137" t="str">
        <f>IF(ISTEXT(INDEX('Abs Formation'!$B$4:$T$369,MATCH(GP$9*1,Tableau6[Date],0),MATCH(Tableau3[[#This Row],[Nom Prénom]],Tableau6[[#Headers],[Infirmière]:[Personne 19]],0)))=TRUE,"Form","")</f>
        <v/>
      </c>
      <c r="GQ42" s="137" t="str">
        <f>IF(ISTEXT(INDEX('Abs Formation'!$B$4:$T$369,MATCH(GQ$9*1,Tableau6[Date],0),MATCH(Tableau3[[#This Row],[Nom Prénom]],Tableau6[[#Headers],[Infirmière]:[Personne 19]],0)))=TRUE,"Form","")</f>
        <v/>
      </c>
      <c r="GR42" s="137" t="str">
        <f>IF(ISTEXT(INDEX('Abs Formation'!$B$4:$T$369,MATCH(GR$9*1,Tableau6[Date],0),MATCH(Tableau3[[#This Row],[Nom Prénom]],Tableau6[[#Headers],[Infirmière]:[Personne 19]],0)))=TRUE,"Form","")</f>
        <v/>
      </c>
      <c r="GS42" s="137" t="str">
        <f>IF(ISTEXT(INDEX('Abs Formation'!$B$4:$T$369,MATCH(GS$9*1,Tableau6[Date],0),MATCH(Tableau3[[#This Row],[Nom Prénom]],Tableau6[[#Headers],[Infirmière]:[Personne 19]],0)))=TRUE,"Form","")</f>
        <v/>
      </c>
      <c r="GT42" s="137" t="str">
        <f>IF(ISTEXT(INDEX('Abs Formation'!$B$4:$T$369,MATCH(GT$9*1,Tableau6[Date],0),MATCH(Tableau3[[#This Row],[Nom Prénom]],Tableau6[[#Headers],[Infirmière]:[Personne 19]],0)))=TRUE,"Form","")</f>
        <v/>
      </c>
      <c r="GU42" s="137" t="str">
        <f>IF(ISTEXT(INDEX('Abs Formation'!$B$4:$T$369,MATCH(GU$9*1,Tableau6[Date],0),MATCH(Tableau3[[#This Row],[Nom Prénom]],Tableau6[[#Headers],[Infirmière]:[Personne 19]],0)))=TRUE,"Form","")</f>
        <v/>
      </c>
      <c r="GV42" s="137" t="str">
        <f>IF(ISTEXT(INDEX('Abs Formation'!$B$4:$T$369,MATCH(GV$9*1,Tableau6[Date],0),MATCH(Tableau3[[#This Row],[Nom Prénom]],Tableau6[[#Headers],[Infirmière]:[Personne 19]],0)))=TRUE,"Form","")</f>
        <v/>
      </c>
      <c r="GW42" s="137" t="str">
        <f>IF(ISTEXT(INDEX('Abs Formation'!$B$4:$T$369,MATCH(GW$9*1,Tableau6[Date],0),MATCH(Tableau3[[#This Row],[Nom Prénom]],Tableau6[[#Headers],[Infirmière]:[Personne 19]],0)))=TRUE,"Form","")</f>
        <v/>
      </c>
      <c r="GX42" s="137" t="str">
        <f>IF(ISTEXT(INDEX('Abs Formation'!$B$4:$T$369,MATCH(GX$9*1,Tableau6[Date],0),MATCH(Tableau3[[#This Row],[Nom Prénom]],Tableau6[[#Headers],[Infirmière]:[Personne 19]],0)))=TRUE,"Form","")</f>
        <v/>
      </c>
      <c r="GY42" s="137" t="str">
        <f>IF(ISTEXT(INDEX('Abs Formation'!$B$4:$T$369,MATCH(GY$9*1,Tableau6[Date],0),MATCH(Tableau3[[#This Row],[Nom Prénom]],Tableau6[[#Headers],[Infirmière]:[Personne 19]],0)))=TRUE,"Form","")</f>
        <v/>
      </c>
      <c r="GZ42" s="137" t="str">
        <f>IF(ISTEXT(INDEX('Abs Formation'!$B$4:$T$369,MATCH(GZ$9*1,Tableau6[Date],0),MATCH(Tableau3[[#This Row],[Nom Prénom]],Tableau6[[#Headers],[Infirmière]:[Personne 19]],0)))=TRUE,"Form","")</f>
        <v/>
      </c>
      <c r="HA42" s="137" t="str">
        <f>IF(ISTEXT(INDEX('Abs Formation'!$B$4:$T$369,MATCH(HA$9*1,Tableau6[Date],0),MATCH(Tableau3[[#This Row],[Nom Prénom]],Tableau6[[#Headers],[Infirmière]:[Personne 19]],0)))=TRUE,"Form","")</f>
        <v/>
      </c>
      <c r="HB42" s="137" t="str">
        <f>IF(ISTEXT(INDEX('Abs Formation'!$B$4:$T$369,MATCH(HB$9*1,Tableau6[Date],0),MATCH(Tableau3[[#This Row],[Nom Prénom]],Tableau6[[#Headers],[Infirmière]:[Personne 19]],0)))=TRUE,"Form","")</f>
        <v/>
      </c>
      <c r="HC42" s="137" t="str">
        <f>IF(ISTEXT(INDEX('Abs Formation'!$B$4:$T$369,MATCH(HC$9*1,Tableau6[Date],0),MATCH(Tableau3[[#This Row],[Nom Prénom]],Tableau6[[#Headers],[Infirmière]:[Personne 19]],0)))=TRUE,"Form","")</f>
        <v/>
      </c>
      <c r="HD42" s="137" t="str">
        <f>IF(ISTEXT(INDEX('Abs Formation'!$B$4:$T$369,MATCH(HD$9*1,Tableau6[Date],0),MATCH(Tableau3[[#This Row],[Nom Prénom]],Tableau6[[#Headers],[Infirmière]:[Personne 19]],0)))=TRUE,"Form","")</f>
        <v/>
      </c>
      <c r="HE42" s="137" t="str">
        <f>IF(ISTEXT(INDEX('Abs Formation'!$B$4:$T$369,MATCH(HE$9*1,Tableau6[Date],0),MATCH(Tableau3[[#This Row],[Nom Prénom]],Tableau6[[#Headers],[Infirmière]:[Personne 19]],0)))=TRUE,"Form","")</f>
        <v/>
      </c>
      <c r="HF42" s="137" t="str">
        <f>IF(ISTEXT(INDEX('Abs Formation'!$B$4:$T$369,MATCH(HF$9*1,Tableau6[Date],0),MATCH(Tableau3[[#This Row],[Nom Prénom]],Tableau6[[#Headers],[Infirmière]:[Personne 19]],0)))=TRUE,"Form","")</f>
        <v/>
      </c>
      <c r="HG42" s="137" t="str">
        <f>IF(ISTEXT(INDEX('Abs Formation'!$B$4:$T$369,MATCH(HG$9*1,Tableau6[Date],0),MATCH(Tableau3[[#This Row],[Nom Prénom]],Tableau6[[#Headers],[Infirmière]:[Personne 19]],0)))=TRUE,"Form","")</f>
        <v/>
      </c>
      <c r="HH42" s="137" t="str">
        <f>IF(ISTEXT(INDEX('Abs Formation'!$B$4:$T$369,MATCH(HH$9*1,Tableau6[Date],0),MATCH(Tableau3[[#This Row],[Nom Prénom]],Tableau6[[#Headers],[Infirmière]:[Personne 19]],0)))=TRUE,"Form","")</f>
        <v/>
      </c>
      <c r="HI42" s="137" t="str">
        <f>IF(ISTEXT(INDEX('Abs Formation'!$B$4:$T$369,MATCH(HI$9*1,Tableau6[Date],0),MATCH(Tableau3[[#This Row],[Nom Prénom]],Tableau6[[#Headers],[Infirmière]:[Personne 19]],0)))=TRUE,"Form","")</f>
        <v/>
      </c>
      <c r="HJ42" s="137" t="str">
        <f>IF(ISTEXT(INDEX('Abs Formation'!$B$4:$T$369,MATCH(HJ$9*1,Tableau6[Date],0),MATCH(Tableau3[[#This Row],[Nom Prénom]],Tableau6[[#Headers],[Infirmière]:[Personne 19]],0)))=TRUE,"Form","")</f>
        <v/>
      </c>
      <c r="HK42" s="137" t="str">
        <f>IF(ISTEXT(INDEX('Abs Formation'!$B$4:$T$369,MATCH(HK$9*1,Tableau6[Date],0),MATCH(Tableau3[[#This Row],[Nom Prénom]],Tableau6[[#Headers],[Infirmière]:[Personne 19]],0)))=TRUE,"Form","")</f>
        <v/>
      </c>
      <c r="HL42" s="137" t="str">
        <f>IF(ISTEXT(INDEX('Abs Formation'!$B$4:$T$369,MATCH(HL$9*1,Tableau6[Date],0),MATCH(Tableau3[[#This Row],[Nom Prénom]],Tableau6[[#Headers],[Infirmière]:[Personne 19]],0)))=TRUE,"Form","")</f>
        <v/>
      </c>
      <c r="HM42" s="137" t="str">
        <f>IF(ISTEXT(INDEX('Abs Formation'!$B$4:$T$369,MATCH(HM$9*1,Tableau6[Date],0),MATCH(Tableau3[[#This Row],[Nom Prénom]],Tableau6[[#Headers],[Infirmière]:[Personne 19]],0)))=TRUE,"Form","")</f>
        <v/>
      </c>
      <c r="HN42" s="137" t="str">
        <f>IF(ISTEXT(INDEX('Abs Formation'!$B$4:$T$369,MATCH(HN$9*1,Tableau6[Date],0),MATCH(Tableau3[[#This Row],[Nom Prénom]],Tableau6[[#Headers],[Infirmière]:[Personne 19]],0)))=TRUE,"Form","")</f>
        <v/>
      </c>
      <c r="HO42" s="137" t="str">
        <f>IF(ISTEXT(INDEX('Abs Formation'!$B$4:$T$369,MATCH(HO$9*1,Tableau6[Date],0),MATCH(Tableau3[[#This Row],[Nom Prénom]],Tableau6[[#Headers],[Infirmière]:[Personne 19]],0)))=TRUE,"Form","")</f>
        <v/>
      </c>
      <c r="HP42" s="137" t="str">
        <f>IF(ISTEXT(INDEX('Abs Formation'!$B$4:$T$369,MATCH(HP$9*1,Tableau6[Date],0),MATCH(Tableau3[[#This Row],[Nom Prénom]],Tableau6[[#Headers],[Infirmière]:[Personne 19]],0)))=TRUE,"Form","")</f>
        <v/>
      </c>
      <c r="HQ42" s="137" t="str">
        <f>IF(ISTEXT(INDEX('Abs Formation'!$B$4:$T$369,MATCH(HQ$9*1,Tableau6[Date],0),MATCH(Tableau3[[#This Row],[Nom Prénom]],Tableau6[[#Headers],[Infirmière]:[Personne 19]],0)))=TRUE,"Form","")</f>
        <v/>
      </c>
      <c r="HR42" s="137" t="str">
        <f>IF(ISTEXT(INDEX('Abs Formation'!$B$4:$T$369,MATCH(HR$9*1,Tableau6[Date],0),MATCH(Tableau3[[#This Row],[Nom Prénom]],Tableau6[[#Headers],[Infirmière]:[Personne 19]],0)))=TRUE,"Form","")</f>
        <v/>
      </c>
      <c r="HS42" s="137" t="str">
        <f>IF(ISTEXT(INDEX('Abs Formation'!$B$4:$T$369,MATCH(HS$9*1,Tableau6[Date],0),MATCH(Tableau3[[#This Row],[Nom Prénom]],Tableau6[[#Headers],[Infirmière]:[Personne 19]],0)))=TRUE,"Form","")</f>
        <v/>
      </c>
      <c r="HT42" s="131" t="str">
        <f>IF(ISTEXT(INDEX('Abs Formation'!$B$4:$T$369,MATCH(HT$9*1,Tableau6[Date],0),MATCH(Tableau3[[#This Row],[Nom Prénom]],Tableau6[[#Headers],[Infirmière]:[Personne 19]],0)))=TRUE,"Form","")</f>
        <v/>
      </c>
      <c r="HU42" s="131" t="str">
        <f>IF(ISTEXT(INDEX('Abs Formation'!$B$4:$T$369,MATCH(HU$9*1,Tableau6[Date],0),MATCH(Tableau3[[#This Row],[Nom Prénom]],Tableau6[[#Headers],[Infirmière]:[Personne 19]],0)))=TRUE,"Form","")</f>
        <v/>
      </c>
      <c r="HV42" s="131" t="str">
        <f>IF(ISTEXT(INDEX('Abs Formation'!$B$4:$T$369,MATCH(HV$9*1,Tableau6[Date],0),MATCH(Tableau3[[#This Row],[Nom Prénom]],Tableau6[[#Headers],[Infirmière]:[Personne 19]],0)))=TRUE,"Form","")</f>
        <v/>
      </c>
      <c r="HW42" s="131" t="str">
        <f>IF(ISTEXT(INDEX('Abs Formation'!$B$4:$T$369,MATCH(HW$9*1,Tableau6[Date],0),MATCH(Tableau3[[#This Row],[Nom Prénom]],Tableau6[[#Headers],[Infirmière]:[Personne 19]],0)))=TRUE,"Form","")</f>
        <v/>
      </c>
      <c r="HX42" s="131" t="str">
        <f>IF(ISTEXT(INDEX('Abs Formation'!$B$4:$T$369,MATCH(HX$9*1,Tableau6[Date],0),MATCH(Tableau3[[#This Row],[Nom Prénom]],Tableau6[[#Headers],[Infirmière]:[Personne 19]],0)))=TRUE,"Form","")</f>
        <v/>
      </c>
      <c r="HY42" s="131" t="str">
        <f>IF(ISTEXT(INDEX('Abs Formation'!$B$4:$T$369,MATCH(HY$9*1,Tableau6[Date],0),MATCH(Tableau3[[#This Row],[Nom Prénom]],Tableau6[[#Headers],[Infirmière]:[Personne 19]],0)))=TRUE,"Form","")</f>
        <v/>
      </c>
      <c r="HZ42" s="131" t="str">
        <f>IF(ISTEXT(INDEX('Abs Formation'!$B$4:$T$369,MATCH(HZ$9*1,Tableau6[Date],0),MATCH(Tableau3[[#This Row],[Nom Prénom]],Tableau6[[#Headers],[Infirmière]:[Personne 19]],0)))=TRUE,"Form","")</f>
        <v/>
      </c>
      <c r="IA42" s="131" t="str">
        <f>IF(ISTEXT(INDEX('Abs Formation'!$B$4:$T$369,MATCH(IA$9*1,Tableau6[Date],0),MATCH(Tableau3[[#This Row],[Nom Prénom]],Tableau6[[#Headers],[Infirmière]:[Personne 19]],0)))=TRUE,"Form","")</f>
        <v/>
      </c>
      <c r="IB42" s="131" t="str">
        <f>IF(ISTEXT(INDEX('Abs Formation'!$B$4:$T$369,MATCH(IB$9*1,Tableau6[Date],0),MATCH(Tableau3[[#This Row],[Nom Prénom]],Tableau6[[#Headers],[Infirmière]:[Personne 19]],0)))=TRUE,"Form","")</f>
        <v/>
      </c>
      <c r="IC42" s="131" t="str">
        <f>IF(ISTEXT(INDEX('Abs Formation'!$B$4:$T$369,MATCH(IC$9*1,Tableau6[Date],0),MATCH(Tableau3[[#This Row],[Nom Prénom]],Tableau6[[#Headers],[Infirmière]:[Personne 19]],0)))=TRUE,"Form","")</f>
        <v/>
      </c>
      <c r="ID42" s="131" t="str">
        <f>IF(ISTEXT(INDEX('Abs Formation'!$B$4:$T$369,MATCH(ID$9*1,Tableau6[Date],0),MATCH(Tableau3[[#This Row],[Nom Prénom]],Tableau6[[#Headers],[Infirmière]:[Personne 19]],0)))=TRUE,"Form","")</f>
        <v/>
      </c>
      <c r="IE42" s="131" t="str">
        <f>IF(ISTEXT(INDEX('Abs Formation'!$B$4:$T$369,MATCH(IE$9*1,Tableau6[Date],0),MATCH(Tableau3[[#This Row],[Nom Prénom]],Tableau6[[#Headers],[Infirmière]:[Personne 19]],0)))=TRUE,"Form","")</f>
        <v/>
      </c>
      <c r="IF42" s="131" t="str">
        <f>IF(ISTEXT(INDEX('Abs Formation'!$B$4:$T$369,MATCH(IF$9*1,Tableau6[Date],0),MATCH(Tableau3[[#This Row],[Nom Prénom]],Tableau6[[#Headers],[Infirmière]:[Personne 19]],0)))=TRUE,"Form","")</f>
        <v/>
      </c>
      <c r="IG42" s="131" t="str">
        <f>IF(ISTEXT(INDEX('Abs Formation'!$B$4:$T$369,MATCH(IG$9*1,Tableau6[Date],0),MATCH(Tableau3[[#This Row],[Nom Prénom]],Tableau6[[#Headers],[Infirmière]:[Personne 19]],0)))=TRUE,"Form","")</f>
        <v/>
      </c>
      <c r="IH42" s="131" t="str">
        <f>IF(ISTEXT(INDEX('Abs Formation'!$B$4:$T$369,MATCH(IH$9*1,Tableau6[Date],0),MATCH(Tableau3[[#This Row],[Nom Prénom]],Tableau6[[#Headers],[Infirmière]:[Personne 19]],0)))=TRUE,"Form","")</f>
        <v/>
      </c>
      <c r="II42" s="131" t="str">
        <f>IF(ISTEXT(INDEX('Abs Formation'!$B$4:$T$369,MATCH(II$9*1,Tableau6[Date],0),MATCH(Tableau3[[#This Row],[Nom Prénom]],Tableau6[[#Headers],[Infirmière]:[Personne 19]],0)))=TRUE,"Form","")</f>
        <v/>
      </c>
      <c r="IJ42" s="131" t="str">
        <f>IF(ISTEXT(INDEX('Abs Formation'!$B$4:$T$369,MATCH(IJ$9*1,Tableau6[Date],0),MATCH(Tableau3[[#This Row],[Nom Prénom]],Tableau6[[#Headers],[Infirmière]:[Personne 19]],0)))=TRUE,"Form","")</f>
        <v/>
      </c>
      <c r="IK42" s="131" t="str">
        <f>IF(ISTEXT(INDEX('Abs Formation'!$B$4:$T$369,MATCH(IK$9*1,Tableau6[Date],0),MATCH(Tableau3[[#This Row],[Nom Prénom]],Tableau6[[#Headers],[Infirmière]:[Personne 19]],0)))=TRUE,"Form","")</f>
        <v/>
      </c>
      <c r="IL42" s="131" t="str">
        <f>IF(ISTEXT(INDEX('Abs Formation'!$B$4:$T$369,MATCH(IL$9*1,Tableau6[Date],0),MATCH(Tableau3[[#This Row],[Nom Prénom]],Tableau6[[#Headers],[Infirmière]:[Personne 19]],0)))=TRUE,"Form","")</f>
        <v/>
      </c>
      <c r="IM42" s="131" t="str">
        <f>IF(ISTEXT(INDEX('Abs Formation'!$B$4:$T$369,MATCH(IM$9*1,Tableau6[Date],0),MATCH(Tableau3[[#This Row],[Nom Prénom]],Tableau6[[#Headers],[Infirmière]:[Personne 19]],0)))=TRUE,"Form","")</f>
        <v/>
      </c>
      <c r="IN42" s="131" t="str">
        <f>IF(ISTEXT(INDEX('Abs Formation'!$B$4:$T$369,MATCH(IN$9*1,Tableau6[Date],0),MATCH(Tableau3[[#This Row],[Nom Prénom]],Tableau6[[#Headers],[Infirmière]:[Personne 19]],0)))=TRUE,"Form","")</f>
        <v/>
      </c>
      <c r="IO42" s="131" t="str">
        <f>IF(ISTEXT(INDEX('Abs Formation'!$B$4:$T$369,MATCH(IO$9*1,Tableau6[Date],0),MATCH(Tableau3[[#This Row],[Nom Prénom]],Tableau6[[#Headers],[Infirmière]:[Personne 19]],0)))=TRUE,"Form","")</f>
        <v/>
      </c>
      <c r="IP42" s="131" t="str">
        <f>IF(ISTEXT(INDEX('Abs Formation'!$B$4:$T$369,MATCH(IP$9*1,Tableau6[Date],0),MATCH(Tableau3[[#This Row],[Nom Prénom]],Tableau6[[#Headers],[Infirmière]:[Personne 19]],0)))=TRUE,"Form","")</f>
        <v/>
      </c>
      <c r="IQ42" s="131" t="str">
        <f>IF(ISTEXT(INDEX('Abs Formation'!$B$4:$T$369,MATCH(IQ$9*1,Tableau6[Date],0),MATCH(Tableau3[[#This Row],[Nom Prénom]],Tableau6[[#Headers],[Infirmière]:[Personne 19]],0)))=TRUE,"Form","")</f>
        <v/>
      </c>
      <c r="IR42" s="131" t="str">
        <f>IF(ISTEXT(INDEX('Abs Formation'!$B$4:$T$369,MATCH(IR$9*1,Tableau6[Date],0),MATCH(Tableau3[[#This Row],[Nom Prénom]],Tableau6[[#Headers],[Infirmière]:[Personne 19]],0)))=TRUE,"Form","")</f>
        <v/>
      </c>
      <c r="IS42" s="131" t="str">
        <f>IF(ISTEXT(INDEX('Abs Formation'!$B$4:$T$369,MATCH(IS$9*1,Tableau6[Date],0),MATCH(Tableau3[[#This Row],[Nom Prénom]],Tableau6[[#Headers],[Infirmière]:[Personne 19]],0)))=TRUE,"Form","")</f>
        <v/>
      </c>
      <c r="IT42" s="131" t="str">
        <f>IF(ISTEXT(INDEX('Abs Formation'!$B$4:$T$369,MATCH(IT$9*1,Tableau6[Date],0),MATCH(Tableau3[[#This Row],[Nom Prénom]],Tableau6[[#Headers],[Infirmière]:[Personne 19]],0)))=TRUE,"Form","")</f>
        <v/>
      </c>
      <c r="IU42" s="131" t="str">
        <f>IF(ISTEXT(INDEX('Abs Formation'!$B$4:$T$369,MATCH(IU$9*1,Tableau6[Date],0),MATCH(Tableau3[[#This Row],[Nom Prénom]],Tableau6[[#Headers],[Infirmière]:[Personne 19]],0)))=TRUE,"Form","")</f>
        <v/>
      </c>
      <c r="IV42" s="131" t="str">
        <f>IF(ISTEXT(INDEX('Abs Formation'!$B$4:$T$369,MATCH(IV$9*1,Tableau6[Date],0),MATCH(Tableau3[[#This Row],[Nom Prénom]],Tableau6[[#Headers],[Infirmière]:[Personne 19]],0)))=TRUE,"Form","")</f>
        <v/>
      </c>
      <c r="IW42" s="131" t="str">
        <f>IF(ISTEXT(INDEX('Abs Formation'!$B$4:$T$369,MATCH(IW$9*1,Tableau6[Date],0),MATCH(Tableau3[[#This Row],[Nom Prénom]],Tableau6[[#Headers],[Infirmière]:[Personne 19]],0)))=TRUE,"Form","")</f>
        <v/>
      </c>
      <c r="IX42" s="131" t="str">
        <f>IF(ISTEXT(INDEX('Abs Formation'!$B$4:$T$369,MATCH(IX$9*1,Tableau6[Date],0),MATCH(Tableau3[[#This Row],[Nom Prénom]],Tableau6[[#Headers],[Infirmière]:[Personne 19]],0)))=TRUE,"Form","")</f>
        <v/>
      </c>
      <c r="IY42" s="138" t="str">
        <f>IF(ISTEXT(INDEX('Abs Formation'!$B$4:$T$369,MATCH(IY$9*1,Tableau6[Date],0),MATCH(Tableau3[[#This Row],[Nom Prénom]],Tableau6[[#Headers],[Infirmière]:[Personne 19]],0)))=TRUE,"Form","")</f>
        <v/>
      </c>
      <c r="IZ42" s="138" t="str">
        <f>IF(ISTEXT(INDEX('Abs Formation'!$B$4:$T$369,MATCH(IZ$9*1,Tableau6[Date],0),MATCH(Tableau3[[#This Row],[Nom Prénom]],Tableau6[[#Headers],[Infirmière]:[Personne 19]],0)))=TRUE,"Form","")</f>
        <v/>
      </c>
      <c r="JA42" s="138" t="str">
        <f>IF(ISTEXT(INDEX('Abs Formation'!$B$4:$T$369,MATCH(JA$9*1,Tableau6[Date],0),MATCH(Tableau3[[#This Row],[Nom Prénom]],Tableau6[[#Headers],[Infirmière]:[Personne 19]],0)))=TRUE,"Form","")</f>
        <v/>
      </c>
      <c r="JB42" s="138" t="str">
        <f>IF(ISTEXT(INDEX('Abs Formation'!$B$4:$T$369,MATCH(JB$9*1,Tableau6[Date],0),MATCH(Tableau3[[#This Row],[Nom Prénom]],Tableau6[[#Headers],[Infirmière]:[Personne 19]],0)))=TRUE,"Form","")</f>
        <v/>
      </c>
      <c r="JC42" s="138" t="str">
        <f>IF(ISTEXT(INDEX('Abs Formation'!$B$4:$T$369,MATCH(JC$9*1,Tableau6[Date],0),MATCH(Tableau3[[#This Row],[Nom Prénom]],Tableau6[[#Headers],[Infirmière]:[Personne 19]],0)))=TRUE,"Form","")</f>
        <v/>
      </c>
      <c r="JD42" s="138" t="str">
        <f>IF(ISTEXT(INDEX('Abs Formation'!$B$4:$T$369,MATCH(JD$9*1,Tableau6[Date],0),MATCH(Tableau3[[#This Row],[Nom Prénom]],Tableau6[[#Headers],[Infirmière]:[Personne 19]],0)))=TRUE,"Form","")</f>
        <v/>
      </c>
      <c r="JE42" s="138" t="str">
        <f>IF(ISTEXT(INDEX('Abs Formation'!$B$4:$T$369,MATCH(JE$9*1,Tableau6[Date],0),MATCH(Tableau3[[#This Row],[Nom Prénom]],Tableau6[[#Headers],[Infirmière]:[Personne 19]],0)))=TRUE,"Form","")</f>
        <v/>
      </c>
      <c r="JF42" s="138" t="str">
        <f>IF(ISTEXT(INDEX('Abs Formation'!$B$4:$T$369,MATCH(JF$9*1,Tableau6[Date],0),MATCH(Tableau3[[#This Row],[Nom Prénom]],Tableau6[[#Headers],[Infirmière]:[Personne 19]],0)))=TRUE,"Form","")</f>
        <v/>
      </c>
      <c r="JG42" s="138" t="str">
        <f>IF(ISTEXT(INDEX('Abs Formation'!$B$4:$T$369,MATCH(JG$9*1,Tableau6[Date],0),MATCH(Tableau3[[#This Row],[Nom Prénom]],Tableau6[[#Headers],[Infirmière]:[Personne 19]],0)))=TRUE,"Form","")</f>
        <v/>
      </c>
      <c r="JH42" s="138" t="str">
        <f>IF(ISTEXT(INDEX('Abs Formation'!$B$4:$T$369,MATCH(JH$9*1,Tableau6[Date],0),MATCH(Tableau3[[#This Row],[Nom Prénom]],Tableau6[[#Headers],[Infirmière]:[Personne 19]],0)))=TRUE,"Form","")</f>
        <v/>
      </c>
      <c r="JI42" s="138" t="str">
        <f>IF(ISTEXT(INDEX('Abs Formation'!$B$4:$T$369,MATCH(JI$9*1,Tableau6[Date],0),MATCH(Tableau3[[#This Row],[Nom Prénom]],Tableau6[[#Headers],[Infirmière]:[Personne 19]],0)))=TRUE,"Form","")</f>
        <v/>
      </c>
      <c r="JJ42" s="138" t="str">
        <f>IF(ISTEXT(INDEX('Abs Formation'!$B$4:$T$369,MATCH(JJ$9*1,Tableau6[Date],0),MATCH(Tableau3[[#This Row],[Nom Prénom]],Tableau6[[#Headers],[Infirmière]:[Personne 19]],0)))=TRUE,"Form","")</f>
        <v/>
      </c>
      <c r="JK42" s="138" t="str">
        <f>IF(ISTEXT(INDEX('Abs Formation'!$B$4:$T$369,MATCH(JK$9*1,Tableau6[Date],0),MATCH(Tableau3[[#This Row],[Nom Prénom]],Tableau6[[#Headers],[Infirmière]:[Personne 19]],0)))=TRUE,"Form","")</f>
        <v/>
      </c>
      <c r="JL42" s="138" t="str">
        <f>IF(ISTEXT(INDEX('Abs Formation'!$B$4:$T$369,MATCH(JL$9*1,Tableau6[Date],0),MATCH(Tableau3[[#This Row],[Nom Prénom]],Tableau6[[#Headers],[Infirmière]:[Personne 19]],0)))=TRUE,"Form","")</f>
        <v/>
      </c>
      <c r="JM42" s="138" t="str">
        <f>IF(ISTEXT(INDEX('Abs Formation'!$B$4:$T$369,MATCH(JM$9*1,Tableau6[Date],0),MATCH(Tableau3[[#This Row],[Nom Prénom]],Tableau6[[#Headers],[Infirmière]:[Personne 19]],0)))=TRUE,"Form","")</f>
        <v/>
      </c>
      <c r="JN42" s="138" t="str">
        <f>IF(ISTEXT(INDEX('Abs Formation'!$B$4:$T$369,MATCH(JN$9*1,Tableau6[Date],0),MATCH(Tableau3[[#This Row],[Nom Prénom]],Tableau6[[#Headers],[Infirmière]:[Personne 19]],0)))=TRUE,"Form","")</f>
        <v/>
      </c>
      <c r="JO42" s="138" t="str">
        <f>IF(ISTEXT(INDEX('Abs Formation'!$B$4:$T$369,MATCH(JO$9*1,Tableau6[Date],0),MATCH(Tableau3[[#This Row],[Nom Prénom]],Tableau6[[#Headers],[Infirmière]:[Personne 19]],0)))=TRUE,"Form","")</f>
        <v/>
      </c>
      <c r="JP42" s="138" t="str">
        <f>IF(ISTEXT(INDEX('Abs Formation'!$B$4:$T$369,MATCH(JP$9*1,Tableau6[Date],0),MATCH(Tableau3[[#This Row],[Nom Prénom]],Tableau6[[#Headers],[Infirmière]:[Personne 19]],0)))=TRUE,"Form","")</f>
        <v/>
      </c>
      <c r="JQ42" s="138" t="str">
        <f>IF(ISTEXT(INDEX('Abs Formation'!$B$4:$T$369,MATCH(JQ$9*1,Tableau6[Date],0),MATCH(Tableau3[[#This Row],[Nom Prénom]],Tableau6[[#Headers],[Infirmière]:[Personne 19]],0)))=TRUE,"Form","")</f>
        <v/>
      </c>
      <c r="JR42" s="138" t="str">
        <f>IF(ISTEXT(INDEX('Abs Formation'!$B$4:$T$369,MATCH(JR$9*1,Tableau6[Date],0),MATCH(Tableau3[[#This Row],[Nom Prénom]],Tableau6[[#Headers],[Infirmière]:[Personne 19]],0)))=TRUE,"Form","")</f>
        <v/>
      </c>
      <c r="JS42" s="138" t="str">
        <f>IF(ISTEXT(INDEX('Abs Formation'!$B$4:$T$369,MATCH(JS$9*1,Tableau6[Date],0),MATCH(Tableau3[[#This Row],[Nom Prénom]],Tableau6[[#Headers],[Infirmière]:[Personne 19]],0)))=TRUE,"Form","")</f>
        <v/>
      </c>
      <c r="JT42" s="138" t="str">
        <f>IF(ISTEXT(INDEX('Abs Formation'!$B$4:$T$369,MATCH(JT$9*1,Tableau6[Date],0),MATCH(Tableau3[[#This Row],[Nom Prénom]],Tableau6[[#Headers],[Infirmière]:[Personne 19]],0)))=TRUE,"Form","")</f>
        <v/>
      </c>
      <c r="JU42" s="138" t="str">
        <f>IF(ISTEXT(INDEX('Abs Formation'!$B$4:$T$369,MATCH(JU$9*1,Tableau6[Date],0),MATCH(Tableau3[[#This Row],[Nom Prénom]],Tableau6[[#Headers],[Infirmière]:[Personne 19]],0)))=TRUE,"Form","")</f>
        <v/>
      </c>
      <c r="JV42" s="138" t="str">
        <f>IF(ISTEXT(INDEX('Abs Formation'!$B$4:$T$369,MATCH(JV$9*1,Tableau6[Date],0),MATCH(Tableau3[[#This Row],[Nom Prénom]],Tableau6[[#Headers],[Infirmière]:[Personne 19]],0)))=TRUE,"Form","")</f>
        <v/>
      </c>
      <c r="JW42" s="138" t="str">
        <f>IF(ISTEXT(INDEX('Abs Formation'!$B$4:$T$369,MATCH(JW$9*1,Tableau6[Date],0),MATCH(Tableau3[[#This Row],[Nom Prénom]],Tableau6[[#Headers],[Infirmière]:[Personne 19]],0)))=TRUE,"Form","")</f>
        <v/>
      </c>
      <c r="JX42" s="138" t="str">
        <f>IF(ISTEXT(INDEX('Abs Formation'!$B$4:$T$369,MATCH(JX$9*1,Tableau6[Date],0),MATCH(Tableau3[[#This Row],[Nom Prénom]],Tableau6[[#Headers],[Infirmière]:[Personne 19]],0)))=TRUE,"Form","")</f>
        <v/>
      </c>
      <c r="JY42" s="138" t="str">
        <f>IF(ISTEXT(INDEX('Abs Formation'!$B$4:$T$369,MATCH(JY$9*1,Tableau6[Date],0),MATCH(Tableau3[[#This Row],[Nom Prénom]],Tableau6[[#Headers],[Infirmière]:[Personne 19]],0)))=TRUE,"Form","")</f>
        <v/>
      </c>
      <c r="JZ42" s="138" t="str">
        <f>IF(ISTEXT(INDEX('Abs Formation'!$B$4:$T$369,MATCH(JZ$9*1,Tableau6[Date],0),MATCH(Tableau3[[#This Row],[Nom Prénom]],Tableau6[[#Headers],[Infirmière]:[Personne 19]],0)))=TRUE,"Form","")</f>
        <v/>
      </c>
      <c r="KA42" s="138" t="str">
        <f>IF(ISTEXT(INDEX('Abs Formation'!$B$4:$T$369,MATCH(KA$9*1,Tableau6[Date],0),MATCH(Tableau3[[#This Row],[Nom Prénom]],Tableau6[[#Headers],[Infirmière]:[Personne 19]],0)))=TRUE,"Form","")</f>
        <v/>
      </c>
      <c r="KB42" s="138" t="str">
        <f>IF(ISTEXT(INDEX('Abs Formation'!$B$4:$T$369,MATCH(KB$9*1,Tableau6[Date],0),MATCH(Tableau3[[#This Row],[Nom Prénom]],Tableau6[[#Headers],[Infirmière]:[Personne 19]],0)))=TRUE,"Form","")</f>
        <v/>
      </c>
      <c r="KC42" s="139" t="str">
        <f>IF(ISTEXT(INDEX('Abs Formation'!$B$4:$T$369,MATCH(KC$9*1,Tableau6[Date],0),MATCH(Tableau3[[#This Row],[Nom Prénom]],Tableau6[[#Headers],[Infirmière]:[Personne 19]],0)))=TRUE,"Form","")</f>
        <v/>
      </c>
      <c r="KD42" s="139" t="str">
        <f>IF(ISTEXT(INDEX('Abs Formation'!$B$4:$T$369,MATCH(KD$9*1,Tableau6[Date],0),MATCH(Tableau3[[#This Row],[Nom Prénom]],Tableau6[[#Headers],[Infirmière]:[Personne 19]],0)))=TRUE,"Form","")</f>
        <v/>
      </c>
      <c r="KE42" s="139" t="str">
        <f>IF(ISTEXT(INDEX('Abs Formation'!$B$4:$T$369,MATCH(KE$9*1,Tableau6[Date],0),MATCH(Tableau3[[#This Row],[Nom Prénom]],Tableau6[[#Headers],[Infirmière]:[Personne 19]],0)))=TRUE,"Form","")</f>
        <v/>
      </c>
      <c r="KF42" s="139" t="str">
        <f>IF(ISTEXT(INDEX('Abs Formation'!$B$4:$T$369,MATCH(KF$9*1,Tableau6[Date],0),MATCH(Tableau3[[#This Row],[Nom Prénom]],Tableau6[[#Headers],[Infirmière]:[Personne 19]],0)))=TRUE,"Form","")</f>
        <v/>
      </c>
      <c r="KG42" s="139" t="str">
        <f>IF(ISTEXT(INDEX('Abs Formation'!$B$4:$T$369,MATCH(KG$9*1,Tableau6[Date],0),MATCH(Tableau3[[#This Row],[Nom Prénom]],Tableau6[[#Headers],[Infirmière]:[Personne 19]],0)))=TRUE,"Form","")</f>
        <v/>
      </c>
      <c r="KH42" s="139" t="str">
        <f>IF(ISTEXT(INDEX('Abs Formation'!$B$4:$T$369,MATCH(KH$9*1,Tableau6[Date],0),MATCH(Tableau3[[#This Row],[Nom Prénom]],Tableau6[[#Headers],[Infirmière]:[Personne 19]],0)))=TRUE,"Form","")</f>
        <v/>
      </c>
      <c r="KI42" s="139" t="str">
        <f>IF(ISTEXT(INDEX('Abs Formation'!$B$4:$T$369,MATCH(KI$9*1,Tableau6[Date],0),MATCH(Tableau3[[#This Row],[Nom Prénom]],Tableau6[[#Headers],[Infirmière]:[Personne 19]],0)))=TRUE,"Form","")</f>
        <v/>
      </c>
      <c r="KJ42" s="139" t="str">
        <f>IF(ISTEXT(INDEX('Abs Formation'!$B$4:$T$369,MATCH(KJ$9*1,Tableau6[Date],0),MATCH(Tableau3[[#This Row],[Nom Prénom]],Tableau6[[#Headers],[Infirmière]:[Personne 19]],0)))=TRUE,"Form","")</f>
        <v/>
      </c>
      <c r="KK42" s="139" t="str">
        <f>IF(ISTEXT(INDEX('Abs Formation'!$B$4:$T$369,MATCH(KK$9*1,Tableau6[Date],0),MATCH(Tableau3[[#This Row],[Nom Prénom]],Tableau6[[#Headers],[Infirmière]:[Personne 19]],0)))=TRUE,"Form","")</f>
        <v/>
      </c>
      <c r="KL42" s="139" t="str">
        <f>IF(ISTEXT(INDEX('Abs Formation'!$B$4:$T$369,MATCH(KL$9*1,Tableau6[Date],0),MATCH(Tableau3[[#This Row],[Nom Prénom]],Tableau6[[#Headers],[Infirmière]:[Personne 19]],0)))=TRUE,"Form","")</f>
        <v/>
      </c>
      <c r="KM42" s="139" t="str">
        <f>IF(ISTEXT(INDEX('Abs Formation'!$B$4:$T$369,MATCH(KM$9*1,Tableau6[Date],0),MATCH(Tableau3[[#This Row],[Nom Prénom]],Tableau6[[#Headers],[Infirmière]:[Personne 19]],0)))=TRUE,"Form","")</f>
        <v/>
      </c>
      <c r="KN42" s="139" t="str">
        <f>IF(ISTEXT(INDEX('Abs Formation'!$B$4:$T$369,MATCH(KN$9*1,Tableau6[Date],0),MATCH(Tableau3[[#This Row],[Nom Prénom]],Tableau6[[#Headers],[Infirmière]:[Personne 19]],0)))=TRUE,"Form","")</f>
        <v/>
      </c>
      <c r="KO42" s="139" t="str">
        <f>IF(ISTEXT(INDEX('Abs Formation'!$B$4:$T$369,MATCH(KO$9*1,Tableau6[Date],0),MATCH(Tableau3[[#This Row],[Nom Prénom]],Tableau6[[#Headers],[Infirmière]:[Personne 19]],0)))=TRUE,"Form","")</f>
        <v/>
      </c>
      <c r="KP42" s="139" t="str">
        <f>IF(ISTEXT(INDEX('Abs Formation'!$B$4:$T$369,MATCH(KP$9*1,Tableau6[Date],0),MATCH(Tableau3[[#This Row],[Nom Prénom]],Tableau6[[#Headers],[Infirmière]:[Personne 19]],0)))=TRUE,"Form","")</f>
        <v/>
      </c>
      <c r="KQ42" s="139" t="str">
        <f>IF(ISTEXT(INDEX('Abs Formation'!$B$4:$T$369,MATCH(KQ$9*1,Tableau6[Date],0),MATCH(Tableau3[[#This Row],[Nom Prénom]],Tableau6[[#Headers],[Infirmière]:[Personne 19]],0)))=TRUE,"Form","")</f>
        <v/>
      </c>
      <c r="KR42" s="139" t="str">
        <f>IF(ISTEXT(INDEX('Abs Formation'!$B$4:$T$369,MATCH(KR$9*1,Tableau6[Date],0),MATCH(Tableau3[[#This Row],[Nom Prénom]],Tableau6[[#Headers],[Infirmière]:[Personne 19]],0)))=TRUE,"Form","")</f>
        <v/>
      </c>
      <c r="KS42" s="139" t="str">
        <f>IF(ISTEXT(INDEX('Abs Formation'!$B$4:$T$369,MATCH(KS$9*1,Tableau6[Date],0),MATCH(Tableau3[[#This Row],[Nom Prénom]],Tableau6[[#Headers],[Infirmière]:[Personne 19]],0)))=TRUE,"Form","")</f>
        <v/>
      </c>
      <c r="KT42" s="139" t="str">
        <f>IF(ISTEXT(INDEX('Abs Formation'!$B$4:$T$369,MATCH(KT$9*1,Tableau6[Date],0),MATCH(Tableau3[[#This Row],[Nom Prénom]],Tableau6[[#Headers],[Infirmière]:[Personne 19]],0)))=TRUE,"Form","")</f>
        <v/>
      </c>
      <c r="KU42" s="139" t="str">
        <f>IF(ISTEXT(INDEX('Abs Formation'!$B$4:$T$369,MATCH(KU$9*1,Tableau6[Date],0),MATCH(Tableau3[[#This Row],[Nom Prénom]],Tableau6[[#Headers],[Infirmière]:[Personne 19]],0)))=TRUE,"Form","")</f>
        <v/>
      </c>
      <c r="KV42" s="139" t="str">
        <f>IF(ISTEXT(INDEX('Abs Formation'!$B$4:$T$369,MATCH(KV$9*1,Tableau6[Date],0),MATCH(Tableau3[[#This Row],[Nom Prénom]],Tableau6[[#Headers],[Infirmière]:[Personne 19]],0)))=TRUE,"Form","")</f>
        <v/>
      </c>
      <c r="KW42" s="139" t="str">
        <f>IF(ISTEXT(INDEX('Abs Formation'!$B$4:$T$369,MATCH(KW$9*1,Tableau6[Date],0),MATCH(Tableau3[[#This Row],[Nom Prénom]],Tableau6[[#Headers],[Infirmière]:[Personne 19]],0)))=TRUE,"Form","")</f>
        <v/>
      </c>
      <c r="KX42" s="139" t="str">
        <f>IF(ISTEXT(INDEX('Abs Formation'!$B$4:$T$369,MATCH(KX$9*1,Tableau6[Date],0),MATCH(Tableau3[[#This Row],[Nom Prénom]],Tableau6[[#Headers],[Infirmière]:[Personne 19]],0)))=TRUE,"Form","")</f>
        <v/>
      </c>
      <c r="KY42" s="139" t="str">
        <f>IF(ISTEXT(INDEX('Abs Formation'!$B$4:$T$369,MATCH(KY$9*1,Tableau6[Date],0),MATCH(Tableau3[[#This Row],[Nom Prénom]],Tableau6[[#Headers],[Infirmière]:[Personne 19]],0)))=TRUE,"Form","")</f>
        <v/>
      </c>
      <c r="KZ42" s="139" t="str">
        <f>IF(ISTEXT(INDEX('Abs Formation'!$B$4:$T$369,MATCH(KZ$9*1,Tableau6[Date],0),MATCH(Tableau3[[#This Row],[Nom Prénom]],Tableau6[[#Headers],[Infirmière]:[Personne 19]],0)))=TRUE,"Form","")</f>
        <v/>
      </c>
      <c r="LA42" s="139" t="str">
        <f>IF(ISTEXT(INDEX('Abs Formation'!$B$4:$T$369,MATCH(LA$9*1,Tableau6[Date],0),MATCH(Tableau3[[#This Row],[Nom Prénom]],Tableau6[[#Headers],[Infirmière]:[Personne 19]],0)))=TRUE,"Form","")</f>
        <v/>
      </c>
      <c r="LB42" s="139" t="str">
        <f>IF(ISTEXT(INDEX('Abs Formation'!$B$4:$T$369,MATCH(LB$9*1,Tableau6[Date],0),MATCH(Tableau3[[#This Row],[Nom Prénom]],Tableau6[[#Headers],[Infirmière]:[Personne 19]],0)))=TRUE,"Form","")</f>
        <v/>
      </c>
      <c r="LC42" s="139" t="str">
        <f>IF(ISTEXT(INDEX('Abs Formation'!$B$4:$T$369,MATCH(LC$9*1,Tableau6[Date],0),MATCH(Tableau3[[#This Row],[Nom Prénom]],Tableau6[[#Headers],[Infirmière]:[Personne 19]],0)))=TRUE,"Form","")</f>
        <v/>
      </c>
      <c r="LD42" s="139" t="str">
        <f>IF(ISTEXT(INDEX('Abs Formation'!$B$4:$T$369,MATCH(LD$9*1,Tableau6[Date],0),MATCH(Tableau3[[#This Row],[Nom Prénom]],Tableau6[[#Headers],[Infirmière]:[Personne 19]],0)))=TRUE,"Form","")</f>
        <v/>
      </c>
      <c r="LE42" s="139" t="str">
        <f>IF(ISTEXT(INDEX('Abs Formation'!$B$4:$T$369,MATCH(LE$9*1,Tableau6[Date],0),MATCH(Tableau3[[#This Row],[Nom Prénom]],Tableau6[[#Headers],[Infirmière]:[Personne 19]],0)))=TRUE,"Form","")</f>
        <v/>
      </c>
      <c r="LF42" s="139" t="str">
        <f>IF(ISTEXT(INDEX('Abs Formation'!$B$4:$T$369,MATCH(LF$9*1,Tableau6[Date],0),MATCH(Tableau3[[#This Row],[Nom Prénom]],Tableau6[[#Headers],[Infirmière]:[Personne 19]],0)))=TRUE,"Form","")</f>
        <v/>
      </c>
      <c r="LG42" s="139" t="str">
        <f>IF(ISTEXT(INDEX('Abs Formation'!$B$4:$T$369,MATCH(LG$9*1,Tableau6[Date],0),MATCH(Tableau3[[#This Row],[Nom Prénom]],Tableau6[[#Headers],[Infirmière]:[Personne 19]],0)))=TRUE,"Form","")</f>
        <v/>
      </c>
      <c r="LH42" s="140" t="str">
        <f>IF(ISTEXT(INDEX('Abs Formation'!$B$4:$T$369,MATCH(LH$9*1,Tableau6[Date],0),MATCH(Tableau3[[#This Row],[Nom Prénom]],Tableau6[[#Headers],[Infirmière]:[Personne 19]],0)))=TRUE,"Form","")</f>
        <v/>
      </c>
      <c r="LI42" s="140" t="str">
        <f>IF(ISTEXT(INDEX('Abs Formation'!$B$4:$T$369,MATCH(LI$9*1,Tableau6[Date],0),MATCH(Tableau3[[#This Row],[Nom Prénom]],Tableau6[[#Headers],[Infirmière]:[Personne 19]],0)))=TRUE,"Form","")</f>
        <v/>
      </c>
      <c r="LJ42" s="140" t="str">
        <f>IF(ISTEXT(INDEX('Abs Formation'!$B$4:$T$369,MATCH(LJ$9*1,Tableau6[Date],0),MATCH(Tableau3[[#This Row],[Nom Prénom]],Tableau6[[#Headers],[Infirmière]:[Personne 19]],0)))=TRUE,"Form","")</f>
        <v/>
      </c>
      <c r="LK42" s="140" t="str">
        <f>IF(ISTEXT(INDEX('Abs Formation'!$B$4:$T$369,MATCH(LK$9*1,Tableau6[Date],0),MATCH(Tableau3[[#This Row],[Nom Prénom]],Tableau6[[#Headers],[Infirmière]:[Personne 19]],0)))=TRUE,"Form","")</f>
        <v/>
      </c>
      <c r="LL42" s="140" t="str">
        <f>IF(ISTEXT(INDEX('Abs Formation'!$B$4:$T$369,MATCH(LL$9*1,Tableau6[Date],0),MATCH(Tableau3[[#This Row],[Nom Prénom]],Tableau6[[#Headers],[Infirmière]:[Personne 19]],0)))=TRUE,"Form","")</f>
        <v/>
      </c>
      <c r="LM42" s="140" t="str">
        <f>IF(ISTEXT(INDEX('Abs Formation'!$B$4:$T$369,MATCH(LM$9*1,Tableau6[Date],0),MATCH(Tableau3[[#This Row],[Nom Prénom]],Tableau6[[#Headers],[Infirmière]:[Personne 19]],0)))=TRUE,"Form","")</f>
        <v/>
      </c>
      <c r="LN42" s="140" t="str">
        <f>IF(ISTEXT(INDEX('Abs Formation'!$B$4:$T$369,MATCH(LN$9*1,Tableau6[Date],0),MATCH(Tableau3[[#This Row],[Nom Prénom]],Tableau6[[#Headers],[Infirmière]:[Personne 19]],0)))=TRUE,"Form","")</f>
        <v/>
      </c>
      <c r="LO42" s="140" t="str">
        <f>IF(ISTEXT(INDEX('Abs Formation'!$B$4:$T$369,MATCH(LO$9*1,Tableau6[Date],0),MATCH(Tableau3[[#This Row],[Nom Prénom]],Tableau6[[#Headers],[Infirmière]:[Personne 19]],0)))=TRUE,"Form","")</f>
        <v/>
      </c>
      <c r="LP42" s="140" t="str">
        <f>IF(ISTEXT(INDEX('Abs Formation'!$B$4:$T$369,MATCH(LP$9*1,Tableau6[Date],0),MATCH(Tableau3[[#This Row],[Nom Prénom]],Tableau6[[#Headers],[Infirmière]:[Personne 19]],0)))=TRUE,"Form","")</f>
        <v/>
      </c>
      <c r="LQ42" s="140" t="str">
        <f>IF(ISTEXT(INDEX('Abs Formation'!$B$4:$T$369,MATCH(LQ$9*1,Tableau6[Date],0),MATCH(Tableau3[[#This Row],[Nom Prénom]],Tableau6[[#Headers],[Infirmière]:[Personne 19]],0)))=TRUE,"Form","")</f>
        <v/>
      </c>
      <c r="LR42" s="140" t="str">
        <f>IF(ISTEXT(INDEX('Abs Formation'!$B$4:$T$369,MATCH(LR$9*1,Tableau6[Date],0),MATCH(Tableau3[[#This Row],[Nom Prénom]],Tableau6[[#Headers],[Infirmière]:[Personne 19]],0)))=TRUE,"Form","")</f>
        <v/>
      </c>
      <c r="LS42" s="140" t="str">
        <f>IF(ISTEXT(INDEX('Abs Formation'!$B$4:$T$369,MATCH(LS$9*1,Tableau6[Date],0),MATCH(Tableau3[[#This Row],[Nom Prénom]],Tableau6[[#Headers],[Infirmière]:[Personne 19]],0)))=TRUE,"Form","")</f>
        <v/>
      </c>
      <c r="LT42" s="140" t="str">
        <f>IF(ISTEXT(INDEX('Abs Formation'!$B$4:$T$369,MATCH(LT$9*1,Tableau6[Date],0),MATCH(Tableau3[[#This Row],[Nom Prénom]],Tableau6[[#Headers],[Infirmière]:[Personne 19]],0)))=TRUE,"Form","")</f>
        <v/>
      </c>
      <c r="LU42" s="140" t="str">
        <f>IF(ISTEXT(INDEX('Abs Formation'!$B$4:$T$369,MATCH(LU$9*1,Tableau6[Date],0),MATCH(Tableau3[[#This Row],[Nom Prénom]],Tableau6[[#Headers],[Infirmière]:[Personne 19]],0)))=TRUE,"Form","")</f>
        <v/>
      </c>
      <c r="LV42" s="140" t="str">
        <f>IF(ISTEXT(INDEX('Abs Formation'!$B$4:$T$369,MATCH(LV$9*1,Tableau6[Date],0),MATCH(Tableau3[[#This Row],[Nom Prénom]],Tableau6[[#Headers],[Infirmière]:[Personne 19]],0)))=TRUE,"Form","")</f>
        <v/>
      </c>
      <c r="LW42" s="140" t="str">
        <f>IF(ISTEXT(INDEX('Abs Formation'!$B$4:$T$369,MATCH(LW$9*1,Tableau6[Date],0),MATCH(Tableau3[[#This Row],[Nom Prénom]],Tableau6[[#Headers],[Infirmière]:[Personne 19]],0)))=TRUE,"Form","")</f>
        <v/>
      </c>
      <c r="LX42" s="140" t="str">
        <f>IF(ISTEXT(INDEX('Abs Formation'!$B$4:$T$369,MATCH(LX$9*1,Tableau6[Date],0),MATCH(Tableau3[[#This Row],[Nom Prénom]],Tableau6[[#Headers],[Infirmière]:[Personne 19]],0)))=TRUE,"Form","")</f>
        <v/>
      </c>
      <c r="LY42" s="140" t="str">
        <f>IF(ISTEXT(INDEX('Abs Formation'!$B$4:$T$369,MATCH(LY$9*1,Tableau6[Date],0),MATCH(Tableau3[[#This Row],[Nom Prénom]],Tableau6[[#Headers],[Infirmière]:[Personne 19]],0)))=TRUE,"Form","")</f>
        <v/>
      </c>
      <c r="LZ42" s="140" t="str">
        <f>IF(ISTEXT(INDEX('Abs Formation'!$B$4:$T$369,MATCH(LZ$9*1,Tableau6[Date],0),MATCH(Tableau3[[#This Row],[Nom Prénom]],Tableau6[[#Headers],[Infirmière]:[Personne 19]],0)))=TRUE,"Form","")</f>
        <v/>
      </c>
      <c r="MA42" s="140" t="str">
        <f>IF(ISTEXT(INDEX('Abs Formation'!$B$4:$T$369,MATCH(MA$9*1,Tableau6[Date],0),MATCH(Tableau3[[#This Row],[Nom Prénom]],Tableau6[[#Headers],[Infirmière]:[Personne 19]],0)))=TRUE,"Form","")</f>
        <v/>
      </c>
      <c r="MB42" s="140" t="str">
        <f>IF(ISTEXT(INDEX('Abs Formation'!$B$4:$T$369,MATCH(MB$9*1,Tableau6[Date],0),MATCH(Tableau3[[#This Row],[Nom Prénom]],Tableau6[[#Headers],[Infirmière]:[Personne 19]],0)))=TRUE,"Form","")</f>
        <v/>
      </c>
      <c r="MC42" s="140" t="str">
        <f>IF(ISTEXT(INDEX('Abs Formation'!$B$4:$T$369,MATCH(MC$9*1,Tableau6[Date],0),MATCH(Tableau3[[#This Row],[Nom Prénom]],Tableau6[[#Headers],[Infirmière]:[Personne 19]],0)))=TRUE,"Form","")</f>
        <v/>
      </c>
      <c r="MD42" s="140" t="str">
        <f>IF(ISTEXT(INDEX('Abs Formation'!$B$4:$T$369,MATCH(MD$9*1,Tableau6[Date],0),MATCH(Tableau3[[#This Row],[Nom Prénom]],Tableau6[[#Headers],[Infirmière]:[Personne 19]],0)))=TRUE,"Form","")</f>
        <v/>
      </c>
      <c r="ME42" s="140" t="str">
        <f>IF(ISTEXT(INDEX('Abs Formation'!$B$4:$T$369,MATCH(ME$9*1,Tableau6[Date],0),MATCH(Tableau3[[#This Row],[Nom Prénom]],Tableau6[[#Headers],[Infirmière]:[Personne 19]],0)))=TRUE,"Form","")</f>
        <v/>
      </c>
      <c r="MF42" s="140" t="str">
        <f>IF(ISTEXT(INDEX('Abs Formation'!$B$4:$T$369,MATCH(MF$9*1,Tableau6[Date],0),MATCH(Tableau3[[#This Row],[Nom Prénom]],Tableau6[[#Headers],[Infirmière]:[Personne 19]],0)))=TRUE,"Form","")</f>
        <v/>
      </c>
      <c r="MG42" s="140" t="str">
        <f>IF(ISTEXT(INDEX('Abs Formation'!$B$4:$T$369,MATCH(MG$9*1,Tableau6[Date],0),MATCH(Tableau3[[#This Row],[Nom Prénom]],Tableau6[[#Headers],[Infirmière]:[Personne 19]],0)))=TRUE,"Form","")</f>
        <v/>
      </c>
      <c r="MH42" s="140" t="str">
        <f>IF(ISTEXT(INDEX('Abs Formation'!$B$4:$T$369,MATCH(MH$9*1,Tableau6[Date],0),MATCH(Tableau3[[#This Row],[Nom Prénom]],Tableau6[[#Headers],[Infirmière]:[Personne 19]],0)))=TRUE,"Form","")</f>
        <v/>
      </c>
      <c r="MI42" s="140" t="str">
        <f>IF(ISTEXT(INDEX('Abs Formation'!$B$4:$T$369,MATCH(MI$9*1,Tableau6[Date],0),MATCH(Tableau3[[#This Row],[Nom Prénom]],Tableau6[[#Headers],[Infirmière]:[Personne 19]],0)))=TRUE,"Form","")</f>
        <v/>
      </c>
      <c r="MJ42" s="140" t="str">
        <f>IF(ISTEXT(INDEX('Abs Formation'!$B$4:$T$369,MATCH(MJ$9*1,Tableau6[Date],0),MATCH(Tableau3[[#This Row],[Nom Prénom]],Tableau6[[#Headers],[Infirmière]:[Personne 19]],0)))=TRUE,"Form","")</f>
        <v/>
      </c>
      <c r="MK42" s="140" t="str">
        <f>IF(ISTEXT(INDEX('Abs Formation'!$B$4:$T$369,MATCH(MK$9*1,Tableau6[Date],0),MATCH(Tableau3[[#This Row],[Nom Prénom]],Tableau6[[#Headers],[Infirmière]:[Personne 19]],0)))=TRUE,"Form","")</f>
        <v/>
      </c>
      <c r="ML42" s="141" t="str">
        <f>IF(ISTEXT(INDEX('Abs Formation'!$B$4:$T$369,MATCH(ML$9*1,Tableau6[Date],0),MATCH(Tableau3[[#This Row],[Nom Prénom]],Tableau6[[#Headers],[Infirmière]:[Personne 19]],0)))=TRUE,"Form","")</f>
        <v/>
      </c>
      <c r="MM42" s="141" t="str">
        <f>IF(ISTEXT(INDEX('Abs Formation'!$B$4:$T$369,MATCH(MM$9*1,Tableau6[Date],0),MATCH(Tableau3[[#This Row],[Nom Prénom]],Tableau6[[#Headers],[Infirmière]:[Personne 19]],0)))=TRUE,"Form","")</f>
        <v/>
      </c>
      <c r="MN42" s="141" t="str">
        <f>IF(ISTEXT(INDEX('Abs Formation'!$B$4:$T$369,MATCH(MN$9*1,Tableau6[Date],0),MATCH(Tableau3[[#This Row],[Nom Prénom]],Tableau6[[#Headers],[Infirmière]:[Personne 19]],0)))=TRUE,"Form","")</f>
        <v/>
      </c>
      <c r="MO42" s="141" t="str">
        <f>IF(ISTEXT(INDEX('Abs Formation'!$B$4:$T$369,MATCH(MO$9*1,Tableau6[Date],0),MATCH(Tableau3[[#This Row],[Nom Prénom]],Tableau6[[#Headers],[Infirmière]:[Personne 19]],0)))=TRUE,"Form","")</f>
        <v/>
      </c>
      <c r="MP42" s="141" t="str">
        <f>IF(ISTEXT(INDEX('Abs Formation'!$B$4:$T$369,MATCH(MP$9*1,Tableau6[Date],0),MATCH(Tableau3[[#This Row],[Nom Prénom]],Tableau6[[#Headers],[Infirmière]:[Personne 19]],0)))=TRUE,"Form","")</f>
        <v/>
      </c>
      <c r="MQ42" s="141" t="str">
        <f>IF(ISTEXT(INDEX('Abs Formation'!$B$4:$T$369,MATCH(MQ$9*1,Tableau6[Date],0),MATCH(Tableau3[[#This Row],[Nom Prénom]],Tableau6[[#Headers],[Infirmière]:[Personne 19]],0)))=TRUE,"Form","")</f>
        <v/>
      </c>
      <c r="MR42" s="141" t="str">
        <f>IF(ISTEXT(INDEX('Abs Formation'!$B$4:$T$369,MATCH(MR$9*1,Tableau6[Date],0),MATCH(Tableau3[[#This Row],[Nom Prénom]],Tableau6[[#Headers],[Infirmière]:[Personne 19]],0)))=TRUE,"Form","")</f>
        <v/>
      </c>
      <c r="MS42" s="141" t="str">
        <f>IF(ISTEXT(INDEX('Abs Formation'!$B$4:$T$369,MATCH(MS$9*1,Tableau6[Date],0),MATCH(Tableau3[[#This Row],[Nom Prénom]],Tableau6[[#Headers],[Infirmière]:[Personne 19]],0)))=TRUE,"Form","")</f>
        <v/>
      </c>
      <c r="MT42" s="141" t="str">
        <f>IF(ISTEXT(INDEX('Abs Formation'!$B$4:$T$369,MATCH(MT$9*1,Tableau6[Date],0),MATCH(Tableau3[[#This Row],[Nom Prénom]],Tableau6[[#Headers],[Infirmière]:[Personne 19]],0)))=TRUE,"Form","")</f>
        <v/>
      </c>
      <c r="MU42" s="141" t="str">
        <f>IF(ISTEXT(INDEX('Abs Formation'!$B$4:$T$369,MATCH(MU$9*1,Tableau6[Date],0),MATCH(Tableau3[[#This Row],[Nom Prénom]],Tableau6[[#Headers],[Infirmière]:[Personne 19]],0)))=TRUE,"Form","")</f>
        <v/>
      </c>
      <c r="MV42" s="141" t="str">
        <f>IF(ISTEXT(INDEX('Abs Formation'!$B$4:$T$369,MATCH(MV$9*1,Tableau6[Date],0),MATCH(Tableau3[[#This Row],[Nom Prénom]],Tableau6[[#Headers],[Infirmière]:[Personne 19]],0)))=TRUE,"Form","")</f>
        <v/>
      </c>
      <c r="MW42" s="141" t="str">
        <f>IF(ISTEXT(INDEX('Abs Formation'!$B$4:$T$369,MATCH(MW$9*1,Tableau6[Date],0),MATCH(Tableau3[[#This Row],[Nom Prénom]],Tableau6[[#Headers],[Infirmière]:[Personne 19]],0)))=TRUE,"Form","")</f>
        <v/>
      </c>
      <c r="MX42" s="141" t="str">
        <f>IF(ISTEXT(INDEX('Abs Formation'!$B$4:$T$369,MATCH(MX$9*1,Tableau6[Date],0),MATCH(Tableau3[[#This Row],[Nom Prénom]],Tableau6[[#Headers],[Infirmière]:[Personne 19]],0)))=TRUE,"Form","")</f>
        <v/>
      </c>
      <c r="MY42" s="141" t="str">
        <f>IF(ISTEXT(INDEX('Abs Formation'!$B$4:$T$369,MATCH(MY$9*1,Tableau6[Date],0),MATCH(Tableau3[[#This Row],[Nom Prénom]],Tableau6[[#Headers],[Infirmière]:[Personne 19]],0)))=TRUE,"Form","")</f>
        <v/>
      </c>
      <c r="MZ42" s="141" t="str">
        <f>IF(ISTEXT(INDEX('Abs Formation'!$B$4:$T$369,MATCH(MZ$9*1,Tableau6[Date],0),MATCH(Tableau3[[#This Row],[Nom Prénom]],Tableau6[[#Headers],[Infirmière]:[Personne 19]],0)))=TRUE,"Form","")</f>
        <v/>
      </c>
      <c r="NA42" s="141" t="str">
        <f>IF(ISTEXT(INDEX('Abs Formation'!$B$4:$T$369,MATCH(NA$9*1,Tableau6[Date],0),MATCH(Tableau3[[#This Row],[Nom Prénom]],Tableau6[[#Headers],[Infirmière]:[Personne 19]],0)))=TRUE,"Form","")</f>
        <v/>
      </c>
      <c r="NB42" s="141" t="str">
        <f>IF(ISTEXT(INDEX('Abs Formation'!$B$4:$T$369,MATCH(NB$9*1,Tableau6[Date],0),MATCH(Tableau3[[#This Row],[Nom Prénom]],Tableau6[[#Headers],[Infirmière]:[Personne 19]],0)))=TRUE,"Form","")</f>
        <v/>
      </c>
      <c r="NC42" s="141" t="str">
        <f>IF(ISTEXT(INDEX('Abs Formation'!$B$4:$T$369,MATCH(NC$9*1,Tableau6[Date],0),MATCH(Tableau3[[#This Row],[Nom Prénom]],Tableau6[[#Headers],[Infirmière]:[Personne 19]],0)))=TRUE,"Form","")</f>
        <v/>
      </c>
      <c r="ND42" s="141" t="str">
        <f>IF(ISTEXT(INDEX('Abs Formation'!$B$4:$T$369,MATCH(ND$9*1,Tableau6[Date],0),MATCH(Tableau3[[#This Row],[Nom Prénom]],Tableau6[[#Headers],[Infirmière]:[Personne 19]],0)))=TRUE,"Form","")</f>
        <v/>
      </c>
      <c r="NE42" s="141" t="str">
        <f>IF(ISTEXT(INDEX('Abs Formation'!$B$4:$T$369,MATCH(NE$9*1,Tableau6[Date],0),MATCH(Tableau3[[#This Row],[Nom Prénom]],Tableau6[[#Headers],[Infirmière]:[Personne 19]],0)))=TRUE,"Form","")</f>
        <v/>
      </c>
      <c r="NF42" s="141" t="str">
        <f>IF(ISTEXT(INDEX('Abs Formation'!$B$4:$T$369,MATCH(NF$9*1,Tableau6[Date],0),MATCH(Tableau3[[#This Row],[Nom Prénom]],Tableau6[[#Headers],[Infirmière]:[Personne 19]],0)))=TRUE,"Form","")</f>
        <v/>
      </c>
      <c r="NG42" s="141" t="str">
        <f>IF(ISTEXT(INDEX('Abs Formation'!$B$4:$T$369,MATCH(NG$9*1,Tableau6[Date],0),MATCH(Tableau3[[#This Row],[Nom Prénom]],Tableau6[[#Headers],[Infirmière]:[Personne 19]],0)))=TRUE,"Form","")</f>
        <v/>
      </c>
      <c r="NH42" s="141" t="str">
        <f>IF(ISTEXT(INDEX('Abs Formation'!$B$4:$T$369,MATCH(NH$9*1,Tableau6[Date],0),MATCH(Tableau3[[#This Row],[Nom Prénom]],Tableau6[[#Headers],[Infirmière]:[Personne 19]],0)))=TRUE,"Form","")</f>
        <v/>
      </c>
      <c r="NI42" s="141" t="str">
        <f>IF(ISTEXT(INDEX('Abs Formation'!$B$4:$T$369,MATCH(NI$9*1,Tableau6[Date],0),MATCH(Tableau3[[#This Row],[Nom Prénom]],Tableau6[[#Headers],[Infirmière]:[Personne 19]],0)))=TRUE,"Form","")</f>
        <v/>
      </c>
      <c r="NJ42" s="141" t="str">
        <f>IF(ISTEXT(INDEX('Abs Formation'!$B$4:$T$369,MATCH(NJ$9*1,Tableau6[Date],0),MATCH(Tableau3[[#This Row],[Nom Prénom]],Tableau6[[#Headers],[Infirmière]:[Personne 19]],0)))=TRUE,"Form","")</f>
        <v/>
      </c>
      <c r="NK42" s="141" t="str">
        <f>IF(ISTEXT(INDEX('Abs Formation'!$B$4:$T$369,MATCH(NK$9*1,Tableau6[Date],0),MATCH(Tableau3[[#This Row],[Nom Prénom]],Tableau6[[#Headers],[Infirmière]:[Personne 19]],0)))=TRUE,"Form","")</f>
        <v/>
      </c>
      <c r="NL42" s="141" t="str">
        <f>IF(ISTEXT(INDEX('Abs Formation'!$B$4:$T$369,MATCH(NL$9*1,Tableau6[Date],0),MATCH(Tableau3[[#This Row],[Nom Prénom]],Tableau6[[#Headers],[Infirmière]:[Personne 19]],0)))=TRUE,"Form","")</f>
        <v/>
      </c>
      <c r="NM42" s="141" t="str">
        <f>IF(ISTEXT(INDEX('Abs Formation'!$B$4:$T$369,MATCH(NM$9*1,Tableau6[Date],0),MATCH(Tableau3[[#This Row],[Nom Prénom]],Tableau6[[#Headers],[Infirmière]:[Personne 19]],0)))=TRUE,"Form","")</f>
        <v/>
      </c>
      <c r="NN42" s="141" t="str">
        <f>IF(ISTEXT(INDEX('Abs Formation'!$B$4:$T$369,MATCH(NN$9*1,Tableau6[Date],0),MATCH(Tableau3[[#This Row],[Nom Prénom]],Tableau6[[#Headers],[Infirmière]:[Personne 19]],0)))=TRUE,"Form","")</f>
        <v/>
      </c>
      <c r="NO42" s="141" t="str">
        <f>IF(ISTEXT(INDEX('Abs Formation'!$B$4:$T$369,MATCH(NO$9*1,Tableau6[Date],0),MATCH(Tableau3[[#This Row],[Nom Prénom]],Tableau6[[#Headers],[Infirmière]:[Personne 19]],0)))=TRUE,"Form","")</f>
        <v/>
      </c>
      <c r="NP42" s="145" t="str">
        <f>IF(ISTEXT(INDEX('Abs Formation'!$B$4:$T$369,MATCH(NP$9*1,Tableau6[Date],0),MATCH(Tableau3[[#This Row],[Nom Prénom]],Tableau6[[#Headers],[Infirmière]:[Personne 19]],0)))=TRUE,"Form","")</f>
        <v/>
      </c>
    </row>
    <row r="43" spans="1:380" ht="27" customHeight="1" x14ac:dyDescent="0.2">
      <c r="A43" s="77"/>
      <c r="B43" s="77"/>
      <c r="C43" s="77"/>
      <c r="D43" s="77">
        <f t="shared" si="0"/>
        <v>0</v>
      </c>
      <c r="E43" s="77">
        <f t="shared" si="1"/>
        <v>0</v>
      </c>
      <c r="F43" s="77">
        <f t="shared" si="2"/>
        <v>0</v>
      </c>
      <c r="G43" s="77">
        <f t="shared" si="3"/>
        <v>0</v>
      </c>
      <c r="H43" s="77">
        <f t="shared" si="19"/>
        <v>0</v>
      </c>
      <c r="I43" s="77">
        <f t="shared" si="20"/>
        <v>0</v>
      </c>
      <c r="J43" s="77">
        <f t="shared" si="4"/>
        <v>0</v>
      </c>
      <c r="K43" s="77"/>
      <c r="L43" s="77"/>
      <c r="M43" s="77"/>
      <c r="N43" s="148"/>
      <c r="O43" s="146"/>
      <c r="P43" s="131" t="str">
        <f>IF(ISTEXT(INDEX('Abs Formation'!$B$4:$T$369,MATCH(P$9*1,Tableau6[Date],0),MATCH(Tableau3[[#This Row],[Nom Prénom]],Tableau6[[#Headers],[Infirmière]:[Personne 19]],0)))=TRUE,"Form","")</f>
        <v/>
      </c>
      <c r="Q43" s="131" t="str">
        <f>IF(ISTEXT(INDEX('Abs Formation'!$B$4:$T$369,MATCH(Q$9*1,Tableau6[Date],0),MATCH(Tableau3[[#This Row],[Nom Prénom]],Tableau6[[#Headers],[Infirmière]:[Personne 19]],0)))=TRUE,"Form","")</f>
        <v/>
      </c>
      <c r="R43" s="131" t="str">
        <f>IF(ISTEXT(INDEX('Abs Formation'!$B$4:$T$369,MATCH(R$9*1,Tableau6[Date],0),MATCH(Tableau3[[#This Row],[Nom Prénom]],Tableau6[[#Headers],[Infirmière]:[Personne 19]],0)))=TRUE,"Form","")</f>
        <v/>
      </c>
      <c r="S43" s="131" t="str">
        <f>IF(ISTEXT(INDEX('Abs Formation'!$B$4:$T$369,MATCH(S$9*1,Tableau6[Date],0),MATCH(Tableau3[[#This Row],[Nom Prénom]],Tableau6[[#Headers],[Infirmière]:[Personne 19]],0)))=TRUE,"Form","")</f>
        <v/>
      </c>
      <c r="T43" s="131" t="str">
        <f>IF(ISTEXT(INDEX('Abs Formation'!$B$4:$T$369,MATCH(T$9*1,Tableau6[Date],0),MATCH(Tableau3[[#This Row],[Nom Prénom]],Tableau6[[#Headers],[Infirmière]:[Personne 19]],0)))=TRUE,"Form","")</f>
        <v/>
      </c>
      <c r="U43" s="131" t="str">
        <f>IF(ISTEXT(INDEX('Abs Formation'!$B$4:$T$369,MATCH(U$9*1,Tableau6[Date],0),MATCH(Tableau3[[#This Row],[Nom Prénom]],Tableau6[[#Headers],[Infirmière]:[Personne 19]],0)))=TRUE,"Form","")</f>
        <v/>
      </c>
      <c r="V43" s="131" t="str">
        <f>IF(ISTEXT(INDEX('Abs Formation'!$B$4:$T$369,MATCH(V$9*1,Tableau6[Date],0),MATCH(Tableau3[[#This Row],[Nom Prénom]],Tableau6[[#Headers],[Infirmière]:[Personne 19]],0)))=TRUE,"Form","")</f>
        <v/>
      </c>
      <c r="W43" s="131" t="str">
        <f>IF(ISTEXT(INDEX('Abs Formation'!$B$4:$T$369,MATCH(W$9*1,Tableau6[Date],0),MATCH(Tableau3[[#This Row],[Nom Prénom]],Tableau6[[#Headers],[Infirmière]:[Personne 19]],0)))=TRUE,"Form","")</f>
        <v/>
      </c>
      <c r="X43" s="131" t="str">
        <f>IF(ISTEXT(INDEX('Abs Formation'!$B$4:$T$369,MATCH(X$9*1,Tableau6[Date],0),MATCH(Tableau3[[#This Row],[Nom Prénom]],Tableau6[[#Headers],[Infirmière]:[Personne 19]],0)))=TRUE,"Form","")</f>
        <v/>
      </c>
      <c r="Y43" s="131" t="str">
        <f>IF(ISTEXT(INDEX('Abs Formation'!$B$4:$T$369,MATCH(Y$9*1,Tableau6[Date],0),MATCH(Tableau3[[#This Row],[Nom Prénom]],Tableau6[[#Headers],[Infirmière]:[Personne 19]],0)))=TRUE,"Form","")</f>
        <v/>
      </c>
      <c r="Z43" s="131" t="str">
        <f>IF(ISTEXT(INDEX('Abs Formation'!$B$4:$T$369,MATCH(Z$9*1,Tableau6[Date],0),MATCH(Tableau3[[#This Row],[Nom Prénom]],Tableau6[[#Headers],[Infirmière]:[Personne 19]],0)))=TRUE,"Form","")</f>
        <v/>
      </c>
      <c r="AA43" s="131" t="str">
        <f>IF(ISTEXT(INDEX('Abs Formation'!$B$4:$T$369,MATCH(AA$9*1,Tableau6[Date],0),MATCH(Tableau3[[#This Row],[Nom Prénom]],Tableau6[[#Headers],[Infirmière]:[Personne 19]],0)))=TRUE,"Form","")</f>
        <v/>
      </c>
      <c r="AB43" s="131" t="str">
        <f>IF(ISTEXT(INDEX('Abs Formation'!$B$4:$T$369,MATCH(AB$9*1,Tableau6[Date],0),MATCH(Tableau3[[#This Row],[Nom Prénom]],Tableau6[[#Headers],[Infirmière]:[Personne 19]],0)))=TRUE,"Form","")</f>
        <v/>
      </c>
      <c r="AC43" s="131" t="str">
        <f>IF(ISTEXT(INDEX('Abs Formation'!$B$4:$T$369,MATCH(AC$9*1,Tableau6[Date],0),MATCH(Tableau3[[#This Row],[Nom Prénom]],Tableau6[[#Headers],[Infirmière]:[Personne 19]],0)))=TRUE,"Form","")</f>
        <v/>
      </c>
      <c r="AD43" s="131" t="str">
        <f>IF(ISTEXT(INDEX('Abs Formation'!$B$4:$T$369,MATCH(AD$9*1,Tableau6[Date],0),MATCH(Tableau3[[#This Row],[Nom Prénom]],Tableau6[[#Headers],[Infirmière]:[Personne 19]],0)))=TRUE,"Form","")</f>
        <v/>
      </c>
      <c r="AE43" s="131" t="str">
        <f>IF(ISTEXT(INDEX('Abs Formation'!$B$4:$T$369,MATCH(AE$9*1,Tableau6[Date],0),MATCH(Tableau3[[#This Row],[Nom Prénom]],Tableau6[[#Headers],[Infirmière]:[Personne 19]],0)))=TRUE,"Form","")</f>
        <v/>
      </c>
      <c r="AF43" s="131" t="str">
        <f>IF(ISTEXT(INDEX('Abs Formation'!$B$4:$T$369,MATCH(AF$9*1,Tableau6[Date],0),MATCH(Tableau3[[#This Row],[Nom Prénom]],Tableau6[[#Headers],[Infirmière]:[Personne 19]],0)))=TRUE,"Form","")</f>
        <v/>
      </c>
      <c r="AG43" s="131" t="str">
        <f>IF(ISTEXT(INDEX('Abs Formation'!$B$4:$T$369,MATCH(AG$9*1,Tableau6[Date],0),MATCH(Tableau3[[#This Row],[Nom Prénom]],Tableau6[[#Headers],[Infirmière]:[Personne 19]],0)))=TRUE,"Form","")</f>
        <v/>
      </c>
      <c r="AH43" s="131" t="str">
        <f>IF(ISTEXT(INDEX('Abs Formation'!$B$4:$T$369,MATCH(AH$9*1,Tableau6[Date],0),MATCH(Tableau3[[#This Row],[Nom Prénom]],Tableau6[[#Headers],[Infirmière]:[Personne 19]],0)))=TRUE,"Form","")</f>
        <v/>
      </c>
      <c r="AI43" s="131" t="str">
        <f>IF(ISTEXT(INDEX('Abs Formation'!$B$4:$T$369,MATCH(AI$9*1,Tableau6[Date],0),MATCH(Tableau3[[#This Row],[Nom Prénom]],Tableau6[[#Headers],[Infirmière]:[Personne 19]],0)))=TRUE,"Form","")</f>
        <v/>
      </c>
      <c r="AJ43" s="131" t="str">
        <f>IF(ISTEXT(INDEX('Abs Formation'!$B$4:$T$369,MATCH(AJ$9*1,Tableau6[Date],0),MATCH(Tableau3[[#This Row],[Nom Prénom]],Tableau6[[#Headers],[Infirmière]:[Personne 19]],0)))=TRUE,"Form","")</f>
        <v/>
      </c>
      <c r="AK43" s="131" t="str">
        <f>IF(ISTEXT(INDEX('Abs Formation'!$B$4:$T$369,MATCH(AK$9*1,Tableau6[Date],0),MATCH(Tableau3[[#This Row],[Nom Prénom]],Tableau6[[#Headers],[Infirmière]:[Personne 19]],0)))=TRUE,"Form","")</f>
        <v/>
      </c>
      <c r="AL43" s="131" t="str">
        <f>IF(ISTEXT(INDEX('Abs Formation'!$B$4:$T$369,MATCH(AL$9*1,Tableau6[Date],0),MATCH(Tableau3[[#This Row],[Nom Prénom]],Tableau6[[#Headers],[Infirmière]:[Personne 19]],0)))=TRUE,"Form","")</f>
        <v/>
      </c>
      <c r="AM43" s="131" t="str">
        <f>IF(ISTEXT(INDEX('Abs Formation'!$B$4:$T$369,MATCH(AM$9*1,Tableau6[Date],0),MATCH(Tableau3[[#This Row],[Nom Prénom]],Tableau6[[#Headers],[Infirmière]:[Personne 19]],0)))=TRUE,"Form","")</f>
        <v/>
      </c>
      <c r="AN43" s="131" t="str">
        <f>IF(ISTEXT(INDEX('Abs Formation'!$B$4:$T$369,MATCH(AN$9*1,Tableau6[Date],0),MATCH(Tableau3[[#This Row],[Nom Prénom]],Tableau6[[#Headers],[Infirmière]:[Personne 19]],0)))=TRUE,"Form","")</f>
        <v/>
      </c>
      <c r="AO43" s="131" t="str">
        <f>IF(ISTEXT(INDEX('Abs Formation'!$B$4:$T$369,MATCH(AO$9*1,Tableau6[Date],0),MATCH(Tableau3[[#This Row],[Nom Prénom]],Tableau6[[#Headers],[Infirmière]:[Personne 19]],0)))=TRUE,"Form","")</f>
        <v/>
      </c>
      <c r="AP43" s="131" t="str">
        <f>IF(ISTEXT(INDEX('Abs Formation'!$B$4:$T$369,MATCH(AP$9*1,Tableau6[Date],0),MATCH(Tableau3[[#This Row],[Nom Prénom]],Tableau6[[#Headers],[Infirmière]:[Personne 19]],0)))=TRUE,"Form","")</f>
        <v/>
      </c>
      <c r="AQ43" s="131" t="str">
        <f>IF(ISTEXT(INDEX('Abs Formation'!$B$4:$T$369,MATCH(AQ$9*1,Tableau6[Date],0),MATCH(Tableau3[[#This Row],[Nom Prénom]],Tableau6[[#Headers],[Infirmière]:[Personne 19]],0)))=TRUE,"Form","")</f>
        <v/>
      </c>
      <c r="AR43" s="131" t="str">
        <f>IF(ISTEXT(INDEX('Abs Formation'!$B$4:$T$369,MATCH(AR$9*1,Tableau6[Date],0),MATCH(Tableau3[[#This Row],[Nom Prénom]],Tableau6[[#Headers],[Infirmière]:[Personne 19]],0)))=TRUE,"Form","")</f>
        <v/>
      </c>
      <c r="AS43" s="131" t="str">
        <f>IF(ISTEXT(INDEX('Abs Formation'!$B$4:$T$369,MATCH(AS$9*1,Tableau6[Date],0),MATCH(Tableau3[[#This Row],[Nom Prénom]],Tableau6[[#Headers],[Infirmière]:[Personne 19]],0)))=TRUE,"Form","")</f>
        <v/>
      </c>
      <c r="AT43" s="131" t="str">
        <f>IF(ISTEXT(INDEX('Abs Formation'!$B$4:$T$369,MATCH(AT$9*1,Tableau6[Date],0),MATCH(Tableau3[[#This Row],[Nom Prénom]],Tableau6[[#Headers],[Infirmière]:[Personne 19]],0)))=TRUE,"Form","")</f>
        <v/>
      </c>
      <c r="AU43" s="132" t="str">
        <f>IF(ISTEXT(INDEX('Abs Formation'!$B$4:$T$369,MATCH(AU$9*1,Tableau6[Date],0),MATCH(Tableau3[[#This Row],[Nom Prénom]],Tableau6[[#Headers],[Infirmière]:[Personne 19]],0)))=TRUE,"Form","")</f>
        <v/>
      </c>
      <c r="AV43" s="132" t="str">
        <f>IF(ISTEXT(INDEX('Abs Formation'!$B$4:$T$369,MATCH(AV$9*1,Tableau6[Date],0),MATCH(Tableau3[[#This Row],[Nom Prénom]],Tableau6[[#Headers],[Infirmière]:[Personne 19]],0)))=TRUE,"Form","")</f>
        <v/>
      </c>
      <c r="AW43" s="132" t="str">
        <f>IF(ISTEXT(INDEX('Abs Formation'!$B$4:$T$369,MATCH(AW$9*1,Tableau6[Date],0),MATCH(Tableau3[[#This Row],[Nom Prénom]],Tableau6[[#Headers],[Infirmière]:[Personne 19]],0)))=TRUE,"Form","")</f>
        <v/>
      </c>
      <c r="AX43" s="132" t="str">
        <f>IF(ISTEXT(INDEX('Abs Formation'!$B$4:$T$369,MATCH(AX$9*1,Tableau6[Date],0),MATCH(Tableau3[[#This Row],[Nom Prénom]],Tableau6[[#Headers],[Infirmière]:[Personne 19]],0)))=TRUE,"Form","")</f>
        <v/>
      </c>
      <c r="AY43" s="132" t="str">
        <f>IF(ISTEXT(INDEX('Abs Formation'!$B$4:$T$369,MATCH(AY$9*1,Tableau6[Date],0),MATCH(Tableau3[[#This Row],[Nom Prénom]],Tableau6[[#Headers],[Infirmière]:[Personne 19]],0)))=TRUE,"Form","")</f>
        <v/>
      </c>
      <c r="AZ43" s="132" t="str">
        <f>IF(ISTEXT(INDEX('Abs Formation'!$B$4:$T$369,MATCH(AZ$9*1,Tableau6[Date],0),MATCH(Tableau3[[#This Row],[Nom Prénom]],Tableau6[[#Headers],[Infirmière]:[Personne 19]],0)))=TRUE,"Form","")</f>
        <v/>
      </c>
      <c r="BA43" s="132" t="str">
        <f>IF(ISTEXT(INDEX('Abs Formation'!$B$4:$T$369,MATCH(BA$9*1,Tableau6[Date],0),MATCH(Tableau3[[#This Row],[Nom Prénom]],Tableau6[[#Headers],[Infirmière]:[Personne 19]],0)))=TRUE,"Form","")</f>
        <v/>
      </c>
      <c r="BB43" s="132" t="str">
        <f>IF(ISTEXT(INDEX('Abs Formation'!$B$4:$T$369,MATCH(BB$9*1,Tableau6[Date],0),MATCH(Tableau3[[#This Row],[Nom Prénom]],Tableau6[[#Headers],[Infirmière]:[Personne 19]],0)))=TRUE,"Form","")</f>
        <v/>
      </c>
      <c r="BC43" s="132" t="str">
        <f>IF(ISTEXT(INDEX('Abs Formation'!$B$4:$T$369,MATCH(BC$9*1,Tableau6[Date],0),MATCH(Tableau3[[#This Row],[Nom Prénom]],Tableau6[[#Headers],[Infirmière]:[Personne 19]],0)))=TRUE,"Form","")</f>
        <v/>
      </c>
      <c r="BD43" s="132" t="str">
        <f>IF(ISTEXT(INDEX('Abs Formation'!$B$4:$T$369,MATCH(BD$9*1,Tableau6[Date],0),MATCH(Tableau3[[#This Row],[Nom Prénom]],Tableau6[[#Headers],[Infirmière]:[Personne 19]],0)))=TRUE,"Form","")</f>
        <v/>
      </c>
      <c r="BE43" s="132" t="str">
        <f>IF(ISTEXT(INDEX('Abs Formation'!$B$4:$T$369,MATCH(BE$9*1,Tableau6[Date],0),MATCH(Tableau3[[#This Row],[Nom Prénom]],Tableau6[[#Headers],[Infirmière]:[Personne 19]],0)))=TRUE,"Form","")</f>
        <v/>
      </c>
      <c r="BF43" s="132" t="str">
        <f>IF(ISTEXT(INDEX('Abs Formation'!$B$4:$T$369,MATCH(BF$9*1,Tableau6[Date],0),MATCH(Tableau3[[#This Row],[Nom Prénom]],Tableau6[[#Headers],[Infirmière]:[Personne 19]],0)))=TRUE,"Form","")</f>
        <v/>
      </c>
      <c r="BG43" s="132" t="str">
        <f>IF(ISTEXT(INDEX('Abs Formation'!$B$4:$T$369,MATCH(BG$9*1,Tableau6[Date],0),MATCH(Tableau3[[#This Row],[Nom Prénom]],Tableau6[[#Headers],[Infirmière]:[Personne 19]],0)))=TRUE,"Form","")</f>
        <v/>
      </c>
      <c r="BH43" s="132" t="str">
        <f>IF(ISTEXT(INDEX('Abs Formation'!$B$4:$T$369,MATCH(BH$9*1,Tableau6[Date],0),MATCH(Tableau3[[#This Row],[Nom Prénom]],Tableau6[[#Headers],[Infirmière]:[Personne 19]],0)))=TRUE,"Form","")</f>
        <v/>
      </c>
      <c r="BI43" s="132" t="str">
        <f>IF(ISTEXT(INDEX('Abs Formation'!$B$4:$T$369,MATCH(BI$9*1,Tableau6[Date],0),MATCH(Tableau3[[#This Row],[Nom Prénom]],Tableau6[[#Headers],[Infirmière]:[Personne 19]],0)))=TRUE,"Form","")</f>
        <v/>
      </c>
      <c r="BJ43" s="132" t="str">
        <f>IF(ISTEXT(INDEX('Abs Formation'!$B$4:$T$369,MATCH(BJ$9*1,Tableau6[Date],0),MATCH(Tableau3[[#This Row],[Nom Prénom]],Tableau6[[#Headers],[Infirmière]:[Personne 19]],0)))=TRUE,"Form","")</f>
        <v/>
      </c>
      <c r="BK43" s="132" t="str">
        <f>IF(ISTEXT(INDEX('Abs Formation'!$B$4:$T$369,MATCH(BK$9*1,Tableau6[Date],0),MATCH(Tableau3[[#This Row],[Nom Prénom]],Tableau6[[#Headers],[Infirmière]:[Personne 19]],0)))=TRUE,"Form","")</f>
        <v/>
      </c>
      <c r="BL43" s="132" t="str">
        <f>IF(ISTEXT(INDEX('Abs Formation'!$B$4:$T$369,MATCH(BL$9*1,Tableau6[Date],0),MATCH(Tableau3[[#This Row],[Nom Prénom]],Tableau6[[#Headers],[Infirmière]:[Personne 19]],0)))=TRUE,"Form","")</f>
        <v/>
      </c>
      <c r="BM43" s="132" t="str">
        <f>IF(ISTEXT(INDEX('Abs Formation'!$B$4:$T$369,MATCH(BM$9*1,Tableau6[Date],0),MATCH(Tableau3[[#This Row],[Nom Prénom]],Tableau6[[#Headers],[Infirmière]:[Personne 19]],0)))=TRUE,"Form","")</f>
        <v/>
      </c>
      <c r="BN43" s="132" t="str">
        <f>IF(ISTEXT(INDEX('Abs Formation'!$B$4:$T$369,MATCH(BN$9*1,Tableau6[Date],0),MATCH(Tableau3[[#This Row],[Nom Prénom]],Tableau6[[#Headers],[Infirmière]:[Personne 19]],0)))=TRUE,"Form","")</f>
        <v/>
      </c>
      <c r="BO43" s="132" t="str">
        <f>IF(ISTEXT(INDEX('Abs Formation'!$B$4:$T$369,MATCH(BO$9*1,Tableau6[Date],0),MATCH(Tableau3[[#This Row],[Nom Prénom]],Tableau6[[#Headers],[Infirmière]:[Personne 19]],0)))=TRUE,"Form","")</f>
        <v/>
      </c>
      <c r="BP43" s="132" t="str">
        <f>IF(ISTEXT(INDEX('Abs Formation'!$B$4:$T$369,MATCH(BP$9*1,Tableau6[Date],0),MATCH(Tableau3[[#This Row],[Nom Prénom]],Tableau6[[#Headers],[Infirmière]:[Personne 19]],0)))=TRUE,"Form","")</f>
        <v/>
      </c>
      <c r="BQ43" s="132" t="str">
        <f>IF(ISTEXT(INDEX('Abs Formation'!$B$4:$T$369,MATCH(BQ$9*1,Tableau6[Date],0),MATCH(Tableau3[[#This Row],[Nom Prénom]],Tableau6[[#Headers],[Infirmière]:[Personne 19]],0)))=TRUE,"Form","")</f>
        <v/>
      </c>
      <c r="BR43" s="132" t="str">
        <f>IF(ISTEXT(INDEX('Abs Formation'!$B$4:$T$369,MATCH(BR$9*1,Tableau6[Date],0),MATCH(Tableau3[[#This Row],[Nom Prénom]],Tableau6[[#Headers],[Infirmière]:[Personne 19]],0)))=TRUE,"Form","")</f>
        <v/>
      </c>
      <c r="BS43" s="132" t="str">
        <f>IF(ISTEXT(INDEX('Abs Formation'!$B$4:$T$369,MATCH(BS$9*1,Tableau6[Date],0),MATCH(Tableau3[[#This Row],[Nom Prénom]],Tableau6[[#Headers],[Infirmière]:[Personne 19]],0)))=TRUE,"Form","")</f>
        <v/>
      </c>
      <c r="BT43" s="132" t="str">
        <f>IF(ISTEXT(INDEX('Abs Formation'!$B$4:$T$369,MATCH(BT$9*1,Tableau6[Date],0),MATCH(Tableau3[[#This Row],[Nom Prénom]],Tableau6[[#Headers],[Infirmière]:[Personne 19]],0)))=TRUE,"Form","")</f>
        <v/>
      </c>
      <c r="BU43" s="132" t="str">
        <f>IF(ISTEXT(INDEX('Abs Formation'!$B$4:$T$369,MATCH(BU$9*1,Tableau6[Date],0),MATCH(Tableau3[[#This Row],[Nom Prénom]],Tableau6[[#Headers],[Infirmière]:[Personne 19]],0)))=TRUE,"Form","")</f>
        <v/>
      </c>
      <c r="BV43" s="132" t="str">
        <f>IF(ISTEXT(INDEX('Abs Formation'!$B$4:$T$369,MATCH(BV$9*1,Tableau6[Date],0),MATCH(Tableau3[[#This Row],[Nom Prénom]],Tableau6[[#Headers],[Infirmière]:[Personne 19]],0)))=TRUE,"Form","")</f>
        <v/>
      </c>
      <c r="BW43" s="133" t="str">
        <f>IF(ISTEXT(INDEX('Abs Formation'!$B$4:$T$369,MATCH(BW$9*1,Tableau6[Date],0),MATCH(Tableau3[[#This Row],[Nom Prénom]],Tableau6[[#Headers],[Infirmière]:[Personne 19]],0)))=TRUE,"Form","")</f>
        <v/>
      </c>
      <c r="BX43" s="133" t="str">
        <f>IF(ISTEXT(INDEX('Abs Formation'!$B$4:$T$369,MATCH(BX$9*1,Tableau6[Date],0),MATCH(Tableau3[[#This Row],[Nom Prénom]],Tableau6[[#Headers],[Infirmière]:[Personne 19]],0)))=TRUE,"Form","")</f>
        <v/>
      </c>
      <c r="BY43" s="133" t="str">
        <f>IF(ISTEXT(INDEX('Abs Formation'!$B$4:$T$369,MATCH(BY$9*1,Tableau6[Date],0),MATCH(Tableau3[[#This Row],[Nom Prénom]],Tableau6[[#Headers],[Infirmière]:[Personne 19]],0)))=TRUE,"Form","")</f>
        <v/>
      </c>
      <c r="BZ43" s="133" t="str">
        <f>IF(ISTEXT(INDEX('Abs Formation'!$B$4:$T$369,MATCH(BZ$9*1,Tableau6[Date],0),MATCH(Tableau3[[#This Row],[Nom Prénom]],Tableau6[[#Headers],[Infirmière]:[Personne 19]],0)))=TRUE,"Form","")</f>
        <v/>
      </c>
      <c r="CA43" s="133" t="str">
        <f>IF(ISTEXT(INDEX('Abs Formation'!$B$4:$T$369,MATCH(CA$9*1,Tableau6[Date],0),MATCH(Tableau3[[#This Row],[Nom Prénom]],Tableau6[[#Headers],[Infirmière]:[Personne 19]],0)))=TRUE,"Form","")</f>
        <v/>
      </c>
      <c r="CB43" s="133" t="str">
        <f>IF(ISTEXT(INDEX('Abs Formation'!$B$4:$T$369,MATCH(CB$9*1,Tableau6[Date],0),MATCH(Tableau3[[#This Row],[Nom Prénom]],Tableau6[[#Headers],[Infirmière]:[Personne 19]],0)))=TRUE,"Form","")</f>
        <v/>
      </c>
      <c r="CC43" s="133" t="str">
        <f>IF(ISTEXT(INDEX('Abs Formation'!$B$4:$T$369,MATCH(CC$9*1,Tableau6[Date],0),MATCH(Tableau3[[#This Row],[Nom Prénom]],Tableau6[[#Headers],[Infirmière]:[Personne 19]],0)))=TRUE,"Form","")</f>
        <v/>
      </c>
      <c r="CD43" s="133" t="str">
        <f>IF(ISTEXT(INDEX('Abs Formation'!$B$4:$T$369,MATCH(CD$9*1,Tableau6[Date],0),MATCH(Tableau3[[#This Row],[Nom Prénom]],Tableau6[[#Headers],[Infirmière]:[Personne 19]],0)))=TRUE,"Form","")</f>
        <v/>
      </c>
      <c r="CE43" s="133" t="str">
        <f>IF(ISTEXT(INDEX('Abs Formation'!$B$4:$T$369,MATCH(CE$9*1,Tableau6[Date],0),MATCH(Tableau3[[#This Row],[Nom Prénom]],Tableau6[[#Headers],[Infirmière]:[Personne 19]],0)))=TRUE,"Form","")</f>
        <v/>
      </c>
      <c r="CF43" s="133" t="str">
        <f>IF(ISTEXT(INDEX('Abs Formation'!$B$4:$T$369,MATCH(CF$9*1,Tableau6[Date],0),MATCH(Tableau3[[#This Row],[Nom Prénom]],Tableau6[[#Headers],[Infirmière]:[Personne 19]],0)))=TRUE,"Form","")</f>
        <v/>
      </c>
      <c r="CG43" s="133" t="str">
        <f>IF(ISTEXT(INDEX('Abs Formation'!$B$4:$T$369,MATCH(CG$9*1,Tableau6[Date],0),MATCH(Tableau3[[#This Row],[Nom Prénom]],Tableau6[[#Headers],[Infirmière]:[Personne 19]],0)))=TRUE,"Form","")</f>
        <v/>
      </c>
      <c r="CH43" s="133" t="str">
        <f>IF(ISTEXT(INDEX('Abs Formation'!$B$4:$T$369,MATCH(CH$9*1,Tableau6[Date],0),MATCH(Tableau3[[#This Row],[Nom Prénom]],Tableau6[[#Headers],[Infirmière]:[Personne 19]],0)))=TRUE,"Form","")</f>
        <v/>
      </c>
      <c r="CI43" s="133" t="str">
        <f>IF(ISTEXT(INDEX('Abs Formation'!$B$4:$T$369,MATCH(CI$9*1,Tableau6[Date],0),MATCH(Tableau3[[#This Row],[Nom Prénom]],Tableau6[[#Headers],[Infirmière]:[Personne 19]],0)))=TRUE,"Form","")</f>
        <v/>
      </c>
      <c r="CJ43" s="133" t="str">
        <f>IF(ISTEXT(INDEX('Abs Formation'!$B$4:$T$369,MATCH(CJ$9*1,Tableau6[Date],0),MATCH(Tableau3[[#This Row],[Nom Prénom]],Tableau6[[#Headers],[Infirmière]:[Personne 19]],0)))=TRUE,"Form","")</f>
        <v/>
      </c>
      <c r="CK43" s="133" t="str">
        <f>IF(ISTEXT(INDEX('Abs Formation'!$B$4:$T$369,MATCH(CK$9*1,Tableau6[Date],0),MATCH(Tableau3[[#This Row],[Nom Prénom]],Tableau6[[#Headers],[Infirmière]:[Personne 19]],0)))=TRUE,"Form","")</f>
        <v/>
      </c>
      <c r="CL43" s="133" t="str">
        <f>IF(ISTEXT(INDEX('Abs Formation'!$B$4:$T$369,MATCH(CL$9*1,Tableau6[Date],0),MATCH(Tableau3[[#This Row],[Nom Prénom]],Tableau6[[#Headers],[Infirmière]:[Personne 19]],0)))=TRUE,"Form","")</f>
        <v/>
      </c>
      <c r="CM43" s="133" t="str">
        <f>IF(ISTEXT(INDEX('Abs Formation'!$B$4:$T$369,MATCH(CM$9*1,Tableau6[Date],0),MATCH(Tableau3[[#This Row],[Nom Prénom]],Tableau6[[#Headers],[Infirmière]:[Personne 19]],0)))=TRUE,"Form","")</f>
        <v/>
      </c>
      <c r="CN43" s="133" t="str">
        <f>IF(ISTEXT(INDEX('Abs Formation'!$B$4:$T$369,MATCH(CN$9*1,Tableau6[Date],0),MATCH(Tableau3[[#This Row],[Nom Prénom]],Tableau6[[#Headers],[Infirmière]:[Personne 19]],0)))=TRUE,"Form","")</f>
        <v/>
      </c>
      <c r="CO43" s="133" t="str">
        <f>IF(ISTEXT(INDEX('Abs Formation'!$B$4:$T$369,MATCH(CO$9*1,Tableau6[Date],0),MATCH(Tableau3[[#This Row],[Nom Prénom]],Tableau6[[#Headers],[Infirmière]:[Personne 19]],0)))=TRUE,"Form","")</f>
        <v/>
      </c>
      <c r="CP43" s="133" t="str">
        <f>IF(ISTEXT(INDEX('Abs Formation'!$B$4:$T$369,MATCH(CP$9*1,Tableau6[Date],0),MATCH(Tableau3[[#This Row],[Nom Prénom]],Tableau6[[#Headers],[Infirmière]:[Personne 19]],0)))=TRUE,"Form","")</f>
        <v/>
      </c>
      <c r="CQ43" s="133" t="str">
        <f>IF(ISTEXT(INDEX('Abs Formation'!$B$4:$T$369,MATCH(CQ$9*1,Tableau6[Date],0),MATCH(Tableau3[[#This Row],[Nom Prénom]],Tableau6[[#Headers],[Infirmière]:[Personne 19]],0)))=TRUE,"Form","")</f>
        <v/>
      </c>
      <c r="CR43" s="133" t="str">
        <f>IF(ISTEXT(INDEX('Abs Formation'!$B$4:$T$369,MATCH(CR$9*1,Tableau6[Date],0),MATCH(Tableau3[[#This Row],[Nom Prénom]],Tableau6[[#Headers],[Infirmière]:[Personne 19]],0)))=TRUE,"Form","")</f>
        <v/>
      </c>
      <c r="CS43" s="133" t="str">
        <f>IF(ISTEXT(INDEX('Abs Formation'!$B$4:$T$369,MATCH(CS$9*1,Tableau6[Date],0),MATCH(Tableau3[[#This Row],[Nom Prénom]],Tableau6[[#Headers],[Infirmière]:[Personne 19]],0)))=TRUE,"Form","")</f>
        <v/>
      </c>
      <c r="CT43" s="133" t="str">
        <f>IF(ISTEXT(INDEX('Abs Formation'!$B$4:$T$369,MATCH(CT$9*1,Tableau6[Date],0),MATCH(Tableau3[[#This Row],[Nom Prénom]],Tableau6[[#Headers],[Infirmière]:[Personne 19]],0)))=TRUE,"Form","")</f>
        <v/>
      </c>
      <c r="CU43" s="133" t="str">
        <f>IF(ISTEXT(INDEX('Abs Formation'!$B$4:$T$369,MATCH(CU$9*1,Tableau6[Date],0),MATCH(Tableau3[[#This Row],[Nom Prénom]],Tableau6[[#Headers],[Infirmière]:[Personne 19]],0)))=TRUE,"Form","")</f>
        <v/>
      </c>
      <c r="CV43" s="133" t="str">
        <f>IF(ISTEXT(INDEX('Abs Formation'!$B$4:$T$369,MATCH(CV$9*1,Tableau6[Date],0),MATCH(Tableau3[[#This Row],[Nom Prénom]],Tableau6[[#Headers],[Infirmière]:[Personne 19]],0)))=TRUE,"Form","")</f>
        <v/>
      </c>
      <c r="CW43" s="133" t="str">
        <f>IF(ISTEXT(INDEX('Abs Formation'!$B$4:$T$369,MATCH(CW$9*1,Tableau6[Date],0),MATCH(Tableau3[[#This Row],[Nom Prénom]],Tableau6[[#Headers],[Infirmière]:[Personne 19]],0)))=TRUE,"Form","")</f>
        <v/>
      </c>
      <c r="CX43" s="133" t="str">
        <f>IF(ISTEXT(INDEX('Abs Formation'!$B$4:$T$369,MATCH(CX$9*1,Tableau6[Date],0),MATCH(Tableau3[[#This Row],[Nom Prénom]],Tableau6[[#Headers],[Infirmière]:[Personne 19]],0)))=TRUE,"Form","")</f>
        <v/>
      </c>
      <c r="CY43" s="133" t="str">
        <f>IF(ISTEXT(INDEX('Abs Formation'!$B$4:$T$369,MATCH(CY$9*1,Tableau6[Date],0),MATCH(Tableau3[[#This Row],[Nom Prénom]],Tableau6[[#Headers],[Infirmière]:[Personne 19]],0)))=TRUE,"Form","")</f>
        <v/>
      </c>
      <c r="CZ43" s="133" t="str">
        <f>IF(ISTEXT(INDEX('Abs Formation'!$B$4:$T$369,MATCH(CZ$9*1,Tableau6[Date],0),MATCH(Tableau3[[#This Row],[Nom Prénom]],Tableau6[[#Headers],[Infirmière]:[Personne 19]],0)))=TRUE,"Form","")</f>
        <v/>
      </c>
      <c r="DA43" s="133" t="str">
        <f>IF(ISTEXT(INDEX('Abs Formation'!$B$4:$T$369,MATCH(DA$9*1,Tableau6[Date],0),MATCH(Tableau3[[#This Row],[Nom Prénom]],Tableau6[[#Headers],[Infirmière]:[Personne 19]],0)))=TRUE,"Form","")</f>
        <v/>
      </c>
      <c r="DB43" s="134" t="str">
        <f>IF(ISTEXT(INDEX('Abs Formation'!$B$4:$T$369,MATCH(DB$9*1,Tableau6[Date],0),MATCH(Tableau3[[#This Row],[Nom Prénom]],Tableau6[[#Headers],[Infirmière]:[Personne 19]],0)))=TRUE,"Form","")</f>
        <v/>
      </c>
      <c r="DC43" s="134" t="str">
        <f>IF(ISTEXT(INDEX('Abs Formation'!$B$4:$T$369,MATCH(DC$9*1,Tableau6[Date],0),MATCH(Tableau3[[#This Row],[Nom Prénom]],Tableau6[[#Headers],[Infirmière]:[Personne 19]],0)))=TRUE,"Form","")</f>
        <v/>
      </c>
      <c r="DD43" s="134" t="str">
        <f>IF(ISTEXT(INDEX('Abs Formation'!$B$4:$T$369,MATCH(DD$9*1,Tableau6[Date],0),MATCH(Tableau3[[#This Row],[Nom Prénom]],Tableau6[[#Headers],[Infirmière]:[Personne 19]],0)))=TRUE,"Form","")</f>
        <v/>
      </c>
      <c r="DE43" s="134" t="str">
        <f>IF(ISTEXT(INDEX('Abs Formation'!$B$4:$T$369,MATCH(DE$9*1,Tableau6[Date],0),MATCH(Tableau3[[#This Row],[Nom Prénom]],Tableau6[[#Headers],[Infirmière]:[Personne 19]],0)))=TRUE,"Form","")</f>
        <v/>
      </c>
      <c r="DF43" s="134" t="str">
        <f>IF(ISTEXT(INDEX('Abs Formation'!$B$4:$T$369,MATCH(DF$9*1,Tableau6[Date],0),MATCH(Tableau3[[#This Row],[Nom Prénom]],Tableau6[[#Headers],[Infirmière]:[Personne 19]],0)))=TRUE,"Form","")</f>
        <v/>
      </c>
      <c r="DG43" s="134" t="str">
        <f>IF(ISTEXT(INDEX('Abs Formation'!$B$4:$T$369,MATCH(DG$9*1,Tableau6[Date],0),MATCH(Tableau3[[#This Row],[Nom Prénom]],Tableau6[[#Headers],[Infirmière]:[Personne 19]],0)))=TRUE,"Form","")</f>
        <v/>
      </c>
      <c r="DH43" s="134" t="str">
        <f>IF(ISTEXT(INDEX('Abs Formation'!$B$4:$T$369,MATCH(DH$9*1,Tableau6[Date],0),MATCH(Tableau3[[#This Row],[Nom Prénom]],Tableau6[[#Headers],[Infirmière]:[Personne 19]],0)))=TRUE,"Form","")</f>
        <v/>
      </c>
      <c r="DI43" s="134" t="str">
        <f>IF(ISTEXT(INDEX('Abs Formation'!$B$4:$T$369,MATCH(DI$9*1,Tableau6[Date],0),MATCH(Tableau3[[#This Row],[Nom Prénom]],Tableau6[[#Headers],[Infirmière]:[Personne 19]],0)))=TRUE,"Form","")</f>
        <v/>
      </c>
      <c r="DJ43" s="134" t="str">
        <f>IF(ISTEXT(INDEX('Abs Formation'!$B$4:$T$369,MATCH(DJ$9*1,Tableau6[Date],0),MATCH(Tableau3[[#This Row],[Nom Prénom]],Tableau6[[#Headers],[Infirmière]:[Personne 19]],0)))=TRUE,"Form","")</f>
        <v/>
      </c>
      <c r="DK43" s="134" t="str">
        <f>IF(ISTEXT(INDEX('Abs Formation'!$B$4:$T$369,MATCH(DK$9*1,Tableau6[Date],0),MATCH(Tableau3[[#This Row],[Nom Prénom]],Tableau6[[#Headers],[Infirmière]:[Personne 19]],0)))=TRUE,"Form","")</f>
        <v/>
      </c>
      <c r="DL43" s="134" t="str">
        <f>IF(ISTEXT(INDEX('Abs Formation'!$B$4:$T$369,MATCH(DL$9*1,Tableau6[Date],0),MATCH(Tableau3[[#This Row],[Nom Prénom]],Tableau6[[#Headers],[Infirmière]:[Personne 19]],0)))=TRUE,"Form","")</f>
        <v/>
      </c>
      <c r="DM43" s="134" t="str">
        <f>IF(ISTEXT(INDEX('Abs Formation'!$B$4:$T$369,MATCH(DM$9*1,Tableau6[Date],0),MATCH(Tableau3[[#This Row],[Nom Prénom]],Tableau6[[#Headers],[Infirmière]:[Personne 19]],0)))=TRUE,"Form","")</f>
        <v/>
      </c>
      <c r="DN43" s="134" t="str">
        <f>IF(ISTEXT(INDEX('Abs Formation'!$B$4:$T$369,MATCH(DN$9*1,Tableau6[Date],0),MATCH(Tableau3[[#This Row],[Nom Prénom]],Tableau6[[#Headers],[Infirmière]:[Personne 19]],0)))=TRUE,"Form","")</f>
        <v/>
      </c>
      <c r="DO43" s="134" t="str">
        <f>IF(ISTEXT(INDEX('Abs Formation'!$B$4:$T$369,MATCH(DO$9*1,Tableau6[Date],0),MATCH(Tableau3[[#This Row],[Nom Prénom]],Tableau6[[#Headers],[Infirmière]:[Personne 19]],0)))=TRUE,"Form","")</f>
        <v/>
      </c>
      <c r="DP43" s="134" t="str">
        <f>IF(ISTEXT(INDEX('Abs Formation'!$B$4:$T$369,MATCH(DP$9*1,Tableau6[Date],0),MATCH(Tableau3[[#This Row],[Nom Prénom]],Tableau6[[#Headers],[Infirmière]:[Personne 19]],0)))=TRUE,"Form","")</f>
        <v/>
      </c>
      <c r="DQ43" s="134" t="str">
        <f>IF(ISTEXT(INDEX('Abs Formation'!$B$4:$T$369,MATCH(DQ$9*1,Tableau6[Date],0),MATCH(Tableau3[[#This Row],[Nom Prénom]],Tableau6[[#Headers],[Infirmière]:[Personne 19]],0)))=TRUE,"Form","")</f>
        <v/>
      </c>
      <c r="DR43" s="134" t="str">
        <f>IF(ISTEXT(INDEX('Abs Formation'!$B$4:$T$369,MATCH(DR$9*1,Tableau6[Date],0),MATCH(Tableau3[[#This Row],[Nom Prénom]],Tableau6[[#Headers],[Infirmière]:[Personne 19]],0)))=TRUE,"Form","")</f>
        <v/>
      </c>
      <c r="DS43" s="134" t="str">
        <f>IF(ISTEXT(INDEX('Abs Formation'!$B$4:$T$369,MATCH(DS$9*1,Tableau6[Date],0),MATCH(Tableau3[[#This Row],[Nom Prénom]],Tableau6[[#Headers],[Infirmière]:[Personne 19]],0)))=TRUE,"Form","")</f>
        <v/>
      </c>
      <c r="DT43" s="134" t="str">
        <f>IF(ISTEXT(INDEX('Abs Formation'!$B$4:$T$369,MATCH(DT$9*1,Tableau6[Date],0),MATCH(Tableau3[[#This Row],[Nom Prénom]],Tableau6[[#Headers],[Infirmière]:[Personne 19]],0)))=TRUE,"Form","")</f>
        <v/>
      </c>
      <c r="DU43" s="134" t="str">
        <f>IF(ISTEXT(INDEX('Abs Formation'!$B$4:$T$369,MATCH(DU$9*1,Tableau6[Date],0),MATCH(Tableau3[[#This Row],[Nom Prénom]],Tableau6[[#Headers],[Infirmière]:[Personne 19]],0)))=TRUE,"Form","")</f>
        <v/>
      </c>
      <c r="DV43" s="134" t="str">
        <f>IF(ISTEXT(INDEX('Abs Formation'!$B$4:$T$369,MATCH(DV$9*1,Tableau6[Date],0),MATCH(Tableau3[[#This Row],[Nom Prénom]],Tableau6[[#Headers],[Infirmière]:[Personne 19]],0)))=TRUE,"Form","")</f>
        <v/>
      </c>
      <c r="DW43" s="134" t="str">
        <f>IF(ISTEXT(INDEX('Abs Formation'!$B$4:$T$369,MATCH(DW$9*1,Tableau6[Date],0),MATCH(Tableau3[[#This Row],[Nom Prénom]],Tableau6[[#Headers],[Infirmière]:[Personne 19]],0)))=TRUE,"Form","")</f>
        <v/>
      </c>
      <c r="DX43" s="134" t="str">
        <f>IF(ISTEXT(INDEX('Abs Formation'!$B$4:$T$369,MATCH(DX$9*1,Tableau6[Date],0),MATCH(Tableau3[[#This Row],[Nom Prénom]],Tableau6[[#Headers],[Infirmière]:[Personne 19]],0)))=TRUE,"Form","")</f>
        <v/>
      </c>
      <c r="DY43" s="134" t="str">
        <f>IF(ISTEXT(INDEX('Abs Formation'!$B$4:$T$369,MATCH(DY$9*1,Tableau6[Date],0),MATCH(Tableau3[[#This Row],[Nom Prénom]],Tableau6[[#Headers],[Infirmière]:[Personne 19]],0)))=TRUE,"Form","")</f>
        <v/>
      </c>
      <c r="DZ43" s="134" t="str">
        <f>IF(ISTEXT(INDEX('Abs Formation'!$B$4:$T$369,MATCH(DZ$9*1,Tableau6[Date],0),MATCH(Tableau3[[#This Row],[Nom Prénom]],Tableau6[[#Headers],[Infirmière]:[Personne 19]],0)))=TRUE,"Form","")</f>
        <v/>
      </c>
      <c r="EA43" s="134" t="str">
        <f>IF(ISTEXT(INDEX('Abs Formation'!$B$4:$T$369,MATCH(EA$9*1,Tableau6[Date],0),MATCH(Tableau3[[#This Row],[Nom Prénom]],Tableau6[[#Headers],[Infirmière]:[Personne 19]],0)))=TRUE,"Form","")</f>
        <v/>
      </c>
      <c r="EB43" s="134" t="str">
        <f>IF(ISTEXT(INDEX('Abs Formation'!$B$4:$T$369,MATCH(EB$9*1,Tableau6[Date],0),MATCH(Tableau3[[#This Row],[Nom Prénom]],Tableau6[[#Headers],[Infirmière]:[Personne 19]],0)))=TRUE,"Form","")</f>
        <v/>
      </c>
      <c r="EC43" s="134" t="str">
        <f>IF(ISTEXT(INDEX('Abs Formation'!$B$4:$T$369,MATCH(EC$9*1,Tableau6[Date],0),MATCH(Tableau3[[#This Row],[Nom Prénom]],Tableau6[[#Headers],[Infirmière]:[Personne 19]],0)))=TRUE,"Form","")</f>
        <v/>
      </c>
      <c r="ED43" s="134" t="str">
        <f>IF(ISTEXT(INDEX('Abs Formation'!$B$4:$T$369,MATCH(ED$9*1,Tableau6[Date],0),MATCH(Tableau3[[#This Row],[Nom Prénom]],Tableau6[[#Headers],[Infirmière]:[Personne 19]],0)))=TRUE,"Form","")</f>
        <v/>
      </c>
      <c r="EE43" s="134" t="str">
        <f>IF(ISTEXT(INDEX('Abs Formation'!$B$4:$T$369,MATCH(EE$9*1,Tableau6[Date],0),MATCH(Tableau3[[#This Row],[Nom Prénom]],Tableau6[[#Headers],[Infirmière]:[Personne 19]],0)))=TRUE,"Form","")</f>
        <v/>
      </c>
      <c r="EF43" s="135" t="str">
        <f>IF(ISTEXT(INDEX('Abs Formation'!$B$4:$T$369,MATCH(EF$9*1,Tableau6[Date],0),MATCH(Tableau3[[#This Row],[Nom Prénom]],Tableau6[[#Headers],[Infirmière]:[Personne 19]],0)))=TRUE,"Form","")</f>
        <v/>
      </c>
      <c r="EG43" s="135" t="str">
        <f>IF(ISTEXT(INDEX('Abs Formation'!$B$4:$T$369,MATCH(EG$9*1,Tableau6[Date],0),MATCH(Tableau3[[#This Row],[Nom Prénom]],Tableau6[[#Headers],[Infirmière]:[Personne 19]],0)))=TRUE,"Form","")</f>
        <v/>
      </c>
      <c r="EH43" s="135" t="str">
        <f>IF(ISTEXT(INDEX('Abs Formation'!$B$4:$T$369,MATCH(EH$9*1,Tableau6[Date],0),MATCH(Tableau3[[#This Row],[Nom Prénom]],Tableau6[[#Headers],[Infirmière]:[Personne 19]],0)))=TRUE,"Form","")</f>
        <v/>
      </c>
      <c r="EI43" s="135" t="str">
        <f>IF(ISTEXT(INDEX('Abs Formation'!$B$4:$T$369,MATCH(EI$9*1,Tableau6[Date],0),MATCH(Tableau3[[#This Row],[Nom Prénom]],Tableau6[[#Headers],[Infirmière]:[Personne 19]],0)))=TRUE,"Form","")</f>
        <v/>
      </c>
      <c r="EJ43" s="135" t="str">
        <f>IF(ISTEXT(INDEX('Abs Formation'!$B$4:$T$369,MATCH(EJ$9*1,Tableau6[Date],0),MATCH(Tableau3[[#This Row],[Nom Prénom]],Tableau6[[#Headers],[Infirmière]:[Personne 19]],0)))=TRUE,"Form","")</f>
        <v/>
      </c>
      <c r="EK43" s="135" t="str">
        <f>IF(ISTEXT(INDEX('Abs Formation'!$B$4:$T$369,MATCH(EK$9*1,Tableau6[Date],0),MATCH(Tableau3[[#This Row],[Nom Prénom]],Tableau6[[#Headers],[Infirmière]:[Personne 19]],0)))=TRUE,"Form","")</f>
        <v/>
      </c>
      <c r="EL43" s="135" t="str">
        <f>IF(ISTEXT(INDEX('Abs Formation'!$B$4:$T$369,MATCH(EL$9*1,Tableau6[Date],0),MATCH(Tableau3[[#This Row],[Nom Prénom]],Tableau6[[#Headers],[Infirmière]:[Personne 19]],0)))=TRUE,"Form","")</f>
        <v/>
      </c>
      <c r="EM43" s="135" t="str">
        <f>IF(ISTEXT(INDEX('Abs Formation'!$B$4:$T$369,MATCH(EM$9*1,Tableau6[Date],0),MATCH(Tableau3[[#This Row],[Nom Prénom]],Tableau6[[#Headers],[Infirmière]:[Personne 19]],0)))=TRUE,"Form","")</f>
        <v/>
      </c>
      <c r="EN43" s="135" t="str">
        <f>IF(ISTEXT(INDEX('Abs Formation'!$B$4:$T$369,MATCH(EN$9*1,Tableau6[Date],0),MATCH(Tableau3[[#This Row],[Nom Prénom]],Tableau6[[#Headers],[Infirmière]:[Personne 19]],0)))=TRUE,"Form","")</f>
        <v/>
      </c>
      <c r="EO43" s="135" t="str">
        <f>IF(ISTEXT(INDEX('Abs Formation'!$B$4:$T$369,MATCH(EO$9*1,Tableau6[Date],0),MATCH(Tableau3[[#This Row],[Nom Prénom]],Tableau6[[#Headers],[Infirmière]:[Personne 19]],0)))=TRUE,"Form","")</f>
        <v/>
      </c>
      <c r="EP43" s="135" t="str">
        <f>IF(ISTEXT(INDEX('Abs Formation'!$B$4:$T$369,MATCH(EP$9*1,Tableau6[Date],0),MATCH(Tableau3[[#This Row],[Nom Prénom]],Tableau6[[#Headers],[Infirmière]:[Personne 19]],0)))=TRUE,"Form","")</f>
        <v/>
      </c>
      <c r="EQ43" s="135" t="str">
        <f>IF(ISTEXT(INDEX('Abs Formation'!$B$4:$T$369,MATCH(EQ$9*1,Tableau6[Date],0),MATCH(Tableau3[[#This Row],[Nom Prénom]],Tableau6[[#Headers],[Infirmière]:[Personne 19]],0)))=TRUE,"Form","")</f>
        <v/>
      </c>
      <c r="ER43" s="135" t="str">
        <f>IF(ISTEXT(INDEX('Abs Formation'!$B$4:$T$369,MATCH(ER$9*1,Tableau6[Date],0),MATCH(Tableau3[[#This Row],[Nom Prénom]],Tableau6[[#Headers],[Infirmière]:[Personne 19]],0)))=TRUE,"Form","")</f>
        <v/>
      </c>
      <c r="ES43" s="135" t="str">
        <f>IF(ISTEXT(INDEX('Abs Formation'!$B$4:$T$369,MATCH(ES$9*1,Tableau6[Date],0),MATCH(Tableau3[[#This Row],[Nom Prénom]],Tableau6[[#Headers],[Infirmière]:[Personne 19]],0)))=TRUE,"Form","")</f>
        <v/>
      </c>
      <c r="ET43" s="135" t="str">
        <f>IF(ISTEXT(INDEX('Abs Formation'!$B$4:$T$369,MATCH(ET$9*1,Tableau6[Date],0),MATCH(Tableau3[[#This Row],[Nom Prénom]],Tableau6[[#Headers],[Infirmière]:[Personne 19]],0)))=TRUE,"Form","")</f>
        <v/>
      </c>
      <c r="EU43" s="135" t="str">
        <f>IF(ISTEXT(INDEX('Abs Formation'!$B$4:$T$369,MATCH(EU$9*1,Tableau6[Date],0),MATCH(Tableau3[[#This Row],[Nom Prénom]],Tableau6[[#Headers],[Infirmière]:[Personne 19]],0)))=TRUE,"Form","")</f>
        <v/>
      </c>
      <c r="EV43" s="135" t="str">
        <f>IF(ISTEXT(INDEX('Abs Formation'!$B$4:$T$369,MATCH(EV$9*1,Tableau6[Date],0),MATCH(Tableau3[[#This Row],[Nom Prénom]],Tableau6[[#Headers],[Infirmière]:[Personne 19]],0)))=TRUE,"Form","")</f>
        <v/>
      </c>
      <c r="EW43" s="135" t="str">
        <f>IF(ISTEXT(INDEX('Abs Formation'!$B$4:$T$369,MATCH(EW$9*1,Tableau6[Date],0),MATCH(Tableau3[[#This Row],[Nom Prénom]],Tableau6[[#Headers],[Infirmière]:[Personne 19]],0)))=TRUE,"Form","")</f>
        <v/>
      </c>
      <c r="EX43" s="135" t="str">
        <f>IF(ISTEXT(INDEX('Abs Formation'!$B$4:$T$369,MATCH(EX$9*1,Tableau6[Date],0),MATCH(Tableau3[[#This Row],[Nom Prénom]],Tableau6[[#Headers],[Infirmière]:[Personne 19]],0)))=TRUE,"Form","")</f>
        <v/>
      </c>
      <c r="EY43" s="135" t="str">
        <f>IF(ISTEXT(INDEX('Abs Formation'!$B$4:$T$369,MATCH(EY$9*1,Tableau6[Date],0),MATCH(Tableau3[[#This Row],[Nom Prénom]],Tableau6[[#Headers],[Infirmière]:[Personne 19]],0)))=TRUE,"Form","")</f>
        <v/>
      </c>
      <c r="EZ43" s="135" t="str">
        <f>IF(ISTEXT(INDEX('Abs Formation'!$B$4:$T$369,MATCH(EZ$9*1,Tableau6[Date],0),MATCH(Tableau3[[#This Row],[Nom Prénom]],Tableau6[[#Headers],[Infirmière]:[Personne 19]],0)))=TRUE,"Form","")</f>
        <v/>
      </c>
      <c r="FA43" s="135" t="str">
        <f>IF(ISTEXT(INDEX('Abs Formation'!$B$4:$T$369,MATCH(FA$9*1,Tableau6[Date],0),MATCH(Tableau3[[#This Row],[Nom Prénom]],Tableau6[[#Headers],[Infirmière]:[Personne 19]],0)))=TRUE,"Form","")</f>
        <v/>
      </c>
      <c r="FB43" s="135" t="str">
        <f>IF(ISTEXT(INDEX('Abs Formation'!$B$4:$T$369,MATCH(FB$9*1,Tableau6[Date],0),MATCH(Tableau3[[#This Row],[Nom Prénom]],Tableau6[[#Headers],[Infirmière]:[Personne 19]],0)))=TRUE,"Form","")</f>
        <v/>
      </c>
      <c r="FC43" s="135" t="str">
        <f>IF(ISTEXT(INDEX('Abs Formation'!$B$4:$T$369,MATCH(FC$9*1,Tableau6[Date],0),MATCH(Tableau3[[#This Row],[Nom Prénom]],Tableau6[[#Headers],[Infirmière]:[Personne 19]],0)))=TRUE,"Form","")</f>
        <v/>
      </c>
      <c r="FD43" s="135" t="str">
        <f>IF(ISTEXT(INDEX('Abs Formation'!$B$4:$T$369,MATCH(FD$9*1,Tableau6[Date],0),MATCH(Tableau3[[#This Row],[Nom Prénom]],Tableau6[[#Headers],[Infirmière]:[Personne 19]],0)))=TRUE,"Form","")</f>
        <v/>
      </c>
      <c r="FE43" s="135" t="str">
        <f>IF(ISTEXT(INDEX('Abs Formation'!$B$4:$T$369,MATCH(FE$9*1,Tableau6[Date],0),MATCH(Tableau3[[#This Row],[Nom Prénom]],Tableau6[[#Headers],[Infirmière]:[Personne 19]],0)))=TRUE,"Form","")</f>
        <v/>
      </c>
      <c r="FF43" s="135" t="str">
        <f>IF(ISTEXT(INDEX('Abs Formation'!$B$4:$T$369,MATCH(FF$9*1,Tableau6[Date],0),MATCH(Tableau3[[#This Row],[Nom Prénom]],Tableau6[[#Headers],[Infirmière]:[Personne 19]],0)))=TRUE,"Form","")</f>
        <v/>
      </c>
      <c r="FG43" s="135" t="str">
        <f>IF(ISTEXT(INDEX('Abs Formation'!$B$4:$T$369,MATCH(FG$9*1,Tableau6[Date],0),MATCH(Tableau3[[#This Row],[Nom Prénom]],Tableau6[[#Headers],[Infirmière]:[Personne 19]],0)))=TRUE,"Form","")</f>
        <v/>
      </c>
      <c r="FH43" s="135" t="str">
        <f>IF(ISTEXT(INDEX('Abs Formation'!$B$4:$T$369,MATCH(FH$9*1,Tableau6[Date],0),MATCH(Tableau3[[#This Row],[Nom Prénom]],Tableau6[[#Headers],[Infirmière]:[Personne 19]],0)))=TRUE,"Form","")</f>
        <v/>
      </c>
      <c r="FI43" s="135" t="str">
        <f>IF(ISTEXT(INDEX('Abs Formation'!$B$4:$T$369,MATCH(FI$9*1,Tableau6[Date],0),MATCH(Tableau3[[#This Row],[Nom Prénom]],Tableau6[[#Headers],[Infirmière]:[Personne 19]],0)))=TRUE,"Form","")</f>
        <v/>
      </c>
      <c r="FJ43" s="135" t="str">
        <f>IF(ISTEXT(INDEX('Abs Formation'!$B$4:$T$369,MATCH(FJ$9*1,Tableau6[Date],0),MATCH(Tableau3[[#This Row],[Nom Prénom]],Tableau6[[#Headers],[Infirmière]:[Personne 19]],0)))=TRUE,"Form","")</f>
        <v/>
      </c>
      <c r="FK43" s="136" t="str">
        <f>IF(ISTEXT(INDEX('Abs Formation'!$B$4:$T$369,MATCH(FK$9*1,Tableau6[Date],0),MATCH(Tableau3[[#This Row],[Nom Prénom]],Tableau6[[#Headers],[Infirmière]:[Personne 19]],0)))=TRUE,"Form","")</f>
        <v/>
      </c>
      <c r="FL43" s="136" t="str">
        <f>IF(ISTEXT(INDEX('Abs Formation'!$B$4:$T$369,MATCH(FL$9*1,Tableau6[Date],0),MATCH(Tableau3[[#This Row],[Nom Prénom]],Tableau6[[#Headers],[Infirmière]:[Personne 19]],0)))=TRUE,"Form","")</f>
        <v/>
      </c>
      <c r="FM43" s="136" t="str">
        <f>IF(ISTEXT(INDEX('Abs Formation'!$B$4:$T$369,MATCH(FM$9*1,Tableau6[Date],0),MATCH(Tableau3[[#This Row],[Nom Prénom]],Tableau6[[#Headers],[Infirmière]:[Personne 19]],0)))=TRUE,"Form","")</f>
        <v/>
      </c>
      <c r="FN43" s="136" t="str">
        <f>IF(ISTEXT(INDEX('Abs Formation'!$B$4:$T$369,MATCH(FN$9*1,Tableau6[Date],0),MATCH(Tableau3[[#This Row],[Nom Prénom]],Tableau6[[#Headers],[Infirmière]:[Personne 19]],0)))=TRUE,"Form","")</f>
        <v/>
      </c>
      <c r="FO43" s="136" t="str">
        <f>IF(ISTEXT(INDEX('Abs Formation'!$B$4:$T$369,MATCH(FO$9*1,Tableau6[Date],0),MATCH(Tableau3[[#This Row],[Nom Prénom]],Tableau6[[#Headers],[Infirmière]:[Personne 19]],0)))=TRUE,"Form","")</f>
        <v/>
      </c>
      <c r="FP43" s="136" t="str">
        <f>IF(ISTEXT(INDEX('Abs Formation'!$B$4:$T$369,MATCH(FP$9*1,Tableau6[Date],0),MATCH(Tableau3[[#This Row],[Nom Prénom]],Tableau6[[#Headers],[Infirmière]:[Personne 19]],0)))=TRUE,"Form","")</f>
        <v/>
      </c>
      <c r="FQ43" s="136" t="str">
        <f>IF(ISTEXT(INDEX('Abs Formation'!$B$4:$T$369,MATCH(FQ$9*1,Tableau6[Date],0),MATCH(Tableau3[[#This Row],[Nom Prénom]],Tableau6[[#Headers],[Infirmière]:[Personne 19]],0)))=TRUE,"Form","")</f>
        <v/>
      </c>
      <c r="FR43" s="136" t="str">
        <f>IF(ISTEXT(INDEX('Abs Formation'!$B$4:$T$369,MATCH(FR$9*1,Tableau6[Date],0),MATCH(Tableau3[[#This Row],[Nom Prénom]],Tableau6[[#Headers],[Infirmière]:[Personne 19]],0)))=TRUE,"Form","")</f>
        <v/>
      </c>
      <c r="FS43" s="136" t="str">
        <f>IF(ISTEXT(INDEX('Abs Formation'!$B$4:$T$369,MATCH(FS$9*1,Tableau6[Date],0),MATCH(Tableau3[[#This Row],[Nom Prénom]],Tableau6[[#Headers],[Infirmière]:[Personne 19]],0)))=TRUE,"Form","")</f>
        <v/>
      </c>
      <c r="FT43" s="136" t="str">
        <f>IF(ISTEXT(INDEX('Abs Formation'!$B$4:$T$369,MATCH(FT$9*1,Tableau6[Date],0),MATCH(Tableau3[[#This Row],[Nom Prénom]],Tableau6[[#Headers],[Infirmière]:[Personne 19]],0)))=TRUE,"Form","")</f>
        <v/>
      </c>
      <c r="FU43" s="136" t="str">
        <f>IF(ISTEXT(INDEX('Abs Formation'!$B$4:$T$369,MATCH(FU$9*1,Tableau6[Date],0),MATCH(Tableau3[[#This Row],[Nom Prénom]],Tableau6[[#Headers],[Infirmière]:[Personne 19]],0)))=TRUE,"Form","")</f>
        <v/>
      </c>
      <c r="FV43" s="136" t="str">
        <f>IF(ISTEXT(INDEX('Abs Formation'!$B$4:$T$369,MATCH(FV$9*1,Tableau6[Date],0),MATCH(Tableau3[[#This Row],[Nom Prénom]],Tableau6[[#Headers],[Infirmière]:[Personne 19]],0)))=TRUE,"Form","")</f>
        <v/>
      </c>
      <c r="FW43" s="136" t="str">
        <f>IF(ISTEXT(INDEX('Abs Formation'!$B$4:$T$369,MATCH(FW$9*1,Tableau6[Date],0),MATCH(Tableau3[[#This Row],[Nom Prénom]],Tableau6[[#Headers],[Infirmière]:[Personne 19]],0)))=TRUE,"Form","")</f>
        <v/>
      </c>
      <c r="FX43" s="136" t="str">
        <f>IF(ISTEXT(INDEX('Abs Formation'!$B$4:$T$369,MATCH(FX$9*1,Tableau6[Date],0),MATCH(Tableau3[[#This Row],[Nom Prénom]],Tableau6[[#Headers],[Infirmière]:[Personne 19]],0)))=TRUE,"Form","")</f>
        <v/>
      </c>
      <c r="FY43" s="136" t="str">
        <f>IF(ISTEXT(INDEX('Abs Formation'!$B$4:$T$369,MATCH(FY$9*1,Tableau6[Date],0),MATCH(Tableau3[[#This Row],[Nom Prénom]],Tableau6[[#Headers],[Infirmière]:[Personne 19]],0)))=TRUE,"Form","")</f>
        <v/>
      </c>
      <c r="FZ43" s="136" t="str">
        <f>IF(ISTEXT(INDEX('Abs Formation'!$B$4:$T$369,MATCH(FZ$9*1,Tableau6[Date],0),MATCH(Tableau3[[#This Row],[Nom Prénom]],Tableau6[[#Headers],[Infirmière]:[Personne 19]],0)))=TRUE,"Form","")</f>
        <v/>
      </c>
      <c r="GA43" s="136" t="str">
        <f>IF(ISTEXT(INDEX('Abs Formation'!$B$4:$T$369,MATCH(GA$9*1,Tableau6[Date],0),MATCH(Tableau3[[#This Row],[Nom Prénom]],Tableau6[[#Headers],[Infirmière]:[Personne 19]],0)))=TRUE,"Form","")</f>
        <v/>
      </c>
      <c r="GB43" s="136" t="str">
        <f>IF(ISTEXT(INDEX('Abs Formation'!$B$4:$T$369,MATCH(GB$9*1,Tableau6[Date],0),MATCH(Tableau3[[#This Row],[Nom Prénom]],Tableau6[[#Headers],[Infirmière]:[Personne 19]],0)))=TRUE,"Form","")</f>
        <v/>
      </c>
      <c r="GC43" s="136" t="str">
        <f>IF(ISTEXT(INDEX('Abs Formation'!$B$4:$T$369,MATCH(GC$9*1,Tableau6[Date],0),MATCH(Tableau3[[#This Row],[Nom Prénom]],Tableau6[[#Headers],[Infirmière]:[Personne 19]],0)))=TRUE,"Form","")</f>
        <v/>
      </c>
      <c r="GD43" s="136" t="str">
        <f>IF(ISTEXT(INDEX('Abs Formation'!$B$4:$T$369,MATCH(GD$9*1,Tableau6[Date],0),MATCH(Tableau3[[#This Row],[Nom Prénom]],Tableau6[[#Headers],[Infirmière]:[Personne 19]],0)))=TRUE,"Form","")</f>
        <v/>
      </c>
      <c r="GE43" s="136" t="str">
        <f>IF(ISTEXT(INDEX('Abs Formation'!$B$4:$T$369,MATCH(GE$9*1,Tableau6[Date],0),MATCH(Tableau3[[#This Row],[Nom Prénom]],Tableau6[[#Headers],[Infirmière]:[Personne 19]],0)))=TRUE,"Form","")</f>
        <v/>
      </c>
      <c r="GF43" s="136" t="str">
        <f>IF(ISTEXT(INDEX('Abs Formation'!$B$4:$T$369,MATCH(GF$9*1,Tableau6[Date],0),MATCH(Tableau3[[#This Row],[Nom Prénom]],Tableau6[[#Headers],[Infirmière]:[Personne 19]],0)))=TRUE,"Form","")</f>
        <v/>
      </c>
      <c r="GG43" s="136" t="str">
        <f>IF(ISTEXT(INDEX('Abs Formation'!$B$4:$T$369,MATCH(GG$9*1,Tableau6[Date],0),MATCH(Tableau3[[#This Row],[Nom Prénom]],Tableau6[[#Headers],[Infirmière]:[Personne 19]],0)))=TRUE,"Form","")</f>
        <v/>
      </c>
      <c r="GH43" s="136" t="str">
        <f>IF(ISTEXT(INDEX('Abs Formation'!$B$4:$T$369,MATCH(GH$9*1,Tableau6[Date],0),MATCH(Tableau3[[#This Row],[Nom Prénom]],Tableau6[[#Headers],[Infirmière]:[Personne 19]],0)))=TRUE,"Form","")</f>
        <v/>
      </c>
      <c r="GI43" s="136" t="str">
        <f>IF(ISTEXT(INDEX('Abs Formation'!$B$4:$T$369,MATCH(GI$9*1,Tableau6[Date],0),MATCH(Tableau3[[#This Row],[Nom Prénom]],Tableau6[[#Headers],[Infirmière]:[Personne 19]],0)))=TRUE,"Form","")</f>
        <v/>
      </c>
      <c r="GJ43" s="136" t="str">
        <f>IF(ISTEXT(INDEX('Abs Formation'!$B$4:$T$369,MATCH(GJ$9*1,Tableau6[Date],0),MATCH(Tableau3[[#This Row],[Nom Prénom]],Tableau6[[#Headers],[Infirmière]:[Personne 19]],0)))=TRUE,"Form","")</f>
        <v/>
      </c>
      <c r="GK43" s="136" t="str">
        <f>IF(ISTEXT(INDEX('Abs Formation'!$B$4:$T$369,MATCH(GK$9*1,Tableau6[Date],0),MATCH(Tableau3[[#This Row],[Nom Prénom]],Tableau6[[#Headers],[Infirmière]:[Personne 19]],0)))=TRUE,"Form","")</f>
        <v/>
      </c>
      <c r="GL43" s="136" t="str">
        <f>IF(ISTEXT(INDEX('Abs Formation'!$B$4:$T$369,MATCH(GL$9*1,Tableau6[Date],0),MATCH(Tableau3[[#This Row],[Nom Prénom]],Tableau6[[#Headers],[Infirmière]:[Personne 19]],0)))=TRUE,"Form","")</f>
        <v/>
      </c>
      <c r="GM43" s="136" t="str">
        <f>IF(ISTEXT(INDEX('Abs Formation'!$B$4:$T$369,MATCH(GM$9*1,Tableau6[Date],0),MATCH(Tableau3[[#This Row],[Nom Prénom]],Tableau6[[#Headers],[Infirmière]:[Personne 19]],0)))=TRUE,"Form","")</f>
        <v/>
      </c>
      <c r="GN43" s="136" t="str">
        <f>IF(ISTEXT(INDEX('Abs Formation'!$B$4:$T$369,MATCH(GN$9*1,Tableau6[Date],0),MATCH(Tableau3[[#This Row],[Nom Prénom]],Tableau6[[#Headers],[Infirmière]:[Personne 19]],0)))=TRUE,"Form","")</f>
        <v/>
      </c>
      <c r="GO43" s="137" t="str">
        <f>IF(ISTEXT(INDEX('Abs Formation'!$B$4:$T$369,MATCH(GO$9*1,Tableau6[Date],0),MATCH(Tableau3[[#This Row],[Nom Prénom]],Tableau6[[#Headers],[Infirmière]:[Personne 19]],0)))=TRUE,"Form","")</f>
        <v/>
      </c>
      <c r="GP43" s="137" t="str">
        <f>IF(ISTEXT(INDEX('Abs Formation'!$B$4:$T$369,MATCH(GP$9*1,Tableau6[Date],0),MATCH(Tableau3[[#This Row],[Nom Prénom]],Tableau6[[#Headers],[Infirmière]:[Personne 19]],0)))=TRUE,"Form","")</f>
        <v/>
      </c>
      <c r="GQ43" s="137" t="str">
        <f>IF(ISTEXT(INDEX('Abs Formation'!$B$4:$T$369,MATCH(GQ$9*1,Tableau6[Date],0),MATCH(Tableau3[[#This Row],[Nom Prénom]],Tableau6[[#Headers],[Infirmière]:[Personne 19]],0)))=TRUE,"Form","")</f>
        <v/>
      </c>
      <c r="GR43" s="137" t="str">
        <f>IF(ISTEXT(INDEX('Abs Formation'!$B$4:$T$369,MATCH(GR$9*1,Tableau6[Date],0),MATCH(Tableau3[[#This Row],[Nom Prénom]],Tableau6[[#Headers],[Infirmière]:[Personne 19]],0)))=TRUE,"Form","")</f>
        <v/>
      </c>
      <c r="GS43" s="137" t="str">
        <f>IF(ISTEXT(INDEX('Abs Formation'!$B$4:$T$369,MATCH(GS$9*1,Tableau6[Date],0),MATCH(Tableau3[[#This Row],[Nom Prénom]],Tableau6[[#Headers],[Infirmière]:[Personne 19]],0)))=TRUE,"Form","")</f>
        <v/>
      </c>
      <c r="GT43" s="137" t="str">
        <f>IF(ISTEXT(INDEX('Abs Formation'!$B$4:$T$369,MATCH(GT$9*1,Tableau6[Date],0),MATCH(Tableau3[[#This Row],[Nom Prénom]],Tableau6[[#Headers],[Infirmière]:[Personne 19]],0)))=TRUE,"Form","")</f>
        <v/>
      </c>
      <c r="GU43" s="137" t="str">
        <f>IF(ISTEXT(INDEX('Abs Formation'!$B$4:$T$369,MATCH(GU$9*1,Tableau6[Date],0),MATCH(Tableau3[[#This Row],[Nom Prénom]],Tableau6[[#Headers],[Infirmière]:[Personne 19]],0)))=TRUE,"Form","")</f>
        <v/>
      </c>
      <c r="GV43" s="137" t="str">
        <f>IF(ISTEXT(INDEX('Abs Formation'!$B$4:$T$369,MATCH(GV$9*1,Tableau6[Date],0),MATCH(Tableau3[[#This Row],[Nom Prénom]],Tableau6[[#Headers],[Infirmière]:[Personne 19]],0)))=TRUE,"Form","")</f>
        <v/>
      </c>
      <c r="GW43" s="137" t="str">
        <f>IF(ISTEXT(INDEX('Abs Formation'!$B$4:$T$369,MATCH(GW$9*1,Tableau6[Date],0),MATCH(Tableau3[[#This Row],[Nom Prénom]],Tableau6[[#Headers],[Infirmière]:[Personne 19]],0)))=TRUE,"Form","")</f>
        <v/>
      </c>
      <c r="GX43" s="137" t="str">
        <f>IF(ISTEXT(INDEX('Abs Formation'!$B$4:$T$369,MATCH(GX$9*1,Tableau6[Date],0),MATCH(Tableau3[[#This Row],[Nom Prénom]],Tableau6[[#Headers],[Infirmière]:[Personne 19]],0)))=TRUE,"Form","")</f>
        <v/>
      </c>
      <c r="GY43" s="137" t="str">
        <f>IF(ISTEXT(INDEX('Abs Formation'!$B$4:$T$369,MATCH(GY$9*1,Tableau6[Date],0),MATCH(Tableau3[[#This Row],[Nom Prénom]],Tableau6[[#Headers],[Infirmière]:[Personne 19]],0)))=TRUE,"Form","")</f>
        <v/>
      </c>
      <c r="GZ43" s="137" t="str">
        <f>IF(ISTEXT(INDEX('Abs Formation'!$B$4:$T$369,MATCH(GZ$9*1,Tableau6[Date],0),MATCH(Tableau3[[#This Row],[Nom Prénom]],Tableau6[[#Headers],[Infirmière]:[Personne 19]],0)))=TRUE,"Form","")</f>
        <v/>
      </c>
      <c r="HA43" s="137" t="str">
        <f>IF(ISTEXT(INDEX('Abs Formation'!$B$4:$T$369,MATCH(HA$9*1,Tableau6[Date],0),MATCH(Tableau3[[#This Row],[Nom Prénom]],Tableau6[[#Headers],[Infirmière]:[Personne 19]],0)))=TRUE,"Form","")</f>
        <v/>
      </c>
      <c r="HB43" s="137" t="str">
        <f>IF(ISTEXT(INDEX('Abs Formation'!$B$4:$T$369,MATCH(HB$9*1,Tableau6[Date],0),MATCH(Tableau3[[#This Row],[Nom Prénom]],Tableau6[[#Headers],[Infirmière]:[Personne 19]],0)))=TRUE,"Form","")</f>
        <v/>
      </c>
      <c r="HC43" s="137" t="str">
        <f>IF(ISTEXT(INDEX('Abs Formation'!$B$4:$T$369,MATCH(HC$9*1,Tableau6[Date],0),MATCH(Tableau3[[#This Row],[Nom Prénom]],Tableau6[[#Headers],[Infirmière]:[Personne 19]],0)))=TRUE,"Form","")</f>
        <v/>
      </c>
      <c r="HD43" s="137" t="str">
        <f>IF(ISTEXT(INDEX('Abs Formation'!$B$4:$T$369,MATCH(HD$9*1,Tableau6[Date],0),MATCH(Tableau3[[#This Row],[Nom Prénom]],Tableau6[[#Headers],[Infirmière]:[Personne 19]],0)))=TRUE,"Form","")</f>
        <v/>
      </c>
      <c r="HE43" s="137" t="str">
        <f>IF(ISTEXT(INDEX('Abs Formation'!$B$4:$T$369,MATCH(HE$9*1,Tableau6[Date],0),MATCH(Tableau3[[#This Row],[Nom Prénom]],Tableau6[[#Headers],[Infirmière]:[Personne 19]],0)))=TRUE,"Form","")</f>
        <v/>
      </c>
      <c r="HF43" s="137" t="str">
        <f>IF(ISTEXT(INDEX('Abs Formation'!$B$4:$T$369,MATCH(HF$9*1,Tableau6[Date],0),MATCH(Tableau3[[#This Row],[Nom Prénom]],Tableau6[[#Headers],[Infirmière]:[Personne 19]],0)))=TRUE,"Form","")</f>
        <v/>
      </c>
      <c r="HG43" s="137" t="str">
        <f>IF(ISTEXT(INDEX('Abs Formation'!$B$4:$T$369,MATCH(HG$9*1,Tableau6[Date],0),MATCH(Tableau3[[#This Row],[Nom Prénom]],Tableau6[[#Headers],[Infirmière]:[Personne 19]],0)))=TRUE,"Form","")</f>
        <v/>
      </c>
      <c r="HH43" s="137" t="str">
        <f>IF(ISTEXT(INDEX('Abs Formation'!$B$4:$T$369,MATCH(HH$9*1,Tableau6[Date],0),MATCH(Tableau3[[#This Row],[Nom Prénom]],Tableau6[[#Headers],[Infirmière]:[Personne 19]],0)))=TRUE,"Form","")</f>
        <v/>
      </c>
      <c r="HI43" s="137" t="str">
        <f>IF(ISTEXT(INDEX('Abs Formation'!$B$4:$T$369,MATCH(HI$9*1,Tableau6[Date],0),MATCH(Tableau3[[#This Row],[Nom Prénom]],Tableau6[[#Headers],[Infirmière]:[Personne 19]],0)))=TRUE,"Form","")</f>
        <v/>
      </c>
      <c r="HJ43" s="137" t="str">
        <f>IF(ISTEXT(INDEX('Abs Formation'!$B$4:$T$369,MATCH(HJ$9*1,Tableau6[Date],0),MATCH(Tableau3[[#This Row],[Nom Prénom]],Tableau6[[#Headers],[Infirmière]:[Personne 19]],0)))=TRUE,"Form","")</f>
        <v/>
      </c>
      <c r="HK43" s="137" t="str">
        <f>IF(ISTEXT(INDEX('Abs Formation'!$B$4:$T$369,MATCH(HK$9*1,Tableau6[Date],0),MATCH(Tableau3[[#This Row],[Nom Prénom]],Tableau6[[#Headers],[Infirmière]:[Personne 19]],0)))=TRUE,"Form","")</f>
        <v/>
      </c>
      <c r="HL43" s="137" t="str">
        <f>IF(ISTEXT(INDEX('Abs Formation'!$B$4:$T$369,MATCH(HL$9*1,Tableau6[Date],0),MATCH(Tableau3[[#This Row],[Nom Prénom]],Tableau6[[#Headers],[Infirmière]:[Personne 19]],0)))=TRUE,"Form","")</f>
        <v/>
      </c>
      <c r="HM43" s="137" t="str">
        <f>IF(ISTEXT(INDEX('Abs Formation'!$B$4:$T$369,MATCH(HM$9*1,Tableau6[Date],0),MATCH(Tableau3[[#This Row],[Nom Prénom]],Tableau6[[#Headers],[Infirmière]:[Personne 19]],0)))=TRUE,"Form","")</f>
        <v/>
      </c>
      <c r="HN43" s="137" t="str">
        <f>IF(ISTEXT(INDEX('Abs Formation'!$B$4:$T$369,MATCH(HN$9*1,Tableau6[Date],0),MATCH(Tableau3[[#This Row],[Nom Prénom]],Tableau6[[#Headers],[Infirmière]:[Personne 19]],0)))=TRUE,"Form","")</f>
        <v/>
      </c>
      <c r="HO43" s="137" t="str">
        <f>IF(ISTEXT(INDEX('Abs Formation'!$B$4:$T$369,MATCH(HO$9*1,Tableau6[Date],0),MATCH(Tableau3[[#This Row],[Nom Prénom]],Tableau6[[#Headers],[Infirmière]:[Personne 19]],0)))=TRUE,"Form","")</f>
        <v/>
      </c>
      <c r="HP43" s="137" t="str">
        <f>IF(ISTEXT(INDEX('Abs Formation'!$B$4:$T$369,MATCH(HP$9*1,Tableau6[Date],0),MATCH(Tableau3[[#This Row],[Nom Prénom]],Tableau6[[#Headers],[Infirmière]:[Personne 19]],0)))=TRUE,"Form","")</f>
        <v/>
      </c>
      <c r="HQ43" s="137" t="str">
        <f>IF(ISTEXT(INDEX('Abs Formation'!$B$4:$T$369,MATCH(HQ$9*1,Tableau6[Date],0),MATCH(Tableau3[[#This Row],[Nom Prénom]],Tableau6[[#Headers],[Infirmière]:[Personne 19]],0)))=TRUE,"Form","")</f>
        <v/>
      </c>
      <c r="HR43" s="137" t="str">
        <f>IF(ISTEXT(INDEX('Abs Formation'!$B$4:$T$369,MATCH(HR$9*1,Tableau6[Date],0),MATCH(Tableau3[[#This Row],[Nom Prénom]],Tableau6[[#Headers],[Infirmière]:[Personne 19]],0)))=TRUE,"Form","")</f>
        <v/>
      </c>
      <c r="HS43" s="137" t="str">
        <f>IF(ISTEXT(INDEX('Abs Formation'!$B$4:$T$369,MATCH(HS$9*1,Tableau6[Date],0),MATCH(Tableau3[[#This Row],[Nom Prénom]],Tableau6[[#Headers],[Infirmière]:[Personne 19]],0)))=TRUE,"Form","")</f>
        <v/>
      </c>
      <c r="HT43" s="131" t="str">
        <f>IF(ISTEXT(INDEX('Abs Formation'!$B$4:$T$369,MATCH(HT$9*1,Tableau6[Date],0),MATCH(Tableau3[[#This Row],[Nom Prénom]],Tableau6[[#Headers],[Infirmière]:[Personne 19]],0)))=TRUE,"Form","")</f>
        <v/>
      </c>
      <c r="HU43" s="131" t="str">
        <f>IF(ISTEXT(INDEX('Abs Formation'!$B$4:$T$369,MATCH(HU$9*1,Tableau6[Date],0),MATCH(Tableau3[[#This Row],[Nom Prénom]],Tableau6[[#Headers],[Infirmière]:[Personne 19]],0)))=TRUE,"Form","")</f>
        <v/>
      </c>
      <c r="HV43" s="131" t="str">
        <f>IF(ISTEXT(INDEX('Abs Formation'!$B$4:$T$369,MATCH(HV$9*1,Tableau6[Date],0),MATCH(Tableau3[[#This Row],[Nom Prénom]],Tableau6[[#Headers],[Infirmière]:[Personne 19]],0)))=TRUE,"Form","")</f>
        <v/>
      </c>
      <c r="HW43" s="131" t="str">
        <f>IF(ISTEXT(INDEX('Abs Formation'!$B$4:$T$369,MATCH(HW$9*1,Tableau6[Date],0),MATCH(Tableau3[[#This Row],[Nom Prénom]],Tableau6[[#Headers],[Infirmière]:[Personne 19]],0)))=TRUE,"Form","")</f>
        <v/>
      </c>
      <c r="HX43" s="131" t="str">
        <f>IF(ISTEXT(INDEX('Abs Formation'!$B$4:$T$369,MATCH(HX$9*1,Tableau6[Date],0),MATCH(Tableau3[[#This Row],[Nom Prénom]],Tableau6[[#Headers],[Infirmière]:[Personne 19]],0)))=TRUE,"Form","")</f>
        <v/>
      </c>
      <c r="HY43" s="131" t="str">
        <f>IF(ISTEXT(INDEX('Abs Formation'!$B$4:$T$369,MATCH(HY$9*1,Tableau6[Date],0),MATCH(Tableau3[[#This Row],[Nom Prénom]],Tableau6[[#Headers],[Infirmière]:[Personne 19]],0)))=TRUE,"Form","")</f>
        <v/>
      </c>
      <c r="HZ43" s="131" t="str">
        <f>IF(ISTEXT(INDEX('Abs Formation'!$B$4:$T$369,MATCH(HZ$9*1,Tableau6[Date],0),MATCH(Tableau3[[#This Row],[Nom Prénom]],Tableau6[[#Headers],[Infirmière]:[Personne 19]],0)))=TRUE,"Form","")</f>
        <v/>
      </c>
      <c r="IA43" s="131" t="str">
        <f>IF(ISTEXT(INDEX('Abs Formation'!$B$4:$T$369,MATCH(IA$9*1,Tableau6[Date],0),MATCH(Tableau3[[#This Row],[Nom Prénom]],Tableau6[[#Headers],[Infirmière]:[Personne 19]],0)))=TRUE,"Form","")</f>
        <v/>
      </c>
      <c r="IB43" s="131" t="str">
        <f>IF(ISTEXT(INDEX('Abs Formation'!$B$4:$T$369,MATCH(IB$9*1,Tableau6[Date],0),MATCH(Tableau3[[#This Row],[Nom Prénom]],Tableau6[[#Headers],[Infirmière]:[Personne 19]],0)))=TRUE,"Form","")</f>
        <v/>
      </c>
      <c r="IC43" s="131" t="str">
        <f>IF(ISTEXT(INDEX('Abs Formation'!$B$4:$T$369,MATCH(IC$9*1,Tableau6[Date],0),MATCH(Tableau3[[#This Row],[Nom Prénom]],Tableau6[[#Headers],[Infirmière]:[Personne 19]],0)))=TRUE,"Form","")</f>
        <v/>
      </c>
      <c r="ID43" s="131" t="str">
        <f>IF(ISTEXT(INDEX('Abs Formation'!$B$4:$T$369,MATCH(ID$9*1,Tableau6[Date],0),MATCH(Tableau3[[#This Row],[Nom Prénom]],Tableau6[[#Headers],[Infirmière]:[Personne 19]],0)))=TRUE,"Form","")</f>
        <v/>
      </c>
      <c r="IE43" s="131" t="str">
        <f>IF(ISTEXT(INDEX('Abs Formation'!$B$4:$T$369,MATCH(IE$9*1,Tableau6[Date],0),MATCH(Tableau3[[#This Row],[Nom Prénom]],Tableau6[[#Headers],[Infirmière]:[Personne 19]],0)))=TRUE,"Form","")</f>
        <v/>
      </c>
      <c r="IF43" s="131" t="str">
        <f>IF(ISTEXT(INDEX('Abs Formation'!$B$4:$T$369,MATCH(IF$9*1,Tableau6[Date],0),MATCH(Tableau3[[#This Row],[Nom Prénom]],Tableau6[[#Headers],[Infirmière]:[Personne 19]],0)))=TRUE,"Form","")</f>
        <v/>
      </c>
      <c r="IG43" s="131" t="str">
        <f>IF(ISTEXT(INDEX('Abs Formation'!$B$4:$T$369,MATCH(IG$9*1,Tableau6[Date],0),MATCH(Tableau3[[#This Row],[Nom Prénom]],Tableau6[[#Headers],[Infirmière]:[Personne 19]],0)))=TRUE,"Form","")</f>
        <v/>
      </c>
      <c r="IH43" s="131" t="str">
        <f>IF(ISTEXT(INDEX('Abs Formation'!$B$4:$T$369,MATCH(IH$9*1,Tableau6[Date],0),MATCH(Tableau3[[#This Row],[Nom Prénom]],Tableau6[[#Headers],[Infirmière]:[Personne 19]],0)))=TRUE,"Form","")</f>
        <v/>
      </c>
      <c r="II43" s="131" t="str">
        <f>IF(ISTEXT(INDEX('Abs Formation'!$B$4:$T$369,MATCH(II$9*1,Tableau6[Date],0),MATCH(Tableau3[[#This Row],[Nom Prénom]],Tableau6[[#Headers],[Infirmière]:[Personne 19]],0)))=TRUE,"Form","")</f>
        <v/>
      </c>
      <c r="IJ43" s="131" t="str">
        <f>IF(ISTEXT(INDEX('Abs Formation'!$B$4:$T$369,MATCH(IJ$9*1,Tableau6[Date],0),MATCH(Tableau3[[#This Row],[Nom Prénom]],Tableau6[[#Headers],[Infirmière]:[Personne 19]],0)))=TRUE,"Form","")</f>
        <v/>
      </c>
      <c r="IK43" s="131" t="str">
        <f>IF(ISTEXT(INDEX('Abs Formation'!$B$4:$T$369,MATCH(IK$9*1,Tableau6[Date],0),MATCH(Tableau3[[#This Row],[Nom Prénom]],Tableau6[[#Headers],[Infirmière]:[Personne 19]],0)))=TRUE,"Form","")</f>
        <v/>
      </c>
      <c r="IL43" s="131" t="str">
        <f>IF(ISTEXT(INDEX('Abs Formation'!$B$4:$T$369,MATCH(IL$9*1,Tableau6[Date],0),MATCH(Tableau3[[#This Row],[Nom Prénom]],Tableau6[[#Headers],[Infirmière]:[Personne 19]],0)))=TRUE,"Form","")</f>
        <v/>
      </c>
      <c r="IM43" s="131" t="str">
        <f>IF(ISTEXT(INDEX('Abs Formation'!$B$4:$T$369,MATCH(IM$9*1,Tableau6[Date],0),MATCH(Tableau3[[#This Row],[Nom Prénom]],Tableau6[[#Headers],[Infirmière]:[Personne 19]],0)))=TRUE,"Form","")</f>
        <v/>
      </c>
      <c r="IN43" s="131" t="str">
        <f>IF(ISTEXT(INDEX('Abs Formation'!$B$4:$T$369,MATCH(IN$9*1,Tableau6[Date],0),MATCH(Tableau3[[#This Row],[Nom Prénom]],Tableau6[[#Headers],[Infirmière]:[Personne 19]],0)))=TRUE,"Form","")</f>
        <v/>
      </c>
      <c r="IO43" s="131" t="str">
        <f>IF(ISTEXT(INDEX('Abs Formation'!$B$4:$T$369,MATCH(IO$9*1,Tableau6[Date],0),MATCH(Tableau3[[#This Row],[Nom Prénom]],Tableau6[[#Headers],[Infirmière]:[Personne 19]],0)))=TRUE,"Form","")</f>
        <v/>
      </c>
      <c r="IP43" s="131" t="str">
        <f>IF(ISTEXT(INDEX('Abs Formation'!$B$4:$T$369,MATCH(IP$9*1,Tableau6[Date],0),MATCH(Tableau3[[#This Row],[Nom Prénom]],Tableau6[[#Headers],[Infirmière]:[Personne 19]],0)))=TRUE,"Form","")</f>
        <v/>
      </c>
      <c r="IQ43" s="131" t="str">
        <f>IF(ISTEXT(INDEX('Abs Formation'!$B$4:$T$369,MATCH(IQ$9*1,Tableau6[Date],0),MATCH(Tableau3[[#This Row],[Nom Prénom]],Tableau6[[#Headers],[Infirmière]:[Personne 19]],0)))=TRUE,"Form","")</f>
        <v/>
      </c>
      <c r="IR43" s="131" t="str">
        <f>IF(ISTEXT(INDEX('Abs Formation'!$B$4:$T$369,MATCH(IR$9*1,Tableau6[Date],0),MATCH(Tableau3[[#This Row],[Nom Prénom]],Tableau6[[#Headers],[Infirmière]:[Personne 19]],0)))=TRUE,"Form","")</f>
        <v/>
      </c>
      <c r="IS43" s="131" t="str">
        <f>IF(ISTEXT(INDEX('Abs Formation'!$B$4:$T$369,MATCH(IS$9*1,Tableau6[Date],0),MATCH(Tableau3[[#This Row],[Nom Prénom]],Tableau6[[#Headers],[Infirmière]:[Personne 19]],0)))=TRUE,"Form","")</f>
        <v/>
      </c>
      <c r="IT43" s="131" t="str">
        <f>IF(ISTEXT(INDEX('Abs Formation'!$B$4:$T$369,MATCH(IT$9*1,Tableau6[Date],0),MATCH(Tableau3[[#This Row],[Nom Prénom]],Tableau6[[#Headers],[Infirmière]:[Personne 19]],0)))=TRUE,"Form","")</f>
        <v/>
      </c>
      <c r="IU43" s="131" t="str">
        <f>IF(ISTEXT(INDEX('Abs Formation'!$B$4:$T$369,MATCH(IU$9*1,Tableau6[Date],0),MATCH(Tableau3[[#This Row],[Nom Prénom]],Tableau6[[#Headers],[Infirmière]:[Personne 19]],0)))=TRUE,"Form","")</f>
        <v/>
      </c>
      <c r="IV43" s="131" t="str">
        <f>IF(ISTEXT(INDEX('Abs Formation'!$B$4:$T$369,MATCH(IV$9*1,Tableau6[Date],0),MATCH(Tableau3[[#This Row],[Nom Prénom]],Tableau6[[#Headers],[Infirmière]:[Personne 19]],0)))=TRUE,"Form","")</f>
        <v/>
      </c>
      <c r="IW43" s="131" t="str">
        <f>IF(ISTEXT(INDEX('Abs Formation'!$B$4:$T$369,MATCH(IW$9*1,Tableau6[Date],0),MATCH(Tableau3[[#This Row],[Nom Prénom]],Tableau6[[#Headers],[Infirmière]:[Personne 19]],0)))=TRUE,"Form","")</f>
        <v/>
      </c>
      <c r="IX43" s="131" t="str">
        <f>IF(ISTEXT(INDEX('Abs Formation'!$B$4:$T$369,MATCH(IX$9*1,Tableau6[Date],0),MATCH(Tableau3[[#This Row],[Nom Prénom]],Tableau6[[#Headers],[Infirmière]:[Personne 19]],0)))=TRUE,"Form","")</f>
        <v/>
      </c>
      <c r="IY43" s="138" t="str">
        <f>IF(ISTEXT(INDEX('Abs Formation'!$B$4:$T$369,MATCH(IY$9*1,Tableau6[Date],0),MATCH(Tableau3[[#This Row],[Nom Prénom]],Tableau6[[#Headers],[Infirmière]:[Personne 19]],0)))=TRUE,"Form","")</f>
        <v/>
      </c>
      <c r="IZ43" s="138" t="str">
        <f>IF(ISTEXT(INDEX('Abs Formation'!$B$4:$T$369,MATCH(IZ$9*1,Tableau6[Date],0),MATCH(Tableau3[[#This Row],[Nom Prénom]],Tableau6[[#Headers],[Infirmière]:[Personne 19]],0)))=TRUE,"Form","")</f>
        <v/>
      </c>
      <c r="JA43" s="138" t="str">
        <f>IF(ISTEXT(INDEX('Abs Formation'!$B$4:$T$369,MATCH(JA$9*1,Tableau6[Date],0),MATCH(Tableau3[[#This Row],[Nom Prénom]],Tableau6[[#Headers],[Infirmière]:[Personne 19]],0)))=TRUE,"Form","")</f>
        <v/>
      </c>
      <c r="JB43" s="138" t="str">
        <f>IF(ISTEXT(INDEX('Abs Formation'!$B$4:$T$369,MATCH(JB$9*1,Tableau6[Date],0),MATCH(Tableau3[[#This Row],[Nom Prénom]],Tableau6[[#Headers],[Infirmière]:[Personne 19]],0)))=TRUE,"Form","")</f>
        <v/>
      </c>
      <c r="JC43" s="138" t="str">
        <f>IF(ISTEXT(INDEX('Abs Formation'!$B$4:$T$369,MATCH(JC$9*1,Tableau6[Date],0),MATCH(Tableau3[[#This Row],[Nom Prénom]],Tableau6[[#Headers],[Infirmière]:[Personne 19]],0)))=TRUE,"Form","")</f>
        <v/>
      </c>
      <c r="JD43" s="138" t="str">
        <f>IF(ISTEXT(INDEX('Abs Formation'!$B$4:$T$369,MATCH(JD$9*1,Tableau6[Date],0),MATCH(Tableau3[[#This Row],[Nom Prénom]],Tableau6[[#Headers],[Infirmière]:[Personne 19]],0)))=TRUE,"Form","")</f>
        <v/>
      </c>
      <c r="JE43" s="138" t="str">
        <f>IF(ISTEXT(INDEX('Abs Formation'!$B$4:$T$369,MATCH(JE$9*1,Tableau6[Date],0),MATCH(Tableau3[[#This Row],[Nom Prénom]],Tableau6[[#Headers],[Infirmière]:[Personne 19]],0)))=TRUE,"Form","")</f>
        <v/>
      </c>
      <c r="JF43" s="138" t="str">
        <f>IF(ISTEXT(INDEX('Abs Formation'!$B$4:$T$369,MATCH(JF$9*1,Tableau6[Date],0),MATCH(Tableau3[[#This Row],[Nom Prénom]],Tableau6[[#Headers],[Infirmière]:[Personne 19]],0)))=TRUE,"Form","")</f>
        <v/>
      </c>
      <c r="JG43" s="138" t="str">
        <f>IF(ISTEXT(INDEX('Abs Formation'!$B$4:$T$369,MATCH(JG$9*1,Tableau6[Date],0),MATCH(Tableau3[[#This Row],[Nom Prénom]],Tableau6[[#Headers],[Infirmière]:[Personne 19]],0)))=TRUE,"Form","")</f>
        <v/>
      </c>
      <c r="JH43" s="138" t="str">
        <f>IF(ISTEXT(INDEX('Abs Formation'!$B$4:$T$369,MATCH(JH$9*1,Tableau6[Date],0),MATCH(Tableau3[[#This Row],[Nom Prénom]],Tableau6[[#Headers],[Infirmière]:[Personne 19]],0)))=TRUE,"Form","")</f>
        <v/>
      </c>
      <c r="JI43" s="138" t="str">
        <f>IF(ISTEXT(INDEX('Abs Formation'!$B$4:$T$369,MATCH(JI$9*1,Tableau6[Date],0),MATCH(Tableau3[[#This Row],[Nom Prénom]],Tableau6[[#Headers],[Infirmière]:[Personne 19]],0)))=TRUE,"Form","")</f>
        <v/>
      </c>
      <c r="JJ43" s="138" t="str">
        <f>IF(ISTEXT(INDEX('Abs Formation'!$B$4:$T$369,MATCH(JJ$9*1,Tableau6[Date],0),MATCH(Tableau3[[#This Row],[Nom Prénom]],Tableau6[[#Headers],[Infirmière]:[Personne 19]],0)))=TRUE,"Form","")</f>
        <v/>
      </c>
      <c r="JK43" s="138" t="str">
        <f>IF(ISTEXT(INDEX('Abs Formation'!$B$4:$T$369,MATCH(JK$9*1,Tableau6[Date],0),MATCH(Tableau3[[#This Row],[Nom Prénom]],Tableau6[[#Headers],[Infirmière]:[Personne 19]],0)))=TRUE,"Form","")</f>
        <v/>
      </c>
      <c r="JL43" s="138" t="str">
        <f>IF(ISTEXT(INDEX('Abs Formation'!$B$4:$T$369,MATCH(JL$9*1,Tableau6[Date],0),MATCH(Tableau3[[#This Row],[Nom Prénom]],Tableau6[[#Headers],[Infirmière]:[Personne 19]],0)))=TRUE,"Form","")</f>
        <v/>
      </c>
      <c r="JM43" s="138" t="str">
        <f>IF(ISTEXT(INDEX('Abs Formation'!$B$4:$T$369,MATCH(JM$9*1,Tableau6[Date],0),MATCH(Tableau3[[#This Row],[Nom Prénom]],Tableau6[[#Headers],[Infirmière]:[Personne 19]],0)))=TRUE,"Form","")</f>
        <v/>
      </c>
      <c r="JN43" s="138" t="str">
        <f>IF(ISTEXT(INDEX('Abs Formation'!$B$4:$T$369,MATCH(JN$9*1,Tableau6[Date],0),MATCH(Tableau3[[#This Row],[Nom Prénom]],Tableau6[[#Headers],[Infirmière]:[Personne 19]],0)))=TRUE,"Form","")</f>
        <v/>
      </c>
      <c r="JO43" s="138" t="str">
        <f>IF(ISTEXT(INDEX('Abs Formation'!$B$4:$T$369,MATCH(JO$9*1,Tableau6[Date],0),MATCH(Tableau3[[#This Row],[Nom Prénom]],Tableau6[[#Headers],[Infirmière]:[Personne 19]],0)))=TRUE,"Form","")</f>
        <v/>
      </c>
      <c r="JP43" s="138" t="str">
        <f>IF(ISTEXT(INDEX('Abs Formation'!$B$4:$T$369,MATCH(JP$9*1,Tableau6[Date],0),MATCH(Tableau3[[#This Row],[Nom Prénom]],Tableau6[[#Headers],[Infirmière]:[Personne 19]],0)))=TRUE,"Form","")</f>
        <v/>
      </c>
      <c r="JQ43" s="138" t="str">
        <f>IF(ISTEXT(INDEX('Abs Formation'!$B$4:$T$369,MATCH(JQ$9*1,Tableau6[Date],0),MATCH(Tableau3[[#This Row],[Nom Prénom]],Tableau6[[#Headers],[Infirmière]:[Personne 19]],0)))=TRUE,"Form","")</f>
        <v/>
      </c>
      <c r="JR43" s="138" t="str">
        <f>IF(ISTEXT(INDEX('Abs Formation'!$B$4:$T$369,MATCH(JR$9*1,Tableau6[Date],0),MATCH(Tableau3[[#This Row],[Nom Prénom]],Tableau6[[#Headers],[Infirmière]:[Personne 19]],0)))=TRUE,"Form","")</f>
        <v/>
      </c>
      <c r="JS43" s="138" t="str">
        <f>IF(ISTEXT(INDEX('Abs Formation'!$B$4:$T$369,MATCH(JS$9*1,Tableau6[Date],0),MATCH(Tableau3[[#This Row],[Nom Prénom]],Tableau6[[#Headers],[Infirmière]:[Personne 19]],0)))=TRUE,"Form","")</f>
        <v/>
      </c>
      <c r="JT43" s="138" t="str">
        <f>IF(ISTEXT(INDEX('Abs Formation'!$B$4:$T$369,MATCH(JT$9*1,Tableau6[Date],0),MATCH(Tableau3[[#This Row],[Nom Prénom]],Tableau6[[#Headers],[Infirmière]:[Personne 19]],0)))=TRUE,"Form","")</f>
        <v/>
      </c>
      <c r="JU43" s="138" t="str">
        <f>IF(ISTEXT(INDEX('Abs Formation'!$B$4:$T$369,MATCH(JU$9*1,Tableau6[Date],0),MATCH(Tableau3[[#This Row],[Nom Prénom]],Tableau6[[#Headers],[Infirmière]:[Personne 19]],0)))=TRUE,"Form","")</f>
        <v/>
      </c>
      <c r="JV43" s="138" t="str">
        <f>IF(ISTEXT(INDEX('Abs Formation'!$B$4:$T$369,MATCH(JV$9*1,Tableau6[Date],0),MATCH(Tableau3[[#This Row],[Nom Prénom]],Tableau6[[#Headers],[Infirmière]:[Personne 19]],0)))=TRUE,"Form","")</f>
        <v/>
      </c>
      <c r="JW43" s="138" t="str">
        <f>IF(ISTEXT(INDEX('Abs Formation'!$B$4:$T$369,MATCH(JW$9*1,Tableau6[Date],0),MATCH(Tableau3[[#This Row],[Nom Prénom]],Tableau6[[#Headers],[Infirmière]:[Personne 19]],0)))=TRUE,"Form","")</f>
        <v/>
      </c>
      <c r="JX43" s="138" t="str">
        <f>IF(ISTEXT(INDEX('Abs Formation'!$B$4:$T$369,MATCH(JX$9*1,Tableau6[Date],0),MATCH(Tableau3[[#This Row],[Nom Prénom]],Tableau6[[#Headers],[Infirmière]:[Personne 19]],0)))=TRUE,"Form","")</f>
        <v/>
      </c>
      <c r="JY43" s="138" t="str">
        <f>IF(ISTEXT(INDEX('Abs Formation'!$B$4:$T$369,MATCH(JY$9*1,Tableau6[Date],0),MATCH(Tableau3[[#This Row],[Nom Prénom]],Tableau6[[#Headers],[Infirmière]:[Personne 19]],0)))=TRUE,"Form","")</f>
        <v/>
      </c>
      <c r="JZ43" s="138" t="str">
        <f>IF(ISTEXT(INDEX('Abs Formation'!$B$4:$T$369,MATCH(JZ$9*1,Tableau6[Date],0),MATCH(Tableau3[[#This Row],[Nom Prénom]],Tableau6[[#Headers],[Infirmière]:[Personne 19]],0)))=TRUE,"Form","")</f>
        <v/>
      </c>
      <c r="KA43" s="138" t="str">
        <f>IF(ISTEXT(INDEX('Abs Formation'!$B$4:$T$369,MATCH(KA$9*1,Tableau6[Date],0),MATCH(Tableau3[[#This Row],[Nom Prénom]],Tableau6[[#Headers],[Infirmière]:[Personne 19]],0)))=TRUE,"Form","")</f>
        <v/>
      </c>
      <c r="KB43" s="138" t="str">
        <f>IF(ISTEXT(INDEX('Abs Formation'!$B$4:$T$369,MATCH(KB$9*1,Tableau6[Date],0),MATCH(Tableau3[[#This Row],[Nom Prénom]],Tableau6[[#Headers],[Infirmière]:[Personne 19]],0)))=TRUE,"Form","")</f>
        <v/>
      </c>
      <c r="KC43" s="139" t="str">
        <f>IF(ISTEXT(INDEX('Abs Formation'!$B$4:$T$369,MATCH(KC$9*1,Tableau6[Date],0),MATCH(Tableau3[[#This Row],[Nom Prénom]],Tableau6[[#Headers],[Infirmière]:[Personne 19]],0)))=TRUE,"Form","")</f>
        <v/>
      </c>
      <c r="KD43" s="139" t="str">
        <f>IF(ISTEXT(INDEX('Abs Formation'!$B$4:$T$369,MATCH(KD$9*1,Tableau6[Date],0),MATCH(Tableau3[[#This Row],[Nom Prénom]],Tableau6[[#Headers],[Infirmière]:[Personne 19]],0)))=TRUE,"Form","")</f>
        <v/>
      </c>
      <c r="KE43" s="139" t="str">
        <f>IF(ISTEXT(INDEX('Abs Formation'!$B$4:$T$369,MATCH(KE$9*1,Tableau6[Date],0),MATCH(Tableau3[[#This Row],[Nom Prénom]],Tableau6[[#Headers],[Infirmière]:[Personne 19]],0)))=TRUE,"Form","")</f>
        <v/>
      </c>
      <c r="KF43" s="139" t="str">
        <f>IF(ISTEXT(INDEX('Abs Formation'!$B$4:$T$369,MATCH(KF$9*1,Tableau6[Date],0),MATCH(Tableau3[[#This Row],[Nom Prénom]],Tableau6[[#Headers],[Infirmière]:[Personne 19]],0)))=TRUE,"Form","")</f>
        <v/>
      </c>
      <c r="KG43" s="139" t="str">
        <f>IF(ISTEXT(INDEX('Abs Formation'!$B$4:$T$369,MATCH(KG$9*1,Tableau6[Date],0),MATCH(Tableau3[[#This Row],[Nom Prénom]],Tableau6[[#Headers],[Infirmière]:[Personne 19]],0)))=TRUE,"Form","")</f>
        <v/>
      </c>
      <c r="KH43" s="139" t="str">
        <f>IF(ISTEXT(INDEX('Abs Formation'!$B$4:$T$369,MATCH(KH$9*1,Tableau6[Date],0),MATCH(Tableau3[[#This Row],[Nom Prénom]],Tableau6[[#Headers],[Infirmière]:[Personne 19]],0)))=TRUE,"Form","")</f>
        <v/>
      </c>
      <c r="KI43" s="139" t="str">
        <f>IF(ISTEXT(INDEX('Abs Formation'!$B$4:$T$369,MATCH(KI$9*1,Tableau6[Date],0),MATCH(Tableau3[[#This Row],[Nom Prénom]],Tableau6[[#Headers],[Infirmière]:[Personne 19]],0)))=TRUE,"Form","")</f>
        <v/>
      </c>
      <c r="KJ43" s="139" t="str">
        <f>IF(ISTEXT(INDEX('Abs Formation'!$B$4:$T$369,MATCH(KJ$9*1,Tableau6[Date],0),MATCH(Tableau3[[#This Row],[Nom Prénom]],Tableau6[[#Headers],[Infirmière]:[Personne 19]],0)))=TRUE,"Form","")</f>
        <v/>
      </c>
      <c r="KK43" s="139" t="str">
        <f>IF(ISTEXT(INDEX('Abs Formation'!$B$4:$T$369,MATCH(KK$9*1,Tableau6[Date],0),MATCH(Tableau3[[#This Row],[Nom Prénom]],Tableau6[[#Headers],[Infirmière]:[Personne 19]],0)))=TRUE,"Form","")</f>
        <v/>
      </c>
      <c r="KL43" s="139" t="str">
        <f>IF(ISTEXT(INDEX('Abs Formation'!$B$4:$T$369,MATCH(KL$9*1,Tableau6[Date],0),MATCH(Tableau3[[#This Row],[Nom Prénom]],Tableau6[[#Headers],[Infirmière]:[Personne 19]],0)))=TRUE,"Form","")</f>
        <v/>
      </c>
      <c r="KM43" s="139" t="str">
        <f>IF(ISTEXT(INDEX('Abs Formation'!$B$4:$T$369,MATCH(KM$9*1,Tableau6[Date],0),MATCH(Tableau3[[#This Row],[Nom Prénom]],Tableau6[[#Headers],[Infirmière]:[Personne 19]],0)))=TRUE,"Form","")</f>
        <v/>
      </c>
      <c r="KN43" s="139" t="str">
        <f>IF(ISTEXT(INDEX('Abs Formation'!$B$4:$T$369,MATCH(KN$9*1,Tableau6[Date],0),MATCH(Tableau3[[#This Row],[Nom Prénom]],Tableau6[[#Headers],[Infirmière]:[Personne 19]],0)))=TRUE,"Form","")</f>
        <v/>
      </c>
      <c r="KO43" s="139" t="str">
        <f>IF(ISTEXT(INDEX('Abs Formation'!$B$4:$T$369,MATCH(KO$9*1,Tableau6[Date],0),MATCH(Tableau3[[#This Row],[Nom Prénom]],Tableau6[[#Headers],[Infirmière]:[Personne 19]],0)))=TRUE,"Form","")</f>
        <v/>
      </c>
      <c r="KP43" s="139" t="str">
        <f>IF(ISTEXT(INDEX('Abs Formation'!$B$4:$T$369,MATCH(KP$9*1,Tableau6[Date],0),MATCH(Tableau3[[#This Row],[Nom Prénom]],Tableau6[[#Headers],[Infirmière]:[Personne 19]],0)))=TRUE,"Form","")</f>
        <v/>
      </c>
      <c r="KQ43" s="139" t="str">
        <f>IF(ISTEXT(INDEX('Abs Formation'!$B$4:$T$369,MATCH(KQ$9*1,Tableau6[Date],0),MATCH(Tableau3[[#This Row],[Nom Prénom]],Tableau6[[#Headers],[Infirmière]:[Personne 19]],0)))=TRUE,"Form","")</f>
        <v/>
      </c>
      <c r="KR43" s="139" t="str">
        <f>IF(ISTEXT(INDEX('Abs Formation'!$B$4:$T$369,MATCH(KR$9*1,Tableau6[Date],0),MATCH(Tableau3[[#This Row],[Nom Prénom]],Tableau6[[#Headers],[Infirmière]:[Personne 19]],0)))=TRUE,"Form","")</f>
        <v/>
      </c>
      <c r="KS43" s="139" t="str">
        <f>IF(ISTEXT(INDEX('Abs Formation'!$B$4:$T$369,MATCH(KS$9*1,Tableau6[Date],0),MATCH(Tableau3[[#This Row],[Nom Prénom]],Tableau6[[#Headers],[Infirmière]:[Personne 19]],0)))=TRUE,"Form","")</f>
        <v/>
      </c>
      <c r="KT43" s="139" t="str">
        <f>IF(ISTEXT(INDEX('Abs Formation'!$B$4:$T$369,MATCH(KT$9*1,Tableau6[Date],0),MATCH(Tableau3[[#This Row],[Nom Prénom]],Tableau6[[#Headers],[Infirmière]:[Personne 19]],0)))=TRUE,"Form","")</f>
        <v/>
      </c>
      <c r="KU43" s="139" t="str">
        <f>IF(ISTEXT(INDEX('Abs Formation'!$B$4:$T$369,MATCH(KU$9*1,Tableau6[Date],0),MATCH(Tableau3[[#This Row],[Nom Prénom]],Tableau6[[#Headers],[Infirmière]:[Personne 19]],0)))=TRUE,"Form","")</f>
        <v/>
      </c>
      <c r="KV43" s="139" t="str">
        <f>IF(ISTEXT(INDEX('Abs Formation'!$B$4:$T$369,MATCH(KV$9*1,Tableau6[Date],0),MATCH(Tableau3[[#This Row],[Nom Prénom]],Tableau6[[#Headers],[Infirmière]:[Personne 19]],0)))=TRUE,"Form","")</f>
        <v/>
      </c>
      <c r="KW43" s="139" t="str">
        <f>IF(ISTEXT(INDEX('Abs Formation'!$B$4:$T$369,MATCH(KW$9*1,Tableau6[Date],0),MATCH(Tableau3[[#This Row],[Nom Prénom]],Tableau6[[#Headers],[Infirmière]:[Personne 19]],0)))=TRUE,"Form","")</f>
        <v/>
      </c>
      <c r="KX43" s="139" t="str">
        <f>IF(ISTEXT(INDEX('Abs Formation'!$B$4:$T$369,MATCH(KX$9*1,Tableau6[Date],0),MATCH(Tableau3[[#This Row],[Nom Prénom]],Tableau6[[#Headers],[Infirmière]:[Personne 19]],0)))=TRUE,"Form","")</f>
        <v/>
      </c>
      <c r="KY43" s="139" t="str">
        <f>IF(ISTEXT(INDEX('Abs Formation'!$B$4:$T$369,MATCH(KY$9*1,Tableau6[Date],0),MATCH(Tableau3[[#This Row],[Nom Prénom]],Tableau6[[#Headers],[Infirmière]:[Personne 19]],0)))=TRUE,"Form","")</f>
        <v/>
      </c>
      <c r="KZ43" s="139" t="str">
        <f>IF(ISTEXT(INDEX('Abs Formation'!$B$4:$T$369,MATCH(KZ$9*1,Tableau6[Date],0),MATCH(Tableau3[[#This Row],[Nom Prénom]],Tableau6[[#Headers],[Infirmière]:[Personne 19]],0)))=TRUE,"Form","")</f>
        <v/>
      </c>
      <c r="LA43" s="139" t="str">
        <f>IF(ISTEXT(INDEX('Abs Formation'!$B$4:$T$369,MATCH(LA$9*1,Tableau6[Date],0),MATCH(Tableau3[[#This Row],[Nom Prénom]],Tableau6[[#Headers],[Infirmière]:[Personne 19]],0)))=TRUE,"Form","")</f>
        <v/>
      </c>
      <c r="LB43" s="139" t="str">
        <f>IF(ISTEXT(INDEX('Abs Formation'!$B$4:$T$369,MATCH(LB$9*1,Tableau6[Date],0),MATCH(Tableau3[[#This Row],[Nom Prénom]],Tableau6[[#Headers],[Infirmière]:[Personne 19]],0)))=TRUE,"Form","")</f>
        <v/>
      </c>
      <c r="LC43" s="139" t="str">
        <f>IF(ISTEXT(INDEX('Abs Formation'!$B$4:$T$369,MATCH(LC$9*1,Tableau6[Date],0),MATCH(Tableau3[[#This Row],[Nom Prénom]],Tableau6[[#Headers],[Infirmière]:[Personne 19]],0)))=TRUE,"Form","")</f>
        <v/>
      </c>
      <c r="LD43" s="139" t="str">
        <f>IF(ISTEXT(INDEX('Abs Formation'!$B$4:$T$369,MATCH(LD$9*1,Tableau6[Date],0),MATCH(Tableau3[[#This Row],[Nom Prénom]],Tableau6[[#Headers],[Infirmière]:[Personne 19]],0)))=TRUE,"Form","")</f>
        <v/>
      </c>
      <c r="LE43" s="139" t="str">
        <f>IF(ISTEXT(INDEX('Abs Formation'!$B$4:$T$369,MATCH(LE$9*1,Tableau6[Date],0),MATCH(Tableau3[[#This Row],[Nom Prénom]],Tableau6[[#Headers],[Infirmière]:[Personne 19]],0)))=TRUE,"Form","")</f>
        <v/>
      </c>
      <c r="LF43" s="139" t="str">
        <f>IF(ISTEXT(INDEX('Abs Formation'!$B$4:$T$369,MATCH(LF$9*1,Tableau6[Date],0),MATCH(Tableau3[[#This Row],[Nom Prénom]],Tableau6[[#Headers],[Infirmière]:[Personne 19]],0)))=TRUE,"Form","")</f>
        <v/>
      </c>
      <c r="LG43" s="139" t="str">
        <f>IF(ISTEXT(INDEX('Abs Formation'!$B$4:$T$369,MATCH(LG$9*1,Tableau6[Date],0),MATCH(Tableau3[[#This Row],[Nom Prénom]],Tableau6[[#Headers],[Infirmière]:[Personne 19]],0)))=TRUE,"Form","")</f>
        <v/>
      </c>
      <c r="LH43" s="140" t="str">
        <f>IF(ISTEXT(INDEX('Abs Formation'!$B$4:$T$369,MATCH(LH$9*1,Tableau6[Date],0),MATCH(Tableau3[[#This Row],[Nom Prénom]],Tableau6[[#Headers],[Infirmière]:[Personne 19]],0)))=TRUE,"Form","")</f>
        <v/>
      </c>
      <c r="LI43" s="140" t="str">
        <f>IF(ISTEXT(INDEX('Abs Formation'!$B$4:$T$369,MATCH(LI$9*1,Tableau6[Date],0),MATCH(Tableau3[[#This Row],[Nom Prénom]],Tableau6[[#Headers],[Infirmière]:[Personne 19]],0)))=TRUE,"Form","")</f>
        <v/>
      </c>
      <c r="LJ43" s="140" t="str">
        <f>IF(ISTEXT(INDEX('Abs Formation'!$B$4:$T$369,MATCH(LJ$9*1,Tableau6[Date],0),MATCH(Tableau3[[#This Row],[Nom Prénom]],Tableau6[[#Headers],[Infirmière]:[Personne 19]],0)))=TRUE,"Form","")</f>
        <v/>
      </c>
      <c r="LK43" s="140" t="str">
        <f>IF(ISTEXT(INDEX('Abs Formation'!$B$4:$T$369,MATCH(LK$9*1,Tableau6[Date],0),MATCH(Tableau3[[#This Row],[Nom Prénom]],Tableau6[[#Headers],[Infirmière]:[Personne 19]],0)))=TRUE,"Form","")</f>
        <v/>
      </c>
      <c r="LL43" s="140" t="str">
        <f>IF(ISTEXT(INDEX('Abs Formation'!$B$4:$T$369,MATCH(LL$9*1,Tableau6[Date],0),MATCH(Tableau3[[#This Row],[Nom Prénom]],Tableau6[[#Headers],[Infirmière]:[Personne 19]],0)))=TRUE,"Form","")</f>
        <v/>
      </c>
      <c r="LM43" s="140" t="str">
        <f>IF(ISTEXT(INDEX('Abs Formation'!$B$4:$T$369,MATCH(LM$9*1,Tableau6[Date],0),MATCH(Tableau3[[#This Row],[Nom Prénom]],Tableau6[[#Headers],[Infirmière]:[Personne 19]],0)))=TRUE,"Form","")</f>
        <v/>
      </c>
      <c r="LN43" s="140" t="str">
        <f>IF(ISTEXT(INDEX('Abs Formation'!$B$4:$T$369,MATCH(LN$9*1,Tableau6[Date],0),MATCH(Tableau3[[#This Row],[Nom Prénom]],Tableau6[[#Headers],[Infirmière]:[Personne 19]],0)))=TRUE,"Form","")</f>
        <v/>
      </c>
      <c r="LO43" s="140" t="str">
        <f>IF(ISTEXT(INDEX('Abs Formation'!$B$4:$T$369,MATCH(LO$9*1,Tableau6[Date],0),MATCH(Tableau3[[#This Row],[Nom Prénom]],Tableau6[[#Headers],[Infirmière]:[Personne 19]],0)))=TRUE,"Form","")</f>
        <v/>
      </c>
      <c r="LP43" s="140" t="str">
        <f>IF(ISTEXT(INDEX('Abs Formation'!$B$4:$T$369,MATCH(LP$9*1,Tableau6[Date],0),MATCH(Tableau3[[#This Row],[Nom Prénom]],Tableau6[[#Headers],[Infirmière]:[Personne 19]],0)))=TRUE,"Form","")</f>
        <v/>
      </c>
      <c r="LQ43" s="140" t="str">
        <f>IF(ISTEXT(INDEX('Abs Formation'!$B$4:$T$369,MATCH(LQ$9*1,Tableau6[Date],0),MATCH(Tableau3[[#This Row],[Nom Prénom]],Tableau6[[#Headers],[Infirmière]:[Personne 19]],0)))=TRUE,"Form","")</f>
        <v/>
      </c>
      <c r="LR43" s="140" t="str">
        <f>IF(ISTEXT(INDEX('Abs Formation'!$B$4:$T$369,MATCH(LR$9*1,Tableau6[Date],0),MATCH(Tableau3[[#This Row],[Nom Prénom]],Tableau6[[#Headers],[Infirmière]:[Personne 19]],0)))=TRUE,"Form","")</f>
        <v/>
      </c>
      <c r="LS43" s="140" t="str">
        <f>IF(ISTEXT(INDEX('Abs Formation'!$B$4:$T$369,MATCH(LS$9*1,Tableau6[Date],0),MATCH(Tableau3[[#This Row],[Nom Prénom]],Tableau6[[#Headers],[Infirmière]:[Personne 19]],0)))=TRUE,"Form","")</f>
        <v/>
      </c>
      <c r="LT43" s="140" t="str">
        <f>IF(ISTEXT(INDEX('Abs Formation'!$B$4:$T$369,MATCH(LT$9*1,Tableau6[Date],0),MATCH(Tableau3[[#This Row],[Nom Prénom]],Tableau6[[#Headers],[Infirmière]:[Personne 19]],0)))=TRUE,"Form","")</f>
        <v/>
      </c>
      <c r="LU43" s="140" t="str">
        <f>IF(ISTEXT(INDEX('Abs Formation'!$B$4:$T$369,MATCH(LU$9*1,Tableau6[Date],0),MATCH(Tableau3[[#This Row],[Nom Prénom]],Tableau6[[#Headers],[Infirmière]:[Personne 19]],0)))=TRUE,"Form","")</f>
        <v/>
      </c>
      <c r="LV43" s="140" t="str">
        <f>IF(ISTEXT(INDEX('Abs Formation'!$B$4:$T$369,MATCH(LV$9*1,Tableau6[Date],0),MATCH(Tableau3[[#This Row],[Nom Prénom]],Tableau6[[#Headers],[Infirmière]:[Personne 19]],0)))=TRUE,"Form","")</f>
        <v/>
      </c>
      <c r="LW43" s="140" t="str">
        <f>IF(ISTEXT(INDEX('Abs Formation'!$B$4:$T$369,MATCH(LW$9*1,Tableau6[Date],0),MATCH(Tableau3[[#This Row],[Nom Prénom]],Tableau6[[#Headers],[Infirmière]:[Personne 19]],0)))=TRUE,"Form","")</f>
        <v/>
      </c>
      <c r="LX43" s="140" t="str">
        <f>IF(ISTEXT(INDEX('Abs Formation'!$B$4:$T$369,MATCH(LX$9*1,Tableau6[Date],0),MATCH(Tableau3[[#This Row],[Nom Prénom]],Tableau6[[#Headers],[Infirmière]:[Personne 19]],0)))=TRUE,"Form","")</f>
        <v/>
      </c>
      <c r="LY43" s="140" t="str">
        <f>IF(ISTEXT(INDEX('Abs Formation'!$B$4:$T$369,MATCH(LY$9*1,Tableau6[Date],0),MATCH(Tableau3[[#This Row],[Nom Prénom]],Tableau6[[#Headers],[Infirmière]:[Personne 19]],0)))=TRUE,"Form","")</f>
        <v/>
      </c>
      <c r="LZ43" s="140" t="str">
        <f>IF(ISTEXT(INDEX('Abs Formation'!$B$4:$T$369,MATCH(LZ$9*1,Tableau6[Date],0),MATCH(Tableau3[[#This Row],[Nom Prénom]],Tableau6[[#Headers],[Infirmière]:[Personne 19]],0)))=TRUE,"Form","")</f>
        <v/>
      </c>
      <c r="MA43" s="140" t="str">
        <f>IF(ISTEXT(INDEX('Abs Formation'!$B$4:$T$369,MATCH(MA$9*1,Tableau6[Date],0),MATCH(Tableau3[[#This Row],[Nom Prénom]],Tableau6[[#Headers],[Infirmière]:[Personne 19]],0)))=TRUE,"Form","")</f>
        <v/>
      </c>
      <c r="MB43" s="140" t="str">
        <f>IF(ISTEXT(INDEX('Abs Formation'!$B$4:$T$369,MATCH(MB$9*1,Tableau6[Date],0),MATCH(Tableau3[[#This Row],[Nom Prénom]],Tableau6[[#Headers],[Infirmière]:[Personne 19]],0)))=TRUE,"Form","")</f>
        <v/>
      </c>
      <c r="MC43" s="140" t="str">
        <f>IF(ISTEXT(INDEX('Abs Formation'!$B$4:$T$369,MATCH(MC$9*1,Tableau6[Date],0),MATCH(Tableau3[[#This Row],[Nom Prénom]],Tableau6[[#Headers],[Infirmière]:[Personne 19]],0)))=TRUE,"Form","")</f>
        <v/>
      </c>
      <c r="MD43" s="140" t="str">
        <f>IF(ISTEXT(INDEX('Abs Formation'!$B$4:$T$369,MATCH(MD$9*1,Tableau6[Date],0),MATCH(Tableau3[[#This Row],[Nom Prénom]],Tableau6[[#Headers],[Infirmière]:[Personne 19]],0)))=TRUE,"Form","")</f>
        <v/>
      </c>
      <c r="ME43" s="140" t="str">
        <f>IF(ISTEXT(INDEX('Abs Formation'!$B$4:$T$369,MATCH(ME$9*1,Tableau6[Date],0),MATCH(Tableau3[[#This Row],[Nom Prénom]],Tableau6[[#Headers],[Infirmière]:[Personne 19]],0)))=TRUE,"Form","")</f>
        <v/>
      </c>
      <c r="MF43" s="140" t="str">
        <f>IF(ISTEXT(INDEX('Abs Formation'!$B$4:$T$369,MATCH(MF$9*1,Tableau6[Date],0),MATCH(Tableau3[[#This Row],[Nom Prénom]],Tableau6[[#Headers],[Infirmière]:[Personne 19]],0)))=TRUE,"Form","")</f>
        <v/>
      </c>
      <c r="MG43" s="140" t="str">
        <f>IF(ISTEXT(INDEX('Abs Formation'!$B$4:$T$369,MATCH(MG$9*1,Tableau6[Date],0),MATCH(Tableau3[[#This Row],[Nom Prénom]],Tableau6[[#Headers],[Infirmière]:[Personne 19]],0)))=TRUE,"Form","")</f>
        <v/>
      </c>
      <c r="MH43" s="140" t="str">
        <f>IF(ISTEXT(INDEX('Abs Formation'!$B$4:$T$369,MATCH(MH$9*1,Tableau6[Date],0),MATCH(Tableau3[[#This Row],[Nom Prénom]],Tableau6[[#Headers],[Infirmière]:[Personne 19]],0)))=TRUE,"Form","")</f>
        <v/>
      </c>
      <c r="MI43" s="140" t="str">
        <f>IF(ISTEXT(INDEX('Abs Formation'!$B$4:$T$369,MATCH(MI$9*1,Tableau6[Date],0),MATCH(Tableau3[[#This Row],[Nom Prénom]],Tableau6[[#Headers],[Infirmière]:[Personne 19]],0)))=TRUE,"Form","")</f>
        <v/>
      </c>
      <c r="MJ43" s="140" t="str">
        <f>IF(ISTEXT(INDEX('Abs Formation'!$B$4:$T$369,MATCH(MJ$9*1,Tableau6[Date],0),MATCH(Tableau3[[#This Row],[Nom Prénom]],Tableau6[[#Headers],[Infirmière]:[Personne 19]],0)))=TRUE,"Form","")</f>
        <v/>
      </c>
      <c r="MK43" s="140" t="str">
        <f>IF(ISTEXT(INDEX('Abs Formation'!$B$4:$T$369,MATCH(MK$9*1,Tableau6[Date],0),MATCH(Tableau3[[#This Row],[Nom Prénom]],Tableau6[[#Headers],[Infirmière]:[Personne 19]],0)))=TRUE,"Form","")</f>
        <v/>
      </c>
      <c r="ML43" s="141" t="str">
        <f>IF(ISTEXT(INDEX('Abs Formation'!$B$4:$T$369,MATCH(ML$9*1,Tableau6[Date],0),MATCH(Tableau3[[#This Row],[Nom Prénom]],Tableau6[[#Headers],[Infirmière]:[Personne 19]],0)))=TRUE,"Form","")</f>
        <v/>
      </c>
      <c r="MM43" s="141" t="str">
        <f>IF(ISTEXT(INDEX('Abs Formation'!$B$4:$T$369,MATCH(MM$9*1,Tableau6[Date],0),MATCH(Tableau3[[#This Row],[Nom Prénom]],Tableau6[[#Headers],[Infirmière]:[Personne 19]],0)))=TRUE,"Form","")</f>
        <v/>
      </c>
      <c r="MN43" s="141" t="str">
        <f>IF(ISTEXT(INDEX('Abs Formation'!$B$4:$T$369,MATCH(MN$9*1,Tableau6[Date],0),MATCH(Tableau3[[#This Row],[Nom Prénom]],Tableau6[[#Headers],[Infirmière]:[Personne 19]],0)))=TRUE,"Form","")</f>
        <v/>
      </c>
      <c r="MO43" s="141" t="str">
        <f>IF(ISTEXT(INDEX('Abs Formation'!$B$4:$T$369,MATCH(MO$9*1,Tableau6[Date],0),MATCH(Tableau3[[#This Row],[Nom Prénom]],Tableau6[[#Headers],[Infirmière]:[Personne 19]],0)))=TRUE,"Form","")</f>
        <v/>
      </c>
      <c r="MP43" s="141" t="str">
        <f>IF(ISTEXT(INDEX('Abs Formation'!$B$4:$T$369,MATCH(MP$9*1,Tableau6[Date],0),MATCH(Tableau3[[#This Row],[Nom Prénom]],Tableau6[[#Headers],[Infirmière]:[Personne 19]],0)))=TRUE,"Form","")</f>
        <v/>
      </c>
      <c r="MQ43" s="141" t="str">
        <f>IF(ISTEXT(INDEX('Abs Formation'!$B$4:$T$369,MATCH(MQ$9*1,Tableau6[Date],0),MATCH(Tableau3[[#This Row],[Nom Prénom]],Tableau6[[#Headers],[Infirmière]:[Personne 19]],0)))=TRUE,"Form","")</f>
        <v/>
      </c>
      <c r="MR43" s="141" t="str">
        <f>IF(ISTEXT(INDEX('Abs Formation'!$B$4:$T$369,MATCH(MR$9*1,Tableau6[Date],0),MATCH(Tableau3[[#This Row],[Nom Prénom]],Tableau6[[#Headers],[Infirmière]:[Personne 19]],0)))=TRUE,"Form","")</f>
        <v/>
      </c>
      <c r="MS43" s="141" t="str">
        <f>IF(ISTEXT(INDEX('Abs Formation'!$B$4:$T$369,MATCH(MS$9*1,Tableau6[Date],0),MATCH(Tableau3[[#This Row],[Nom Prénom]],Tableau6[[#Headers],[Infirmière]:[Personne 19]],0)))=TRUE,"Form","")</f>
        <v/>
      </c>
      <c r="MT43" s="141" t="str">
        <f>IF(ISTEXT(INDEX('Abs Formation'!$B$4:$T$369,MATCH(MT$9*1,Tableau6[Date],0),MATCH(Tableau3[[#This Row],[Nom Prénom]],Tableau6[[#Headers],[Infirmière]:[Personne 19]],0)))=TRUE,"Form","")</f>
        <v/>
      </c>
      <c r="MU43" s="141" t="str">
        <f>IF(ISTEXT(INDEX('Abs Formation'!$B$4:$T$369,MATCH(MU$9*1,Tableau6[Date],0),MATCH(Tableau3[[#This Row],[Nom Prénom]],Tableau6[[#Headers],[Infirmière]:[Personne 19]],0)))=TRUE,"Form","")</f>
        <v/>
      </c>
      <c r="MV43" s="141" t="str">
        <f>IF(ISTEXT(INDEX('Abs Formation'!$B$4:$T$369,MATCH(MV$9*1,Tableau6[Date],0),MATCH(Tableau3[[#This Row],[Nom Prénom]],Tableau6[[#Headers],[Infirmière]:[Personne 19]],0)))=TRUE,"Form","")</f>
        <v/>
      </c>
      <c r="MW43" s="141" t="str">
        <f>IF(ISTEXT(INDEX('Abs Formation'!$B$4:$T$369,MATCH(MW$9*1,Tableau6[Date],0),MATCH(Tableau3[[#This Row],[Nom Prénom]],Tableau6[[#Headers],[Infirmière]:[Personne 19]],0)))=TRUE,"Form","")</f>
        <v/>
      </c>
      <c r="MX43" s="141" t="str">
        <f>IF(ISTEXT(INDEX('Abs Formation'!$B$4:$T$369,MATCH(MX$9*1,Tableau6[Date],0),MATCH(Tableau3[[#This Row],[Nom Prénom]],Tableau6[[#Headers],[Infirmière]:[Personne 19]],0)))=TRUE,"Form","")</f>
        <v/>
      </c>
      <c r="MY43" s="141" t="str">
        <f>IF(ISTEXT(INDEX('Abs Formation'!$B$4:$T$369,MATCH(MY$9*1,Tableau6[Date],0),MATCH(Tableau3[[#This Row],[Nom Prénom]],Tableau6[[#Headers],[Infirmière]:[Personne 19]],0)))=TRUE,"Form","")</f>
        <v/>
      </c>
      <c r="MZ43" s="141" t="str">
        <f>IF(ISTEXT(INDEX('Abs Formation'!$B$4:$T$369,MATCH(MZ$9*1,Tableau6[Date],0),MATCH(Tableau3[[#This Row],[Nom Prénom]],Tableau6[[#Headers],[Infirmière]:[Personne 19]],0)))=TRUE,"Form","")</f>
        <v/>
      </c>
      <c r="NA43" s="141" t="str">
        <f>IF(ISTEXT(INDEX('Abs Formation'!$B$4:$T$369,MATCH(NA$9*1,Tableau6[Date],0),MATCH(Tableau3[[#This Row],[Nom Prénom]],Tableau6[[#Headers],[Infirmière]:[Personne 19]],0)))=TRUE,"Form","")</f>
        <v/>
      </c>
      <c r="NB43" s="141" t="str">
        <f>IF(ISTEXT(INDEX('Abs Formation'!$B$4:$T$369,MATCH(NB$9*1,Tableau6[Date],0),MATCH(Tableau3[[#This Row],[Nom Prénom]],Tableau6[[#Headers],[Infirmière]:[Personne 19]],0)))=TRUE,"Form","")</f>
        <v/>
      </c>
      <c r="NC43" s="141" t="str">
        <f>IF(ISTEXT(INDEX('Abs Formation'!$B$4:$T$369,MATCH(NC$9*1,Tableau6[Date],0),MATCH(Tableau3[[#This Row],[Nom Prénom]],Tableau6[[#Headers],[Infirmière]:[Personne 19]],0)))=TRUE,"Form","")</f>
        <v/>
      </c>
      <c r="ND43" s="141" t="str">
        <f>IF(ISTEXT(INDEX('Abs Formation'!$B$4:$T$369,MATCH(ND$9*1,Tableau6[Date],0),MATCH(Tableau3[[#This Row],[Nom Prénom]],Tableau6[[#Headers],[Infirmière]:[Personne 19]],0)))=TRUE,"Form","")</f>
        <v/>
      </c>
      <c r="NE43" s="141" t="str">
        <f>IF(ISTEXT(INDEX('Abs Formation'!$B$4:$T$369,MATCH(NE$9*1,Tableau6[Date],0),MATCH(Tableau3[[#This Row],[Nom Prénom]],Tableau6[[#Headers],[Infirmière]:[Personne 19]],0)))=TRUE,"Form","")</f>
        <v/>
      </c>
      <c r="NF43" s="141" t="str">
        <f>IF(ISTEXT(INDEX('Abs Formation'!$B$4:$T$369,MATCH(NF$9*1,Tableau6[Date],0),MATCH(Tableau3[[#This Row],[Nom Prénom]],Tableau6[[#Headers],[Infirmière]:[Personne 19]],0)))=TRUE,"Form","")</f>
        <v/>
      </c>
      <c r="NG43" s="141" t="str">
        <f>IF(ISTEXT(INDEX('Abs Formation'!$B$4:$T$369,MATCH(NG$9*1,Tableau6[Date],0),MATCH(Tableau3[[#This Row],[Nom Prénom]],Tableau6[[#Headers],[Infirmière]:[Personne 19]],0)))=TRUE,"Form","")</f>
        <v/>
      </c>
      <c r="NH43" s="141" t="str">
        <f>IF(ISTEXT(INDEX('Abs Formation'!$B$4:$T$369,MATCH(NH$9*1,Tableau6[Date],0),MATCH(Tableau3[[#This Row],[Nom Prénom]],Tableau6[[#Headers],[Infirmière]:[Personne 19]],0)))=TRUE,"Form","")</f>
        <v/>
      </c>
      <c r="NI43" s="141" t="str">
        <f>IF(ISTEXT(INDEX('Abs Formation'!$B$4:$T$369,MATCH(NI$9*1,Tableau6[Date],0),MATCH(Tableau3[[#This Row],[Nom Prénom]],Tableau6[[#Headers],[Infirmière]:[Personne 19]],0)))=TRUE,"Form","")</f>
        <v/>
      </c>
      <c r="NJ43" s="141" t="str">
        <f>IF(ISTEXT(INDEX('Abs Formation'!$B$4:$T$369,MATCH(NJ$9*1,Tableau6[Date],0),MATCH(Tableau3[[#This Row],[Nom Prénom]],Tableau6[[#Headers],[Infirmière]:[Personne 19]],0)))=TRUE,"Form","")</f>
        <v/>
      </c>
      <c r="NK43" s="141" t="str">
        <f>IF(ISTEXT(INDEX('Abs Formation'!$B$4:$T$369,MATCH(NK$9*1,Tableau6[Date],0),MATCH(Tableau3[[#This Row],[Nom Prénom]],Tableau6[[#Headers],[Infirmière]:[Personne 19]],0)))=TRUE,"Form","")</f>
        <v/>
      </c>
      <c r="NL43" s="141" t="str">
        <f>IF(ISTEXT(INDEX('Abs Formation'!$B$4:$T$369,MATCH(NL$9*1,Tableau6[Date],0),MATCH(Tableau3[[#This Row],[Nom Prénom]],Tableau6[[#Headers],[Infirmière]:[Personne 19]],0)))=TRUE,"Form","")</f>
        <v/>
      </c>
      <c r="NM43" s="141" t="str">
        <f>IF(ISTEXT(INDEX('Abs Formation'!$B$4:$T$369,MATCH(NM$9*1,Tableau6[Date],0),MATCH(Tableau3[[#This Row],[Nom Prénom]],Tableau6[[#Headers],[Infirmière]:[Personne 19]],0)))=TRUE,"Form","")</f>
        <v/>
      </c>
      <c r="NN43" s="141" t="str">
        <f>IF(ISTEXT(INDEX('Abs Formation'!$B$4:$T$369,MATCH(NN$9*1,Tableau6[Date],0),MATCH(Tableau3[[#This Row],[Nom Prénom]],Tableau6[[#Headers],[Infirmière]:[Personne 19]],0)))=TRUE,"Form","")</f>
        <v/>
      </c>
      <c r="NO43" s="141" t="str">
        <f>IF(ISTEXT(INDEX('Abs Formation'!$B$4:$T$369,MATCH(NO$9*1,Tableau6[Date],0),MATCH(Tableau3[[#This Row],[Nom Prénom]],Tableau6[[#Headers],[Infirmière]:[Personne 19]],0)))=TRUE,"Form","")</f>
        <v/>
      </c>
      <c r="NP43" s="145" t="str">
        <f>IF(ISTEXT(INDEX('Abs Formation'!$B$4:$T$369,MATCH(NP$9*1,Tableau6[Date],0),MATCH(Tableau3[[#This Row],[Nom Prénom]],Tableau6[[#Headers],[Infirmière]:[Personne 19]],0)))=TRUE,"Form","")</f>
        <v/>
      </c>
    </row>
    <row r="45" spans="1:380" ht="15" x14ac:dyDescent="0.2">
      <c r="I45" s="75" t="s">
        <v>86</v>
      </c>
      <c r="J45" s="75"/>
    </row>
    <row r="46" spans="1:380" ht="15" x14ac:dyDescent="0.2">
      <c r="I46" s="75" t="s">
        <v>85</v>
      </c>
      <c r="J46" s="75"/>
    </row>
  </sheetData>
  <mergeCells count="26">
    <mergeCell ref="P6:AT6"/>
    <mergeCell ref="AU6:BV6"/>
    <mergeCell ref="ML6:NP6"/>
    <mergeCell ref="KC6:LG6"/>
    <mergeCell ref="LH6:MK6"/>
    <mergeCell ref="BW6:DA6"/>
    <mergeCell ref="DB6:EE6"/>
    <mergeCell ref="FK6:GN6"/>
    <mergeCell ref="GO6:HS6"/>
    <mergeCell ref="HT6:IX6"/>
    <mergeCell ref="IY6:KB6"/>
    <mergeCell ref="EF6:FJ6"/>
    <mergeCell ref="A10:M10"/>
    <mergeCell ref="A16:M16"/>
    <mergeCell ref="A25:M25"/>
    <mergeCell ref="A30:M30"/>
    <mergeCell ref="G5:H5"/>
    <mergeCell ref="G6:H6"/>
    <mergeCell ref="D5:E5"/>
    <mergeCell ref="D6:E6"/>
    <mergeCell ref="L8:L9"/>
    <mergeCell ref="M8:M9"/>
    <mergeCell ref="A8:C8"/>
    <mergeCell ref="H8:J8"/>
    <mergeCell ref="D8:G8"/>
    <mergeCell ref="K8:K9"/>
  </mergeCells>
  <dataValidations count="3">
    <dataValidation type="list" allowBlank="1" showInputMessage="1" showErrorMessage="1" sqref="L11:N15 L17:N24 L26:N29 L31:N43" xr:uid="{00000000-0002-0000-0000-000000000000}">
      <formula1>"OUI,NON,-"</formula1>
    </dataValidation>
    <dataValidation type="list" allowBlank="1" showInputMessage="1" showErrorMessage="1" sqref="K11:K15 K17:K18" xr:uid="{82365B0F-4842-427B-8764-DA8A4E95B663}">
      <formula1>"Assemb./Condi,Esp. Vert,Mécanique"</formula1>
    </dataValidation>
    <dataValidation type="list" allowBlank="1" showInputMessage="1" showErrorMessage="1" sqref="K19:K24 K26:K29 K31:K43" xr:uid="{68DA2E01-FE87-4E21-B958-F456A683AC3F}">
      <formula1>"Assemb./Condi,Esp. Vert,Mécanique,Autres"</formula1>
    </dataValidation>
  </dataValidations>
  <pageMargins left="0.23622047244094491" right="0.23622047244094491" top="0.74803149606299213" bottom="0.74803149606299213" header="0.31496062992125984" footer="0.31496062992125984"/>
  <pageSetup paperSize="9" scale="93" fitToWidth="12" orientation="landscape" r:id="rId1"/>
  <headerFooter>
    <oddFooter>&amp;L&amp;Z&amp;F&amp;C&amp;D&amp;T
www.outlookgpsfastoche.fr&amp;R/&amp;P&amp;N</oddFooter>
  </headerFooter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8063912-530A-4183-8863-7AB921E54E6D}">
          <x14:formula1>
            <xm:f>Parametre!$A$5:$A$30</xm:f>
          </x14:formula1>
          <xm:sqref>O11:O15 O17:O24 O26:O29 O31:O43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B62E5-92D4-442B-A8DF-D9CA15EB97EF}">
  <sheetPr codeName="Feuil4"/>
  <dimension ref="A1:T370"/>
  <sheetViews>
    <sheetView workbookViewId="0">
      <selection activeCell="O8" sqref="O8"/>
    </sheetView>
  </sheetViews>
  <sheetFormatPr baseColWidth="10" defaultRowHeight="15" x14ac:dyDescent="0.25"/>
  <cols>
    <col min="2" max="10" width="12.28515625" customWidth="1"/>
    <col min="11" max="20" width="13.28515625" customWidth="1"/>
  </cols>
  <sheetData>
    <row r="1" spans="1:20" x14ac:dyDescent="0.25">
      <c r="A1" t="s">
        <v>163</v>
      </c>
    </row>
    <row r="3" spans="1:20" x14ac:dyDescent="0.25">
      <c r="A3" s="16" t="s">
        <v>543</v>
      </c>
      <c r="B3" s="152" t="s">
        <v>601</v>
      </c>
      <c r="C3" s="152" t="s">
        <v>605</v>
      </c>
      <c r="D3" s="152" t="s">
        <v>606</v>
      </c>
      <c r="E3" s="152" t="s">
        <v>607</v>
      </c>
      <c r="F3" s="152" t="s">
        <v>608</v>
      </c>
      <c r="G3" s="152" t="s">
        <v>609</v>
      </c>
      <c r="H3" s="152" t="s">
        <v>610</v>
      </c>
      <c r="I3" s="152" t="s">
        <v>611</v>
      </c>
      <c r="J3" s="152" t="s">
        <v>612</v>
      </c>
      <c r="K3" s="152" t="s">
        <v>613</v>
      </c>
      <c r="L3" s="152" t="s">
        <v>614</v>
      </c>
      <c r="M3" s="152" t="s">
        <v>615</v>
      </c>
      <c r="N3" s="152" t="s">
        <v>616</v>
      </c>
      <c r="O3" s="152" t="s">
        <v>617</v>
      </c>
      <c r="P3" s="152" t="s">
        <v>164</v>
      </c>
      <c r="Q3" s="152" t="s">
        <v>165</v>
      </c>
      <c r="R3" s="152" t="s">
        <v>166</v>
      </c>
      <c r="S3" s="152" t="s">
        <v>167</v>
      </c>
      <c r="T3" s="152" t="s">
        <v>168</v>
      </c>
    </row>
    <row r="4" spans="1:20" x14ac:dyDescent="0.25">
      <c r="A4" s="158">
        <v>44562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</row>
    <row r="5" spans="1:20" x14ac:dyDescent="0.25">
      <c r="A5" s="158">
        <v>44563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6" spans="1:20" x14ac:dyDescent="0.25">
      <c r="A6" s="158">
        <v>44564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spans="1:20" x14ac:dyDescent="0.25">
      <c r="A7" s="158">
        <v>44565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spans="1:20" x14ac:dyDescent="0.25">
      <c r="A8" s="158">
        <v>44566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spans="1:20" x14ac:dyDescent="0.25">
      <c r="A9" s="158">
        <v>44567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spans="1:20" x14ac:dyDescent="0.25">
      <c r="A10" s="158">
        <v>44568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spans="1:20" x14ac:dyDescent="0.25">
      <c r="A11" s="158">
        <v>44569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</row>
    <row r="12" spans="1:20" x14ac:dyDescent="0.25">
      <c r="A12" s="158">
        <v>44570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</row>
    <row r="13" spans="1:20" x14ac:dyDescent="0.25">
      <c r="A13" s="158">
        <v>44571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</row>
    <row r="14" spans="1:20" x14ac:dyDescent="0.25">
      <c r="A14" s="158">
        <v>44572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</row>
    <row r="15" spans="1:20" x14ac:dyDescent="0.25">
      <c r="A15" s="158">
        <v>44573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x14ac:dyDescent="0.25">
      <c r="A16" s="158">
        <v>44574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</row>
    <row r="17" spans="1:20" x14ac:dyDescent="0.25">
      <c r="A17" s="158">
        <v>44575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</row>
    <row r="18" spans="1:20" x14ac:dyDescent="0.25">
      <c r="A18" s="158">
        <v>44576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</row>
    <row r="19" spans="1:20" x14ac:dyDescent="0.25">
      <c r="A19" s="158">
        <v>44577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</row>
    <row r="20" spans="1:20" x14ac:dyDescent="0.25">
      <c r="A20" s="158">
        <v>44578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</row>
    <row r="21" spans="1:20" x14ac:dyDescent="0.25">
      <c r="A21" s="158">
        <v>44579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</row>
    <row r="22" spans="1:20" x14ac:dyDescent="0.25">
      <c r="A22" s="158">
        <v>44580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</row>
    <row r="23" spans="1:20" x14ac:dyDescent="0.25">
      <c r="A23" s="158">
        <v>44581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spans="1:20" x14ac:dyDescent="0.25">
      <c r="A24" s="158">
        <v>44582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</row>
    <row r="25" spans="1:20" x14ac:dyDescent="0.25">
      <c r="A25" s="158">
        <v>44583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</row>
    <row r="26" spans="1:20" x14ac:dyDescent="0.25">
      <c r="A26" s="158">
        <v>44584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</row>
    <row r="27" spans="1:20" x14ac:dyDescent="0.25">
      <c r="A27" s="158">
        <v>44585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</row>
    <row r="28" spans="1:20" x14ac:dyDescent="0.25">
      <c r="A28" s="158">
        <v>44586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</row>
    <row r="29" spans="1:20" x14ac:dyDescent="0.25">
      <c r="A29" s="158">
        <v>44587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</row>
    <row r="30" spans="1:20" x14ac:dyDescent="0.25">
      <c r="A30" s="158">
        <v>44588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</row>
    <row r="31" spans="1:20" x14ac:dyDescent="0.25">
      <c r="A31" s="158">
        <v>44589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x14ac:dyDescent="0.25">
      <c r="A32" s="158">
        <v>44590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</row>
    <row r="33" spans="1:20" x14ac:dyDescent="0.25">
      <c r="A33" s="158">
        <v>44591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</row>
    <row r="34" spans="1:20" x14ac:dyDescent="0.25">
      <c r="A34" s="158">
        <v>44592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</row>
    <row r="35" spans="1:20" x14ac:dyDescent="0.25">
      <c r="A35" s="158">
        <v>44593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</row>
    <row r="36" spans="1:20" x14ac:dyDescent="0.25">
      <c r="A36" s="158">
        <v>44594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</row>
    <row r="37" spans="1:20" x14ac:dyDescent="0.25">
      <c r="A37" s="158">
        <v>44595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</row>
    <row r="38" spans="1:20" x14ac:dyDescent="0.25">
      <c r="A38" s="158">
        <v>44596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</row>
    <row r="39" spans="1:20" x14ac:dyDescent="0.25">
      <c r="A39" s="158">
        <v>44597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</row>
    <row r="40" spans="1:20" x14ac:dyDescent="0.25">
      <c r="A40" s="158">
        <v>44598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</row>
    <row r="41" spans="1:20" x14ac:dyDescent="0.25">
      <c r="A41" s="158">
        <v>44599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</row>
    <row r="42" spans="1:20" x14ac:dyDescent="0.25">
      <c r="A42" s="158">
        <v>44600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</row>
    <row r="43" spans="1:20" x14ac:dyDescent="0.25">
      <c r="A43" s="158">
        <v>44601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</row>
    <row r="44" spans="1:20" x14ac:dyDescent="0.25">
      <c r="A44" s="158">
        <v>44602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</row>
    <row r="45" spans="1:20" x14ac:dyDescent="0.25">
      <c r="A45" s="158">
        <v>44603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</row>
    <row r="46" spans="1:20" x14ac:dyDescent="0.25">
      <c r="A46" s="158">
        <v>44604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</row>
    <row r="47" spans="1:20" x14ac:dyDescent="0.25">
      <c r="A47" s="158">
        <v>44605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</row>
    <row r="48" spans="1:20" x14ac:dyDescent="0.25">
      <c r="A48" s="158">
        <v>44606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</row>
    <row r="49" spans="1:20" x14ac:dyDescent="0.25">
      <c r="A49" s="158">
        <v>44607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</row>
    <row r="50" spans="1:20" x14ac:dyDescent="0.25">
      <c r="A50" s="158">
        <v>44608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</row>
    <row r="51" spans="1:20" x14ac:dyDescent="0.25">
      <c r="A51" s="158">
        <v>44609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</row>
    <row r="52" spans="1:20" x14ac:dyDescent="0.25">
      <c r="A52" s="158">
        <v>44610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</row>
    <row r="53" spans="1:20" x14ac:dyDescent="0.25">
      <c r="A53" s="158">
        <v>44611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 x14ac:dyDescent="0.25">
      <c r="A54" s="158">
        <v>44612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</row>
    <row r="55" spans="1:20" x14ac:dyDescent="0.25">
      <c r="A55" s="158">
        <v>44613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</row>
    <row r="56" spans="1:20" x14ac:dyDescent="0.25">
      <c r="A56" s="158">
        <v>44614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</row>
    <row r="57" spans="1:20" x14ac:dyDescent="0.25">
      <c r="A57" s="158">
        <v>44615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</row>
    <row r="58" spans="1:20" x14ac:dyDescent="0.25">
      <c r="A58" s="158">
        <v>44616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</row>
    <row r="59" spans="1:20" x14ac:dyDescent="0.25">
      <c r="A59" s="158">
        <v>44617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</row>
    <row r="60" spans="1:20" x14ac:dyDescent="0.25">
      <c r="A60" s="158">
        <v>44618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</row>
    <row r="61" spans="1:20" x14ac:dyDescent="0.25">
      <c r="A61" s="158">
        <v>44619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</row>
    <row r="62" spans="1:20" x14ac:dyDescent="0.25">
      <c r="A62" s="158">
        <v>44620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</row>
    <row r="63" spans="1:20" x14ac:dyDescent="0.25">
      <c r="A63" s="158">
        <v>44621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</row>
    <row r="64" spans="1:20" x14ac:dyDescent="0.25">
      <c r="A64" s="158">
        <v>44622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</row>
    <row r="65" spans="1:20" x14ac:dyDescent="0.25">
      <c r="A65" s="158">
        <v>44623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</row>
    <row r="66" spans="1:20" x14ac:dyDescent="0.25">
      <c r="A66" s="158">
        <v>44624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</row>
    <row r="67" spans="1:20" x14ac:dyDescent="0.25">
      <c r="A67" s="158">
        <v>44625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</row>
    <row r="68" spans="1:20" x14ac:dyDescent="0.25">
      <c r="A68" s="158">
        <v>44626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</row>
    <row r="69" spans="1:20" x14ac:dyDescent="0.25">
      <c r="A69" s="158">
        <v>44627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</row>
    <row r="70" spans="1:20" x14ac:dyDescent="0.25">
      <c r="A70" s="158">
        <v>44628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</row>
    <row r="71" spans="1:20" x14ac:dyDescent="0.25">
      <c r="A71" s="158">
        <v>44629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</row>
    <row r="72" spans="1:20" x14ac:dyDescent="0.25">
      <c r="A72" s="158">
        <v>44630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</row>
    <row r="73" spans="1:20" x14ac:dyDescent="0.25">
      <c r="A73" s="158">
        <v>44631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 x14ac:dyDescent="0.25">
      <c r="A74" s="158">
        <v>44632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</row>
    <row r="75" spans="1:20" x14ac:dyDescent="0.25">
      <c r="A75" s="158">
        <v>44633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</row>
    <row r="76" spans="1:20" x14ac:dyDescent="0.25">
      <c r="A76" s="158">
        <v>44634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</row>
    <row r="77" spans="1:20" x14ac:dyDescent="0.25">
      <c r="A77" s="158">
        <v>44635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</row>
    <row r="78" spans="1:20" x14ac:dyDescent="0.25">
      <c r="A78" s="158">
        <v>44636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</row>
    <row r="79" spans="1:20" x14ac:dyDescent="0.25">
      <c r="A79" s="158">
        <v>44637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</row>
    <row r="80" spans="1:20" x14ac:dyDescent="0.25">
      <c r="A80" s="158">
        <v>44638</v>
      </c>
      <c r="B80" s="16"/>
      <c r="C80" s="16"/>
      <c r="D80" s="16"/>
      <c r="E80" s="16"/>
      <c r="F80" s="16"/>
      <c r="G80" s="16"/>
      <c r="H80" s="16"/>
      <c r="I80" s="16" t="s">
        <v>577</v>
      </c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</row>
    <row r="81" spans="1:20" x14ac:dyDescent="0.25">
      <c r="A81" s="158">
        <v>44639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</row>
    <row r="82" spans="1:20" x14ac:dyDescent="0.25">
      <c r="A82" s="158">
        <v>44640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</row>
    <row r="83" spans="1:20" x14ac:dyDescent="0.25">
      <c r="A83" s="158">
        <v>44641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</row>
    <row r="84" spans="1:20" x14ac:dyDescent="0.25">
      <c r="A84" s="158">
        <v>44642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</row>
    <row r="85" spans="1:20" x14ac:dyDescent="0.25">
      <c r="A85" s="158">
        <v>44643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</row>
    <row r="86" spans="1:20" x14ac:dyDescent="0.25">
      <c r="A86" s="158">
        <v>44644</v>
      </c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</row>
    <row r="87" spans="1:20" x14ac:dyDescent="0.25">
      <c r="A87" s="158">
        <v>44645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</row>
    <row r="88" spans="1:20" x14ac:dyDescent="0.25">
      <c r="A88" s="158">
        <v>44646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</row>
    <row r="89" spans="1:20" x14ac:dyDescent="0.25">
      <c r="A89" s="158">
        <v>44647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</row>
    <row r="90" spans="1:20" x14ac:dyDescent="0.25">
      <c r="A90" s="158">
        <v>44648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</row>
    <row r="91" spans="1:20" x14ac:dyDescent="0.25">
      <c r="A91" s="158">
        <v>44649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</row>
    <row r="92" spans="1:20" x14ac:dyDescent="0.25">
      <c r="A92" s="158">
        <v>44650</v>
      </c>
      <c r="B92" s="16"/>
      <c r="C92" s="16"/>
      <c r="D92" s="16"/>
      <c r="E92" s="16" t="s">
        <v>582</v>
      </c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</row>
    <row r="93" spans="1:20" x14ac:dyDescent="0.25">
      <c r="A93" s="158">
        <v>44651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</row>
    <row r="94" spans="1:20" x14ac:dyDescent="0.25">
      <c r="A94" s="158">
        <v>44652</v>
      </c>
      <c r="B94" s="16"/>
      <c r="C94" s="16"/>
      <c r="D94" s="16"/>
      <c r="E94" s="16"/>
      <c r="F94" s="16"/>
      <c r="G94" s="16"/>
      <c r="H94" s="16"/>
      <c r="I94" s="16" t="s">
        <v>577</v>
      </c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</row>
    <row r="95" spans="1:20" x14ac:dyDescent="0.25">
      <c r="A95" s="158">
        <v>44653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</row>
    <row r="96" spans="1:20" x14ac:dyDescent="0.25">
      <c r="A96" s="158">
        <v>44654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</row>
    <row r="97" spans="1:20" x14ac:dyDescent="0.25">
      <c r="A97" s="158">
        <v>44655</v>
      </c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</row>
    <row r="98" spans="1:20" x14ac:dyDescent="0.25">
      <c r="A98" s="158">
        <v>44656</v>
      </c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</row>
    <row r="99" spans="1:20" x14ac:dyDescent="0.25">
      <c r="A99" s="158">
        <v>44657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</row>
    <row r="100" spans="1:20" x14ac:dyDescent="0.25">
      <c r="A100" s="158">
        <v>44658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</row>
    <row r="101" spans="1:20" x14ac:dyDescent="0.25">
      <c r="A101" s="158">
        <v>44659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</row>
    <row r="102" spans="1:20" x14ac:dyDescent="0.25">
      <c r="A102" s="158">
        <v>44660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</row>
    <row r="103" spans="1:20" x14ac:dyDescent="0.25">
      <c r="A103" s="158">
        <v>44661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</row>
    <row r="104" spans="1:20" x14ac:dyDescent="0.25">
      <c r="A104" s="158">
        <v>44662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</row>
    <row r="105" spans="1:20" x14ac:dyDescent="0.25">
      <c r="A105" s="158">
        <v>44663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</row>
    <row r="106" spans="1:20" x14ac:dyDescent="0.25">
      <c r="A106" s="158">
        <v>44664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</row>
    <row r="107" spans="1:20" x14ac:dyDescent="0.25">
      <c r="A107" s="158">
        <v>44665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</row>
    <row r="108" spans="1:20" x14ac:dyDescent="0.25">
      <c r="A108" s="158">
        <v>44666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</row>
    <row r="109" spans="1:20" x14ac:dyDescent="0.25">
      <c r="A109" s="158">
        <v>44667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</row>
    <row r="110" spans="1:20" x14ac:dyDescent="0.25">
      <c r="A110" s="158">
        <v>44668</v>
      </c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</row>
    <row r="111" spans="1:20" x14ac:dyDescent="0.25">
      <c r="A111" s="158">
        <v>44669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</row>
    <row r="112" spans="1:20" x14ac:dyDescent="0.25">
      <c r="A112" s="158">
        <v>44670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</row>
    <row r="113" spans="1:20" x14ac:dyDescent="0.25">
      <c r="A113" s="158">
        <v>44671</v>
      </c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</row>
    <row r="114" spans="1:20" x14ac:dyDescent="0.25">
      <c r="A114" s="158">
        <v>44672</v>
      </c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</row>
    <row r="115" spans="1:20" x14ac:dyDescent="0.25">
      <c r="A115" s="158">
        <v>44673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</row>
    <row r="116" spans="1:20" x14ac:dyDescent="0.25">
      <c r="A116" s="158">
        <v>44674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</row>
    <row r="117" spans="1:20" x14ac:dyDescent="0.25">
      <c r="A117" s="158">
        <v>44675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</row>
    <row r="118" spans="1:20" x14ac:dyDescent="0.25">
      <c r="A118" s="158">
        <v>44676</v>
      </c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</row>
    <row r="119" spans="1:20" x14ac:dyDescent="0.25">
      <c r="A119" s="158">
        <v>44677</v>
      </c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</row>
    <row r="120" spans="1:20" x14ac:dyDescent="0.25">
      <c r="A120" s="158">
        <v>44678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</row>
    <row r="121" spans="1:20" x14ac:dyDescent="0.25">
      <c r="A121" s="158">
        <v>44679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</row>
    <row r="122" spans="1:20" x14ac:dyDescent="0.25">
      <c r="A122" s="158">
        <v>44680</v>
      </c>
      <c r="B122" s="16"/>
      <c r="C122" s="16"/>
      <c r="D122" s="16"/>
      <c r="E122" s="16"/>
      <c r="F122" s="16"/>
      <c r="G122" s="16"/>
      <c r="H122" s="16"/>
      <c r="I122" s="16" t="s">
        <v>577</v>
      </c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</row>
    <row r="123" spans="1:20" x14ac:dyDescent="0.25">
      <c r="A123" s="158">
        <v>44681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</row>
    <row r="124" spans="1:20" x14ac:dyDescent="0.25">
      <c r="A124" s="158">
        <v>44682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</row>
    <row r="125" spans="1:20" x14ac:dyDescent="0.25">
      <c r="A125" s="158">
        <v>44683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</row>
    <row r="126" spans="1:20" x14ac:dyDescent="0.25">
      <c r="A126" s="158">
        <v>44684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</row>
    <row r="127" spans="1:20" x14ac:dyDescent="0.25">
      <c r="A127" s="158">
        <v>44685</v>
      </c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</row>
    <row r="128" spans="1:20" x14ac:dyDescent="0.25">
      <c r="A128" s="158">
        <v>44686</v>
      </c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</row>
    <row r="129" spans="1:20" x14ac:dyDescent="0.25">
      <c r="A129" s="158">
        <v>44687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</row>
    <row r="130" spans="1:20" x14ac:dyDescent="0.25">
      <c r="A130" s="158">
        <v>44688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</row>
    <row r="131" spans="1:20" x14ac:dyDescent="0.25">
      <c r="A131" s="158">
        <v>44689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</row>
    <row r="132" spans="1:20" x14ac:dyDescent="0.25">
      <c r="A132" s="158">
        <v>44690</v>
      </c>
      <c r="B132" s="16"/>
      <c r="C132" s="16"/>
      <c r="D132" s="16"/>
      <c r="E132" s="16"/>
      <c r="F132" s="16"/>
      <c r="G132" s="16"/>
      <c r="H132" s="16"/>
      <c r="I132" s="16" t="s">
        <v>578</v>
      </c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</row>
    <row r="133" spans="1:20" x14ac:dyDescent="0.25">
      <c r="A133" s="158">
        <v>44691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</row>
    <row r="134" spans="1:20" x14ac:dyDescent="0.25">
      <c r="A134" s="158">
        <v>44692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</row>
    <row r="135" spans="1:20" x14ac:dyDescent="0.25">
      <c r="A135" s="158">
        <v>44693</v>
      </c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</row>
    <row r="136" spans="1:20" x14ac:dyDescent="0.25">
      <c r="A136" s="158">
        <v>44694</v>
      </c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</row>
    <row r="137" spans="1:20" x14ac:dyDescent="0.25">
      <c r="A137" s="158">
        <v>44695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</row>
    <row r="138" spans="1:20" x14ac:dyDescent="0.25">
      <c r="A138" s="158">
        <v>44696</v>
      </c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</row>
    <row r="139" spans="1:20" x14ac:dyDescent="0.25">
      <c r="A139" s="158">
        <v>44697</v>
      </c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</row>
    <row r="140" spans="1:20" x14ac:dyDescent="0.25">
      <c r="A140" s="158">
        <v>44698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</row>
    <row r="141" spans="1:20" x14ac:dyDescent="0.25">
      <c r="A141" s="158">
        <v>44699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</row>
    <row r="142" spans="1:20" x14ac:dyDescent="0.25">
      <c r="A142" s="158">
        <v>44700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</row>
    <row r="143" spans="1:20" x14ac:dyDescent="0.25">
      <c r="A143" s="158">
        <v>44701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</row>
    <row r="144" spans="1:20" x14ac:dyDescent="0.25">
      <c r="A144" s="158">
        <v>44702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</row>
    <row r="145" spans="1:20" x14ac:dyDescent="0.25">
      <c r="A145" s="158">
        <v>44703</v>
      </c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</row>
    <row r="146" spans="1:20" x14ac:dyDescent="0.25">
      <c r="A146" s="158">
        <v>44704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</row>
    <row r="147" spans="1:20" x14ac:dyDescent="0.25">
      <c r="A147" s="158">
        <v>44705</v>
      </c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</row>
    <row r="148" spans="1:20" x14ac:dyDescent="0.25">
      <c r="A148" s="158">
        <v>44706</v>
      </c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</row>
    <row r="149" spans="1:20" x14ac:dyDescent="0.25">
      <c r="A149" s="158">
        <v>44707</v>
      </c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</row>
    <row r="150" spans="1:20" x14ac:dyDescent="0.25">
      <c r="A150" s="158">
        <v>44708</v>
      </c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</row>
    <row r="151" spans="1:20" x14ac:dyDescent="0.25">
      <c r="A151" s="158">
        <v>44709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</row>
    <row r="152" spans="1:20" x14ac:dyDescent="0.25">
      <c r="A152" s="158">
        <v>44710</v>
      </c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</row>
    <row r="153" spans="1:20" x14ac:dyDescent="0.25">
      <c r="A153" s="158">
        <v>44711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</row>
    <row r="154" spans="1:20" x14ac:dyDescent="0.25">
      <c r="A154" s="158">
        <v>44712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</row>
    <row r="155" spans="1:20" x14ac:dyDescent="0.25">
      <c r="A155" s="158">
        <v>44713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</row>
    <row r="156" spans="1:20" x14ac:dyDescent="0.25">
      <c r="A156" s="158">
        <v>44714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</row>
    <row r="157" spans="1:20" x14ac:dyDescent="0.25">
      <c r="A157" s="158">
        <v>44715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</row>
    <row r="158" spans="1:20" x14ac:dyDescent="0.25">
      <c r="A158" s="158">
        <v>44716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</row>
    <row r="159" spans="1:20" x14ac:dyDescent="0.25">
      <c r="A159" s="158">
        <v>44717</v>
      </c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</row>
    <row r="160" spans="1:20" x14ac:dyDescent="0.25">
      <c r="A160" s="158">
        <v>44718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</row>
    <row r="161" spans="1:20" x14ac:dyDescent="0.25">
      <c r="A161" s="158">
        <v>44719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</row>
    <row r="162" spans="1:20" x14ac:dyDescent="0.25">
      <c r="A162" s="158">
        <v>44720</v>
      </c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</row>
    <row r="163" spans="1:20" x14ac:dyDescent="0.25">
      <c r="A163" s="158">
        <v>44721</v>
      </c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 x14ac:dyDescent="0.25">
      <c r="A164" s="158">
        <v>44722</v>
      </c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</row>
    <row r="165" spans="1:20" x14ac:dyDescent="0.25">
      <c r="A165" s="158">
        <v>44723</v>
      </c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</row>
    <row r="166" spans="1:20" x14ac:dyDescent="0.25">
      <c r="A166" s="158">
        <v>44724</v>
      </c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</row>
    <row r="167" spans="1:20" x14ac:dyDescent="0.25">
      <c r="A167" s="158">
        <v>44725</v>
      </c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</row>
    <row r="168" spans="1:20" x14ac:dyDescent="0.25">
      <c r="A168" s="158">
        <v>44726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</row>
    <row r="169" spans="1:20" x14ac:dyDescent="0.25">
      <c r="A169" s="158">
        <v>44727</v>
      </c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</row>
    <row r="170" spans="1:20" x14ac:dyDescent="0.25">
      <c r="A170" s="158">
        <v>44728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</row>
    <row r="171" spans="1:20" x14ac:dyDescent="0.25">
      <c r="A171" s="158">
        <v>44729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</row>
    <row r="172" spans="1:20" x14ac:dyDescent="0.25">
      <c r="A172" s="158">
        <v>44730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</row>
    <row r="173" spans="1:20" x14ac:dyDescent="0.25">
      <c r="A173" s="158">
        <v>44731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</row>
    <row r="174" spans="1:20" x14ac:dyDescent="0.25">
      <c r="A174" s="158">
        <v>44732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</row>
    <row r="175" spans="1:20" x14ac:dyDescent="0.25">
      <c r="A175" s="158">
        <v>44733</v>
      </c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</row>
    <row r="176" spans="1:20" x14ac:dyDescent="0.25">
      <c r="A176" s="158">
        <v>44734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</row>
    <row r="177" spans="1:20" x14ac:dyDescent="0.25">
      <c r="A177" s="158">
        <v>44735</v>
      </c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</row>
    <row r="178" spans="1:20" x14ac:dyDescent="0.25">
      <c r="A178" s="158">
        <v>44736</v>
      </c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</row>
    <row r="179" spans="1:20" x14ac:dyDescent="0.25">
      <c r="A179" s="158">
        <v>44737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</row>
    <row r="180" spans="1:20" x14ac:dyDescent="0.25">
      <c r="A180" s="158">
        <v>44738</v>
      </c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</row>
    <row r="181" spans="1:20" x14ac:dyDescent="0.25">
      <c r="A181" s="158">
        <v>44739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</row>
    <row r="182" spans="1:20" x14ac:dyDescent="0.25">
      <c r="A182" s="158">
        <v>44740</v>
      </c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</row>
    <row r="183" spans="1:20" x14ac:dyDescent="0.25">
      <c r="A183" s="158">
        <v>44741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</row>
    <row r="184" spans="1:20" x14ac:dyDescent="0.25">
      <c r="A184" s="158">
        <v>44742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</row>
    <row r="185" spans="1:20" x14ac:dyDescent="0.25">
      <c r="A185" s="158">
        <v>44743</v>
      </c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</row>
    <row r="186" spans="1:20" x14ac:dyDescent="0.25">
      <c r="A186" s="158">
        <v>44744</v>
      </c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</row>
    <row r="187" spans="1:20" x14ac:dyDescent="0.25">
      <c r="A187" s="158">
        <v>44745</v>
      </c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</row>
    <row r="188" spans="1:20" x14ac:dyDescent="0.25">
      <c r="A188" s="158">
        <v>44746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</row>
    <row r="189" spans="1:20" x14ac:dyDescent="0.25">
      <c r="A189" s="158">
        <v>44747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</row>
    <row r="190" spans="1:20" x14ac:dyDescent="0.25">
      <c r="A190" s="158">
        <v>44748</v>
      </c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</row>
    <row r="191" spans="1:20" x14ac:dyDescent="0.25">
      <c r="A191" s="158">
        <v>44749</v>
      </c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</row>
    <row r="192" spans="1:20" x14ac:dyDescent="0.25">
      <c r="A192" s="158">
        <v>44750</v>
      </c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</row>
    <row r="193" spans="1:20" x14ac:dyDescent="0.25">
      <c r="A193" s="158">
        <v>44751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</row>
    <row r="194" spans="1:20" x14ac:dyDescent="0.25">
      <c r="A194" s="158">
        <v>44752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</row>
    <row r="195" spans="1:20" x14ac:dyDescent="0.25">
      <c r="A195" s="158">
        <v>44753</v>
      </c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</row>
    <row r="196" spans="1:20" x14ac:dyDescent="0.25">
      <c r="A196" s="158">
        <v>44754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</row>
    <row r="197" spans="1:20" x14ac:dyDescent="0.25">
      <c r="A197" s="158">
        <v>44755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</row>
    <row r="198" spans="1:20" x14ac:dyDescent="0.25">
      <c r="A198" s="158">
        <v>44756</v>
      </c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</row>
    <row r="199" spans="1:20" x14ac:dyDescent="0.25">
      <c r="A199" s="158">
        <v>44757</v>
      </c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</row>
    <row r="200" spans="1:20" x14ac:dyDescent="0.25">
      <c r="A200" s="158">
        <v>44758</v>
      </c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</row>
    <row r="201" spans="1:20" x14ac:dyDescent="0.25">
      <c r="A201" s="158">
        <v>44759</v>
      </c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</row>
    <row r="202" spans="1:20" x14ac:dyDescent="0.25">
      <c r="A202" s="158">
        <v>44760</v>
      </c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</row>
    <row r="203" spans="1:20" x14ac:dyDescent="0.25">
      <c r="A203" s="158">
        <v>44761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</row>
    <row r="204" spans="1:20" x14ac:dyDescent="0.25">
      <c r="A204" s="158">
        <v>44762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</row>
    <row r="205" spans="1:20" x14ac:dyDescent="0.25">
      <c r="A205" s="158">
        <v>44763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</row>
    <row r="206" spans="1:20" x14ac:dyDescent="0.25">
      <c r="A206" s="158">
        <v>44764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</row>
    <row r="207" spans="1:20" x14ac:dyDescent="0.25">
      <c r="A207" s="158">
        <v>44765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</row>
    <row r="208" spans="1:20" x14ac:dyDescent="0.25">
      <c r="A208" s="158">
        <v>44766</v>
      </c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</row>
    <row r="209" spans="1:20" x14ac:dyDescent="0.25">
      <c r="A209" s="158">
        <v>44767</v>
      </c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</row>
    <row r="210" spans="1:20" x14ac:dyDescent="0.25">
      <c r="A210" s="158">
        <v>44768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</row>
    <row r="211" spans="1:20" x14ac:dyDescent="0.25">
      <c r="A211" s="158">
        <v>44769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</row>
    <row r="212" spans="1:20" x14ac:dyDescent="0.25">
      <c r="A212" s="158">
        <v>44770</v>
      </c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</row>
    <row r="213" spans="1:20" x14ac:dyDescent="0.25">
      <c r="A213" s="158">
        <v>44771</v>
      </c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</row>
    <row r="214" spans="1:20" x14ac:dyDescent="0.25">
      <c r="A214" s="158">
        <v>44772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</row>
    <row r="215" spans="1:20" x14ac:dyDescent="0.25">
      <c r="A215" s="158">
        <v>44773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</row>
    <row r="216" spans="1:20" x14ac:dyDescent="0.25">
      <c r="A216" s="158">
        <v>44774</v>
      </c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</row>
    <row r="217" spans="1:20" x14ac:dyDescent="0.25">
      <c r="A217" s="158">
        <v>44775</v>
      </c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</row>
    <row r="218" spans="1:20" x14ac:dyDescent="0.25">
      <c r="A218" s="158">
        <v>44776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</row>
    <row r="219" spans="1:20" x14ac:dyDescent="0.25">
      <c r="A219" s="158">
        <v>44777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</row>
    <row r="220" spans="1:20" x14ac:dyDescent="0.25">
      <c r="A220" s="158">
        <v>44778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</row>
    <row r="221" spans="1:20" x14ac:dyDescent="0.25">
      <c r="A221" s="158">
        <v>44779</v>
      </c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</row>
    <row r="222" spans="1:20" x14ac:dyDescent="0.25">
      <c r="A222" s="158">
        <v>44780</v>
      </c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</row>
    <row r="223" spans="1:20" x14ac:dyDescent="0.25">
      <c r="A223" s="158">
        <v>44781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</row>
    <row r="224" spans="1:20" x14ac:dyDescent="0.25">
      <c r="A224" s="158">
        <v>44782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</row>
    <row r="225" spans="1:20" x14ac:dyDescent="0.25">
      <c r="A225" s="158">
        <v>44783</v>
      </c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</row>
    <row r="226" spans="1:20" x14ac:dyDescent="0.25">
      <c r="A226" s="158">
        <v>44784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</row>
    <row r="227" spans="1:20" x14ac:dyDescent="0.25">
      <c r="A227" s="158">
        <v>44785</v>
      </c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</row>
    <row r="228" spans="1:20" x14ac:dyDescent="0.25">
      <c r="A228" s="158">
        <v>44786</v>
      </c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</row>
    <row r="229" spans="1:20" x14ac:dyDescent="0.25">
      <c r="A229" s="158">
        <v>44787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</row>
    <row r="230" spans="1:20" x14ac:dyDescent="0.25">
      <c r="A230" s="158">
        <v>44788</v>
      </c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</row>
    <row r="231" spans="1:20" x14ac:dyDescent="0.25">
      <c r="A231" s="158">
        <v>44789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</row>
    <row r="232" spans="1:20" x14ac:dyDescent="0.25">
      <c r="A232" s="158">
        <v>44790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</row>
    <row r="233" spans="1:20" x14ac:dyDescent="0.25">
      <c r="A233" s="158">
        <v>44791</v>
      </c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</row>
    <row r="234" spans="1:20" x14ac:dyDescent="0.25">
      <c r="A234" s="158">
        <v>44792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</row>
    <row r="235" spans="1:20" x14ac:dyDescent="0.25">
      <c r="A235" s="158">
        <v>44793</v>
      </c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</row>
    <row r="236" spans="1:20" x14ac:dyDescent="0.25">
      <c r="A236" s="158">
        <v>44794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</row>
    <row r="237" spans="1:20" x14ac:dyDescent="0.25">
      <c r="A237" s="158">
        <v>44795</v>
      </c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</row>
    <row r="238" spans="1:20" x14ac:dyDescent="0.25">
      <c r="A238" s="158">
        <v>44796</v>
      </c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</row>
    <row r="239" spans="1:20" x14ac:dyDescent="0.25">
      <c r="A239" s="158">
        <v>44797</v>
      </c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</row>
    <row r="240" spans="1:20" x14ac:dyDescent="0.25">
      <c r="A240" s="158">
        <v>44798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</row>
    <row r="241" spans="1:20" x14ac:dyDescent="0.25">
      <c r="A241" s="158">
        <v>44799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</row>
    <row r="242" spans="1:20" x14ac:dyDescent="0.25">
      <c r="A242" s="158">
        <v>44800</v>
      </c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</row>
    <row r="243" spans="1:20" x14ac:dyDescent="0.25">
      <c r="A243" s="158">
        <v>44801</v>
      </c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</row>
    <row r="244" spans="1:20" x14ac:dyDescent="0.25">
      <c r="A244" s="158">
        <v>44802</v>
      </c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</row>
    <row r="245" spans="1:20" x14ac:dyDescent="0.25">
      <c r="A245" s="158">
        <v>44803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</row>
    <row r="246" spans="1:20" x14ac:dyDescent="0.25">
      <c r="A246" s="158">
        <v>44804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</row>
    <row r="247" spans="1:20" x14ac:dyDescent="0.25">
      <c r="A247" s="158">
        <v>44805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</row>
    <row r="248" spans="1:20" x14ac:dyDescent="0.25">
      <c r="A248" s="158">
        <v>44806</v>
      </c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</row>
    <row r="249" spans="1:20" x14ac:dyDescent="0.25">
      <c r="A249" s="158">
        <v>44807</v>
      </c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</row>
    <row r="250" spans="1:20" x14ac:dyDescent="0.25">
      <c r="A250" s="158">
        <v>44808</v>
      </c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</row>
    <row r="251" spans="1:20" x14ac:dyDescent="0.25">
      <c r="A251" s="158">
        <v>44809</v>
      </c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</row>
    <row r="252" spans="1:20" x14ac:dyDescent="0.25">
      <c r="A252" s="158">
        <v>44810</v>
      </c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</row>
    <row r="253" spans="1:20" x14ac:dyDescent="0.25">
      <c r="A253" s="158">
        <v>44811</v>
      </c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</row>
    <row r="254" spans="1:20" x14ac:dyDescent="0.25">
      <c r="A254" s="158">
        <v>44812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</row>
    <row r="255" spans="1:20" x14ac:dyDescent="0.25">
      <c r="A255" s="158">
        <v>44813</v>
      </c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</row>
    <row r="256" spans="1:20" x14ac:dyDescent="0.25">
      <c r="A256" s="158">
        <v>44814</v>
      </c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</row>
    <row r="257" spans="1:20" x14ac:dyDescent="0.25">
      <c r="A257" s="158">
        <v>44815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</row>
    <row r="258" spans="1:20" x14ac:dyDescent="0.25">
      <c r="A258" s="158">
        <v>44816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</row>
    <row r="259" spans="1:20" x14ac:dyDescent="0.25">
      <c r="A259" s="158">
        <v>44817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</row>
    <row r="260" spans="1:20" x14ac:dyDescent="0.25">
      <c r="A260" s="158">
        <v>44818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</row>
    <row r="261" spans="1:20" x14ac:dyDescent="0.25">
      <c r="A261" s="158">
        <v>44819</v>
      </c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</row>
    <row r="262" spans="1:20" x14ac:dyDescent="0.25">
      <c r="A262" s="158">
        <v>44820</v>
      </c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</row>
    <row r="263" spans="1:20" x14ac:dyDescent="0.25">
      <c r="A263" s="158">
        <v>44821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</row>
    <row r="264" spans="1:20" x14ac:dyDescent="0.25">
      <c r="A264" s="158">
        <v>44822</v>
      </c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</row>
    <row r="265" spans="1:20" x14ac:dyDescent="0.25">
      <c r="A265" s="158">
        <v>44823</v>
      </c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</row>
    <row r="266" spans="1:20" x14ac:dyDescent="0.25">
      <c r="A266" s="158">
        <v>44824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</row>
    <row r="267" spans="1:20" x14ac:dyDescent="0.25">
      <c r="A267" s="158">
        <v>44825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</row>
    <row r="268" spans="1:20" x14ac:dyDescent="0.25">
      <c r="A268" s="158">
        <v>44826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</row>
    <row r="269" spans="1:20" x14ac:dyDescent="0.25">
      <c r="A269" s="158">
        <v>44827</v>
      </c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</row>
    <row r="270" spans="1:20" x14ac:dyDescent="0.25">
      <c r="A270" s="158">
        <v>44828</v>
      </c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</row>
    <row r="271" spans="1:20" x14ac:dyDescent="0.25">
      <c r="A271" s="158">
        <v>44829</v>
      </c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</row>
    <row r="272" spans="1:20" x14ac:dyDescent="0.25">
      <c r="A272" s="158">
        <v>44830</v>
      </c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</row>
    <row r="273" spans="1:20" x14ac:dyDescent="0.25">
      <c r="A273" s="158">
        <v>44831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</row>
    <row r="274" spans="1:20" x14ac:dyDescent="0.25">
      <c r="A274" s="158">
        <v>44832</v>
      </c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</row>
    <row r="275" spans="1:20" x14ac:dyDescent="0.25">
      <c r="A275" s="158">
        <v>44833</v>
      </c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</row>
    <row r="276" spans="1:20" x14ac:dyDescent="0.25">
      <c r="A276" s="158">
        <v>44834</v>
      </c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</row>
    <row r="277" spans="1:20" x14ac:dyDescent="0.25">
      <c r="A277" s="158">
        <v>44835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</row>
    <row r="278" spans="1:20" x14ac:dyDescent="0.25">
      <c r="A278" s="158">
        <v>44836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</row>
    <row r="279" spans="1:20" x14ac:dyDescent="0.25">
      <c r="A279" s="158">
        <v>44837</v>
      </c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</row>
    <row r="280" spans="1:20" x14ac:dyDescent="0.25">
      <c r="A280" s="158">
        <v>44838</v>
      </c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</row>
    <row r="281" spans="1:20" x14ac:dyDescent="0.25">
      <c r="A281" s="158">
        <v>44839</v>
      </c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</row>
    <row r="282" spans="1:20" x14ac:dyDescent="0.25">
      <c r="A282" s="158">
        <v>44840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</row>
    <row r="283" spans="1:20" x14ac:dyDescent="0.25">
      <c r="A283" s="158">
        <v>44841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</row>
    <row r="284" spans="1:20" x14ac:dyDescent="0.25">
      <c r="A284" s="158">
        <v>44842</v>
      </c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</row>
    <row r="285" spans="1:20" x14ac:dyDescent="0.25">
      <c r="A285" s="158">
        <v>44843</v>
      </c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</row>
    <row r="286" spans="1:20" x14ac:dyDescent="0.25">
      <c r="A286" s="158">
        <v>44844</v>
      </c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</row>
    <row r="287" spans="1:20" x14ac:dyDescent="0.25">
      <c r="A287" s="158">
        <v>44845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</row>
    <row r="288" spans="1:20" x14ac:dyDescent="0.25">
      <c r="A288" s="158">
        <v>44846</v>
      </c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</row>
    <row r="289" spans="1:20" x14ac:dyDescent="0.25">
      <c r="A289" s="158">
        <v>44847</v>
      </c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</row>
    <row r="290" spans="1:20" x14ac:dyDescent="0.25">
      <c r="A290" s="158">
        <v>44848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</row>
    <row r="291" spans="1:20" x14ac:dyDescent="0.25">
      <c r="A291" s="158">
        <v>44849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</row>
    <row r="292" spans="1:20" x14ac:dyDescent="0.25">
      <c r="A292" s="158">
        <v>44850</v>
      </c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</row>
    <row r="293" spans="1:20" x14ac:dyDescent="0.25">
      <c r="A293" s="158">
        <v>44851</v>
      </c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</row>
    <row r="294" spans="1:20" x14ac:dyDescent="0.25">
      <c r="A294" s="158">
        <v>44852</v>
      </c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</row>
    <row r="295" spans="1:20" x14ac:dyDescent="0.25">
      <c r="A295" s="158">
        <v>44853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</row>
    <row r="296" spans="1:20" x14ac:dyDescent="0.25">
      <c r="A296" s="158">
        <v>44854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</row>
    <row r="297" spans="1:20" x14ac:dyDescent="0.25">
      <c r="A297" s="158">
        <v>44855</v>
      </c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</row>
    <row r="298" spans="1:20" x14ac:dyDescent="0.25">
      <c r="A298" s="158">
        <v>44856</v>
      </c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</row>
    <row r="299" spans="1:20" x14ac:dyDescent="0.25">
      <c r="A299" s="158">
        <v>44857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</row>
    <row r="300" spans="1:20" x14ac:dyDescent="0.25">
      <c r="A300" s="158">
        <v>44858</v>
      </c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</row>
    <row r="301" spans="1:20" x14ac:dyDescent="0.25">
      <c r="A301" s="158">
        <v>44859</v>
      </c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</row>
    <row r="302" spans="1:20" x14ac:dyDescent="0.25">
      <c r="A302" s="158">
        <v>44860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</row>
    <row r="303" spans="1:20" x14ac:dyDescent="0.25">
      <c r="A303" s="158">
        <v>44861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</row>
    <row r="304" spans="1:20" x14ac:dyDescent="0.25">
      <c r="A304" s="158">
        <v>44862</v>
      </c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</row>
    <row r="305" spans="1:20" x14ac:dyDescent="0.25">
      <c r="A305" s="158">
        <v>44863</v>
      </c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</row>
    <row r="306" spans="1:20" x14ac:dyDescent="0.25">
      <c r="A306" s="158">
        <v>44864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</row>
    <row r="307" spans="1:20" x14ac:dyDescent="0.25">
      <c r="A307" s="158">
        <v>44865</v>
      </c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</row>
    <row r="308" spans="1:20" x14ac:dyDescent="0.25">
      <c r="A308" s="158">
        <v>44866</v>
      </c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</row>
    <row r="309" spans="1:20" x14ac:dyDescent="0.25">
      <c r="A309" s="158">
        <v>44867</v>
      </c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</row>
    <row r="310" spans="1:20" x14ac:dyDescent="0.25">
      <c r="A310" s="158">
        <v>44868</v>
      </c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</row>
    <row r="311" spans="1:20" x14ac:dyDescent="0.25">
      <c r="A311" s="158">
        <v>44869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</row>
    <row r="312" spans="1:20" x14ac:dyDescent="0.25">
      <c r="A312" s="158">
        <v>44870</v>
      </c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</row>
    <row r="313" spans="1:20" x14ac:dyDescent="0.25">
      <c r="A313" s="158">
        <v>44871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</row>
    <row r="314" spans="1:20" x14ac:dyDescent="0.25">
      <c r="A314" s="158">
        <v>44872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</row>
    <row r="315" spans="1:20" x14ac:dyDescent="0.25">
      <c r="A315" s="158">
        <v>44873</v>
      </c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</row>
    <row r="316" spans="1:20" x14ac:dyDescent="0.25">
      <c r="A316" s="158">
        <v>44874</v>
      </c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</row>
    <row r="317" spans="1:20" x14ac:dyDescent="0.25">
      <c r="A317" s="158">
        <v>44875</v>
      </c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</row>
    <row r="318" spans="1:20" x14ac:dyDescent="0.25">
      <c r="A318" s="158">
        <v>44876</v>
      </c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</row>
    <row r="319" spans="1:20" x14ac:dyDescent="0.25">
      <c r="A319" s="158">
        <v>44877</v>
      </c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</row>
    <row r="320" spans="1:20" x14ac:dyDescent="0.25">
      <c r="A320" s="158">
        <v>44878</v>
      </c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</row>
    <row r="321" spans="1:20" x14ac:dyDescent="0.25">
      <c r="A321" s="158">
        <v>44879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</row>
    <row r="322" spans="1:20" x14ac:dyDescent="0.25">
      <c r="A322" s="158">
        <v>44880</v>
      </c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</row>
    <row r="323" spans="1:20" x14ac:dyDescent="0.25">
      <c r="A323" s="158">
        <v>44881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</row>
    <row r="324" spans="1:20" x14ac:dyDescent="0.25">
      <c r="A324" s="158">
        <v>44882</v>
      </c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</row>
    <row r="325" spans="1:20" x14ac:dyDescent="0.25">
      <c r="A325" s="158">
        <v>44883</v>
      </c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</row>
    <row r="326" spans="1:20" x14ac:dyDescent="0.25">
      <c r="A326" s="158">
        <v>44884</v>
      </c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</row>
    <row r="327" spans="1:20" x14ac:dyDescent="0.25">
      <c r="A327" s="158">
        <v>44885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</row>
    <row r="328" spans="1:20" x14ac:dyDescent="0.25">
      <c r="A328" s="158">
        <v>44886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</row>
    <row r="329" spans="1:20" x14ac:dyDescent="0.25">
      <c r="A329" s="158">
        <v>44887</v>
      </c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</row>
    <row r="330" spans="1:20" x14ac:dyDescent="0.25">
      <c r="A330" s="158">
        <v>44888</v>
      </c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</row>
    <row r="331" spans="1:20" x14ac:dyDescent="0.25">
      <c r="A331" s="158">
        <v>44889</v>
      </c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</row>
    <row r="332" spans="1:20" x14ac:dyDescent="0.25">
      <c r="A332" s="158">
        <v>44890</v>
      </c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</row>
    <row r="333" spans="1:20" x14ac:dyDescent="0.25">
      <c r="A333" s="158">
        <v>44891</v>
      </c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</row>
    <row r="334" spans="1:20" x14ac:dyDescent="0.25">
      <c r="A334" s="158">
        <v>44892</v>
      </c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</row>
    <row r="335" spans="1:20" x14ac:dyDescent="0.25">
      <c r="A335" s="158">
        <v>44893</v>
      </c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</row>
    <row r="336" spans="1:20" x14ac:dyDescent="0.25">
      <c r="A336" s="158">
        <v>44894</v>
      </c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</row>
    <row r="337" spans="1:20" x14ac:dyDescent="0.25">
      <c r="A337" s="158">
        <v>44895</v>
      </c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</row>
    <row r="338" spans="1:20" x14ac:dyDescent="0.25">
      <c r="A338" s="158">
        <v>44896</v>
      </c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</row>
    <row r="339" spans="1:20" x14ac:dyDescent="0.25">
      <c r="A339" s="158">
        <v>44897</v>
      </c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</row>
    <row r="340" spans="1:20" x14ac:dyDescent="0.25">
      <c r="A340" s="158">
        <v>44898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</row>
    <row r="341" spans="1:20" x14ac:dyDescent="0.25">
      <c r="A341" s="158">
        <v>44899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</row>
    <row r="342" spans="1:20" x14ac:dyDescent="0.25">
      <c r="A342" s="158">
        <v>44900</v>
      </c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</row>
    <row r="343" spans="1:20" x14ac:dyDescent="0.25">
      <c r="A343" s="158">
        <v>44901</v>
      </c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</row>
    <row r="344" spans="1:20" x14ac:dyDescent="0.25">
      <c r="A344" s="158">
        <v>44902</v>
      </c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</row>
    <row r="345" spans="1:20" x14ac:dyDescent="0.25">
      <c r="A345" s="158">
        <v>44903</v>
      </c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</row>
    <row r="346" spans="1:20" x14ac:dyDescent="0.25">
      <c r="A346" s="158">
        <v>44904</v>
      </c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</row>
    <row r="347" spans="1:20" x14ac:dyDescent="0.25">
      <c r="A347" s="158">
        <v>44905</v>
      </c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</row>
    <row r="348" spans="1:20" x14ac:dyDescent="0.25">
      <c r="A348" s="158">
        <v>44906</v>
      </c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</row>
    <row r="349" spans="1:20" x14ac:dyDescent="0.25">
      <c r="A349" s="158">
        <v>44907</v>
      </c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</row>
    <row r="350" spans="1:20" x14ac:dyDescent="0.25">
      <c r="A350" s="158">
        <v>44908</v>
      </c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</row>
    <row r="351" spans="1:20" x14ac:dyDescent="0.25">
      <c r="A351" s="158">
        <v>44909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</row>
    <row r="352" spans="1:20" x14ac:dyDescent="0.25">
      <c r="A352" s="158">
        <v>44910</v>
      </c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</row>
    <row r="353" spans="1:20" x14ac:dyDescent="0.25">
      <c r="A353" s="158">
        <v>44911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</row>
    <row r="354" spans="1:20" x14ac:dyDescent="0.25">
      <c r="A354" s="158">
        <v>44912</v>
      </c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</row>
    <row r="355" spans="1:20" x14ac:dyDescent="0.25">
      <c r="A355" s="158">
        <v>44913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</row>
    <row r="356" spans="1:20" x14ac:dyDescent="0.25">
      <c r="A356" s="158">
        <v>44914</v>
      </c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</row>
    <row r="357" spans="1:20" x14ac:dyDescent="0.25">
      <c r="A357" s="158">
        <v>44915</v>
      </c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</row>
    <row r="358" spans="1:20" x14ac:dyDescent="0.25">
      <c r="A358" s="158">
        <v>44916</v>
      </c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</row>
    <row r="359" spans="1:20" x14ac:dyDescent="0.25">
      <c r="A359" s="158">
        <v>44917</v>
      </c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</row>
    <row r="360" spans="1:20" x14ac:dyDescent="0.25">
      <c r="A360" s="158">
        <v>44918</v>
      </c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</row>
    <row r="361" spans="1:20" x14ac:dyDescent="0.25">
      <c r="A361" s="158">
        <v>44919</v>
      </c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</row>
    <row r="362" spans="1:20" x14ac:dyDescent="0.25">
      <c r="A362" s="158">
        <v>44920</v>
      </c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</row>
    <row r="363" spans="1:20" x14ac:dyDescent="0.25">
      <c r="A363" s="158">
        <v>44921</v>
      </c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</row>
    <row r="364" spans="1:20" x14ac:dyDescent="0.25">
      <c r="A364" s="158">
        <v>44922</v>
      </c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</row>
    <row r="365" spans="1:20" x14ac:dyDescent="0.25">
      <c r="A365" s="158">
        <v>44923</v>
      </c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</row>
    <row r="366" spans="1:20" x14ac:dyDescent="0.25">
      <c r="A366" s="158">
        <v>44924</v>
      </c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</row>
    <row r="367" spans="1:20" x14ac:dyDescent="0.25">
      <c r="A367" s="158">
        <v>44925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</row>
    <row r="368" spans="1:20" x14ac:dyDescent="0.25">
      <c r="A368" s="158">
        <v>44926</v>
      </c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</row>
    <row r="369" spans="1:20" x14ac:dyDescent="0.25">
      <c r="A369" s="142"/>
      <c r="B369" s="143"/>
      <c r="C369" s="143"/>
      <c r="D369" s="143"/>
      <c r="E369" s="143"/>
      <c r="F369" s="143"/>
      <c r="G369" s="143"/>
      <c r="H369" s="143"/>
      <c r="I369" s="143"/>
      <c r="J369" s="143"/>
      <c r="K369" s="143"/>
      <c r="L369" s="143"/>
      <c r="M369" s="143"/>
      <c r="N369" s="143"/>
      <c r="O369" s="143"/>
      <c r="P369" s="143"/>
      <c r="Q369" s="143"/>
      <c r="R369" s="143"/>
      <c r="S369" s="143"/>
      <c r="T369" s="48"/>
    </row>
    <row r="370" spans="1:20" x14ac:dyDescent="0.25">
      <c r="A370" s="99"/>
    </row>
  </sheetData>
  <phoneticPr fontId="22" type="noConversion"/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8228E7E-A165-47D9-887F-62F94E036298}">
          <x14:formula1>
            <xm:f>Parametre!$A$5:$A$30</xm:f>
          </x14:formula1>
          <xm:sqref>B3:T3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6"/>
  <dimension ref="A1:AA76"/>
  <sheetViews>
    <sheetView workbookViewId="0">
      <selection activeCell="L3" sqref="L3"/>
    </sheetView>
  </sheetViews>
  <sheetFormatPr baseColWidth="10" defaultRowHeight="15" x14ac:dyDescent="0.25"/>
  <cols>
    <col min="1" max="1" width="5.85546875" customWidth="1"/>
    <col min="4" max="4" width="14.42578125" customWidth="1"/>
    <col min="5" max="5" width="13.7109375" customWidth="1"/>
    <col min="7" max="7" width="14.7109375" customWidth="1"/>
    <col min="8" max="8" width="14.85546875" customWidth="1"/>
  </cols>
  <sheetData>
    <row r="1" spans="1:27" ht="30" customHeight="1" x14ac:dyDescent="0.25">
      <c r="A1" s="375" t="s">
        <v>84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</row>
    <row r="2" spans="1:27" ht="30" customHeight="1" thickBot="1" x14ac:dyDescent="0.3">
      <c r="A2" s="222" t="s">
        <v>39</v>
      </c>
      <c r="B2" s="245">
        <f>SUM(B4:B55)</f>
        <v>4.1666666666666664E-2</v>
      </c>
      <c r="C2" s="245">
        <f t="shared" ref="C2:AA2" si="0">SUM(C4:C55)</f>
        <v>0.32291666666666669</v>
      </c>
      <c r="D2" s="245">
        <f t="shared" si="0"/>
        <v>8.3333333333333329E-2</v>
      </c>
      <c r="E2" s="245">
        <f t="shared" si="0"/>
        <v>6.25E-2</v>
      </c>
      <c r="F2" s="245">
        <f t="shared" si="0"/>
        <v>0</v>
      </c>
      <c r="G2" s="245">
        <f t="shared" si="0"/>
        <v>0.30208333333333331</v>
      </c>
      <c r="H2" s="245">
        <f t="shared" si="0"/>
        <v>0.16666666666666669</v>
      </c>
      <c r="I2" s="245">
        <f t="shared" si="0"/>
        <v>0.33333333333333331</v>
      </c>
      <c r="J2" s="245">
        <f t="shared" si="0"/>
        <v>0.24999999999999997</v>
      </c>
      <c r="K2" s="245">
        <f t="shared" si="0"/>
        <v>8.3333333333333329E-2</v>
      </c>
      <c r="L2" s="245">
        <f t="shared" si="0"/>
        <v>0</v>
      </c>
      <c r="M2" s="245">
        <f t="shared" si="0"/>
        <v>0</v>
      </c>
      <c r="N2" s="245">
        <f t="shared" si="0"/>
        <v>0</v>
      </c>
      <c r="O2" s="245">
        <f t="shared" si="0"/>
        <v>0</v>
      </c>
      <c r="P2" s="245">
        <f t="shared" si="0"/>
        <v>0</v>
      </c>
      <c r="Q2" s="245">
        <f t="shared" si="0"/>
        <v>0</v>
      </c>
      <c r="R2" s="245">
        <f t="shared" si="0"/>
        <v>0</v>
      </c>
      <c r="S2" s="245">
        <f t="shared" si="0"/>
        <v>0</v>
      </c>
      <c r="T2" s="245">
        <f t="shared" si="0"/>
        <v>0</v>
      </c>
      <c r="U2" s="245">
        <f t="shared" si="0"/>
        <v>0</v>
      </c>
      <c r="V2" s="245">
        <f t="shared" si="0"/>
        <v>0</v>
      </c>
      <c r="W2" s="245">
        <f t="shared" si="0"/>
        <v>0</v>
      </c>
      <c r="X2" s="245">
        <f t="shared" si="0"/>
        <v>0</v>
      </c>
      <c r="Y2" s="245">
        <f t="shared" si="0"/>
        <v>0</v>
      </c>
      <c r="Z2" s="245">
        <f t="shared" si="0"/>
        <v>0</v>
      </c>
      <c r="AA2" s="245">
        <f t="shared" si="0"/>
        <v>0</v>
      </c>
    </row>
    <row r="3" spans="1:27" ht="15.75" thickBot="1" x14ac:dyDescent="0.3">
      <c r="A3" s="219"/>
      <c r="B3" s="220" t="s">
        <v>587</v>
      </c>
      <c r="C3" s="220" t="s">
        <v>586</v>
      </c>
      <c r="D3" s="220" t="s">
        <v>592</v>
      </c>
      <c r="E3" s="220" t="s">
        <v>594</v>
      </c>
      <c r="F3" s="220" t="s">
        <v>588</v>
      </c>
      <c r="G3" s="220" t="s">
        <v>585</v>
      </c>
      <c r="H3" s="220" t="s">
        <v>584</v>
      </c>
      <c r="I3" s="220" t="s">
        <v>589</v>
      </c>
      <c r="J3" s="220" t="s">
        <v>590</v>
      </c>
      <c r="K3" s="220" t="s">
        <v>591</v>
      </c>
      <c r="L3" s="221" t="s">
        <v>593</v>
      </c>
      <c r="M3" s="181"/>
      <c r="N3" s="181"/>
      <c r="O3" s="181"/>
      <c r="P3" s="181"/>
      <c r="Q3" s="181"/>
      <c r="R3" s="181"/>
      <c r="S3" s="181"/>
      <c r="T3" s="181"/>
      <c r="U3" s="181"/>
      <c r="V3" s="181"/>
      <c r="W3" s="181"/>
      <c r="X3" s="181"/>
      <c r="Y3" s="181"/>
      <c r="Z3" s="181"/>
      <c r="AA3" s="182"/>
    </row>
    <row r="4" spans="1:27" x14ac:dyDescent="0.25">
      <c r="A4" s="180" t="s">
        <v>55</v>
      </c>
      <c r="B4" s="233"/>
      <c r="C4" s="233">
        <v>4.1666666666666664E-2</v>
      </c>
      <c r="D4" s="233"/>
      <c r="E4" s="234"/>
      <c r="F4" s="233"/>
      <c r="G4" s="233"/>
      <c r="H4" s="233"/>
      <c r="I4" s="233">
        <v>4.1666666666666664E-2</v>
      </c>
      <c r="J4" s="233">
        <v>4.1666666666666664E-2</v>
      </c>
      <c r="K4" s="233">
        <v>4.1666666666666664E-2</v>
      </c>
      <c r="L4" s="233"/>
      <c r="M4" s="235"/>
      <c r="N4" s="235"/>
      <c r="O4" s="235"/>
      <c r="P4" s="235"/>
      <c r="Q4" s="235"/>
      <c r="R4" s="235"/>
      <c r="S4" s="235"/>
      <c r="T4" s="235"/>
      <c r="U4" s="235"/>
      <c r="V4" s="235"/>
      <c r="W4" s="235"/>
      <c r="X4" s="235"/>
      <c r="Y4" s="235"/>
      <c r="Z4" s="235"/>
      <c r="AA4" s="236"/>
    </row>
    <row r="5" spans="1:27" x14ac:dyDescent="0.25">
      <c r="A5" s="179" t="s">
        <v>56</v>
      </c>
      <c r="B5" s="237"/>
      <c r="C5" s="237"/>
      <c r="D5" s="237"/>
      <c r="E5" s="237"/>
      <c r="F5" s="237"/>
      <c r="G5" s="237"/>
      <c r="H5" s="237"/>
      <c r="I5" s="237">
        <v>4.1666666666666664E-2</v>
      </c>
      <c r="J5" s="237"/>
      <c r="K5" s="237"/>
      <c r="L5" s="237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8"/>
      <c r="Z5" s="238"/>
      <c r="AA5" s="239"/>
    </row>
    <row r="6" spans="1:27" x14ac:dyDescent="0.25">
      <c r="A6" s="179" t="s">
        <v>57</v>
      </c>
      <c r="B6" s="237"/>
      <c r="C6" s="237">
        <v>4.1666666666666664E-2</v>
      </c>
      <c r="D6" s="237"/>
      <c r="E6" s="237"/>
      <c r="F6" s="237"/>
      <c r="G6" s="237"/>
      <c r="H6" s="237"/>
      <c r="I6" s="237">
        <v>4.1666666666666664E-2</v>
      </c>
      <c r="J6" s="237"/>
      <c r="K6" s="237"/>
      <c r="L6" s="237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8"/>
      <c r="Z6" s="238"/>
      <c r="AA6" s="239"/>
    </row>
    <row r="7" spans="1:27" x14ac:dyDescent="0.25">
      <c r="A7" s="179" t="s">
        <v>58</v>
      </c>
      <c r="B7" s="237"/>
      <c r="C7" s="237">
        <v>4.1666666666666664E-2</v>
      </c>
      <c r="D7" s="237">
        <v>4.1666666666666664E-2</v>
      </c>
      <c r="E7" s="237"/>
      <c r="F7" s="237"/>
      <c r="G7" s="237">
        <v>1.0416666666666666E-2</v>
      </c>
      <c r="H7" s="237">
        <v>4.1666666666666664E-2</v>
      </c>
      <c r="I7" s="237">
        <v>4.1666666666666664E-2</v>
      </c>
      <c r="J7" s="237">
        <v>2.0833333333333332E-2</v>
      </c>
      <c r="K7" s="237"/>
      <c r="L7" s="237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9"/>
    </row>
    <row r="8" spans="1:27" x14ac:dyDescent="0.25">
      <c r="A8" s="179" t="s">
        <v>59</v>
      </c>
      <c r="B8" s="237"/>
      <c r="C8" s="237"/>
      <c r="D8" s="237"/>
      <c r="E8" s="237"/>
      <c r="F8" s="237"/>
      <c r="G8" s="237">
        <v>4.1666666666666664E-2</v>
      </c>
      <c r="H8" s="237">
        <v>4.1666666666666664E-2</v>
      </c>
      <c r="I8" s="237"/>
      <c r="J8" s="237"/>
      <c r="K8" s="237"/>
      <c r="L8" s="237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8"/>
      <c r="Z8" s="238"/>
      <c r="AA8" s="239"/>
    </row>
    <row r="9" spans="1:27" x14ac:dyDescent="0.25">
      <c r="A9" s="179" t="s">
        <v>60</v>
      </c>
      <c r="B9" s="237"/>
      <c r="C9" s="237"/>
      <c r="D9" s="237"/>
      <c r="E9" s="237"/>
      <c r="F9" s="237"/>
      <c r="G9" s="237">
        <v>6.25E-2</v>
      </c>
      <c r="H9" s="237">
        <v>4.1666666666666664E-2</v>
      </c>
      <c r="I9" s="237">
        <v>4.1666666666666664E-2</v>
      </c>
      <c r="J9" s="237">
        <v>6.25E-2</v>
      </c>
      <c r="K9" s="237"/>
      <c r="L9" s="237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8"/>
      <c r="Z9" s="238"/>
      <c r="AA9" s="239"/>
    </row>
    <row r="10" spans="1:27" x14ac:dyDescent="0.25">
      <c r="A10" s="179" t="s">
        <v>61</v>
      </c>
      <c r="B10" s="237">
        <v>2.0833333333333332E-2</v>
      </c>
      <c r="C10" s="237"/>
      <c r="D10" s="237"/>
      <c r="E10" s="237">
        <v>4.1666666666666664E-2</v>
      </c>
      <c r="F10" s="237"/>
      <c r="G10" s="237">
        <v>8.3333333333333329E-2</v>
      </c>
      <c r="H10" s="237">
        <v>2.0833333333333332E-2</v>
      </c>
      <c r="I10" s="237"/>
      <c r="J10" s="237">
        <v>4.1666666666666664E-2</v>
      </c>
      <c r="K10" s="237"/>
      <c r="L10" s="237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8"/>
      <c r="Z10" s="238"/>
      <c r="AA10" s="239"/>
    </row>
    <row r="11" spans="1:27" x14ac:dyDescent="0.25">
      <c r="A11" s="179" t="s">
        <v>62</v>
      </c>
      <c r="B11" s="237">
        <v>2.0833333333333332E-2</v>
      </c>
      <c r="C11" s="237">
        <v>7.2916666666666671E-2</v>
      </c>
      <c r="D11" s="237">
        <v>4.1666666666666664E-2</v>
      </c>
      <c r="E11" s="237">
        <v>2.0833333333333332E-2</v>
      </c>
      <c r="F11" s="237"/>
      <c r="G11" s="237">
        <v>6.25E-2</v>
      </c>
      <c r="H11" s="237"/>
      <c r="I11" s="237">
        <v>4.1666666666666664E-2</v>
      </c>
      <c r="J11" s="237"/>
      <c r="K11" s="237"/>
      <c r="L11" s="237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8"/>
      <c r="Z11" s="238"/>
      <c r="AA11" s="239"/>
    </row>
    <row r="12" spans="1:27" x14ac:dyDescent="0.25">
      <c r="A12" s="179" t="s">
        <v>63</v>
      </c>
      <c r="B12" s="237"/>
      <c r="C12" s="237">
        <v>4.1666666666666664E-2</v>
      </c>
      <c r="D12" s="237"/>
      <c r="E12" s="237"/>
      <c r="F12" s="237"/>
      <c r="G12" s="237"/>
      <c r="H12" s="237">
        <v>2.0833333333333332E-2</v>
      </c>
      <c r="I12" s="237"/>
      <c r="J12" s="237">
        <v>4.1666666666666664E-2</v>
      </c>
      <c r="K12" s="237"/>
      <c r="L12" s="237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9"/>
    </row>
    <row r="13" spans="1:27" x14ac:dyDescent="0.25">
      <c r="A13" s="179" t="s">
        <v>64</v>
      </c>
      <c r="B13" s="237"/>
      <c r="C13" s="237"/>
      <c r="D13" s="237"/>
      <c r="E13" s="237"/>
      <c r="F13" s="237"/>
      <c r="G13" s="237">
        <v>4.1666666666666664E-2</v>
      </c>
      <c r="H13" s="237"/>
      <c r="I13" s="237">
        <v>4.1666666666666664E-2</v>
      </c>
      <c r="J13" s="237"/>
      <c r="K13" s="237">
        <v>4.1666666666666664E-2</v>
      </c>
      <c r="L13" s="237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8"/>
      <c r="Z13" s="238"/>
      <c r="AA13" s="239"/>
    </row>
    <row r="14" spans="1:27" x14ac:dyDescent="0.25">
      <c r="A14" s="179" t="s">
        <v>65</v>
      </c>
      <c r="B14" s="237"/>
      <c r="C14" s="237">
        <v>4.1666666666666664E-2</v>
      </c>
      <c r="D14" s="237"/>
      <c r="E14" s="237"/>
      <c r="F14" s="237"/>
      <c r="G14" s="237"/>
      <c r="H14" s="237"/>
      <c r="I14" s="237">
        <v>4.1666666666666664E-2</v>
      </c>
      <c r="J14" s="237"/>
      <c r="K14" s="237"/>
      <c r="L14" s="237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9"/>
    </row>
    <row r="15" spans="1:27" x14ac:dyDescent="0.25">
      <c r="A15" s="179" t="s">
        <v>66</v>
      </c>
      <c r="B15" s="237"/>
      <c r="C15" s="237">
        <v>4.1666666666666664E-2</v>
      </c>
      <c r="D15" s="237"/>
      <c r="E15" s="237"/>
      <c r="F15" s="237"/>
      <c r="G15" s="237"/>
      <c r="H15" s="237"/>
      <c r="I15" s="237"/>
      <c r="J15" s="237">
        <v>4.1666666666666664E-2</v>
      </c>
      <c r="K15" s="237"/>
      <c r="L15" s="237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8"/>
      <c r="Z15" s="238"/>
      <c r="AA15" s="239"/>
    </row>
    <row r="16" spans="1:27" x14ac:dyDescent="0.25">
      <c r="A16" s="179" t="s">
        <v>67</v>
      </c>
      <c r="B16" s="237"/>
      <c r="C16" s="237"/>
      <c r="D16" s="237"/>
      <c r="E16" s="237"/>
      <c r="F16" s="237"/>
      <c r="G16" s="237"/>
      <c r="H16" s="237"/>
      <c r="I16" s="237"/>
      <c r="J16" s="237"/>
      <c r="K16" s="237"/>
      <c r="L16" s="237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8"/>
      <c r="Z16" s="238"/>
      <c r="AA16" s="239"/>
    </row>
    <row r="17" spans="1:27" x14ac:dyDescent="0.25">
      <c r="A17" s="179" t="s">
        <v>68</v>
      </c>
      <c r="B17" s="237"/>
      <c r="C17" s="237"/>
      <c r="D17" s="237"/>
      <c r="E17" s="237"/>
      <c r="F17" s="237"/>
      <c r="G17" s="237"/>
      <c r="H17" s="237"/>
      <c r="I17" s="237"/>
      <c r="J17" s="237"/>
      <c r="K17" s="237"/>
      <c r="L17" s="237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9"/>
    </row>
    <row r="18" spans="1:27" x14ac:dyDescent="0.25">
      <c r="A18" s="179" t="s">
        <v>69</v>
      </c>
      <c r="B18" s="237"/>
      <c r="C18" s="237"/>
      <c r="D18" s="237"/>
      <c r="E18" s="237"/>
      <c r="F18" s="237"/>
      <c r="G18" s="237"/>
      <c r="H18" s="237"/>
      <c r="I18" s="237"/>
      <c r="J18" s="237"/>
      <c r="K18" s="237"/>
      <c r="L18" s="237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8"/>
      <c r="Z18" s="238"/>
      <c r="AA18" s="239"/>
    </row>
    <row r="19" spans="1:27" x14ac:dyDescent="0.25">
      <c r="A19" s="179" t="s">
        <v>70</v>
      </c>
      <c r="B19" s="237"/>
      <c r="C19" s="237"/>
      <c r="D19" s="237"/>
      <c r="E19" s="237"/>
      <c r="F19" s="237"/>
      <c r="G19" s="237"/>
      <c r="H19" s="237"/>
      <c r="I19" s="237"/>
      <c r="J19" s="237"/>
      <c r="K19" s="237"/>
      <c r="L19" s="237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8"/>
      <c r="Z19" s="238"/>
      <c r="AA19" s="239"/>
    </row>
    <row r="20" spans="1:27" x14ac:dyDescent="0.25">
      <c r="A20" s="179" t="s">
        <v>71</v>
      </c>
      <c r="B20" s="237"/>
      <c r="C20" s="237"/>
      <c r="D20" s="237"/>
      <c r="E20" s="237"/>
      <c r="F20" s="237"/>
      <c r="G20" s="237"/>
      <c r="H20" s="237"/>
      <c r="I20" s="237"/>
      <c r="J20" s="237"/>
      <c r="K20" s="237"/>
      <c r="L20" s="237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8"/>
      <c r="Z20" s="238"/>
      <c r="AA20" s="239"/>
    </row>
    <row r="21" spans="1:27" x14ac:dyDescent="0.25">
      <c r="A21" s="179" t="s">
        <v>72</v>
      </c>
      <c r="B21" s="237"/>
      <c r="C21" s="237"/>
      <c r="D21" s="237"/>
      <c r="E21" s="237"/>
      <c r="F21" s="237"/>
      <c r="G21" s="237"/>
      <c r="H21" s="237"/>
      <c r="I21" s="237"/>
      <c r="J21" s="237"/>
      <c r="K21" s="237"/>
      <c r="L21" s="237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8"/>
      <c r="Z21" s="238"/>
      <c r="AA21" s="239"/>
    </row>
    <row r="22" spans="1:27" x14ac:dyDescent="0.25">
      <c r="A22" s="179" t="s">
        <v>73</v>
      </c>
      <c r="B22" s="237"/>
      <c r="C22" s="237"/>
      <c r="D22" s="237"/>
      <c r="E22" s="237"/>
      <c r="F22" s="237"/>
      <c r="G22" s="237"/>
      <c r="H22" s="237"/>
      <c r="I22" s="237"/>
      <c r="J22" s="237"/>
      <c r="K22" s="237"/>
      <c r="L22" s="237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8"/>
      <c r="Z22" s="238"/>
      <c r="AA22" s="239"/>
    </row>
    <row r="23" spans="1:27" x14ac:dyDescent="0.25">
      <c r="A23" s="179" t="s">
        <v>74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8"/>
      <c r="Z23" s="238"/>
      <c r="AA23" s="239"/>
    </row>
    <row r="24" spans="1:27" x14ac:dyDescent="0.25">
      <c r="A24" s="179" t="s">
        <v>75</v>
      </c>
      <c r="B24" s="237"/>
      <c r="C24" s="237"/>
      <c r="D24" s="237"/>
      <c r="E24" s="237"/>
      <c r="F24" s="237"/>
      <c r="G24" s="237"/>
      <c r="H24" s="237"/>
      <c r="I24" s="237"/>
      <c r="J24" s="237"/>
      <c r="K24" s="237"/>
      <c r="L24" s="237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8"/>
      <c r="Z24" s="238"/>
      <c r="AA24" s="239"/>
    </row>
    <row r="25" spans="1:27" x14ac:dyDescent="0.25">
      <c r="A25" s="179" t="s">
        <v>76</v>
      </c>
      <c r="B25" s="237"/>
      <c r="C25" s="237"/>
      <c r="D25" s="237"/>
      <c r="E25" s="237"/>
      <c r="F25" s="237"/>
      <c r="G25" s="237"/>
      <c r="H25" s="237"/>
      <c r="I25" s="237"/>
      <c r="J25" s="237"/>
      <c r="K25" s="237"/>
      <c r="L25" s="237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8"/>
      <c r="Z25" s="238"/>
      <c r="AA25" s="239"/>
    </row>
    <row r="26" spans="1:27" x14ac:dyDescent="0.25">
      <c r="A26" s="179" t="s">
        <v>77</v>
      </c>
      <c r="B26" s="237"/>
      <c r="C26" s="237"/>
      <c r="D26" s="237"/>
      <c r="E26" s="237"/>
      <c r="F26" s="237"/>
      <c r="G26" s="237"/>
      <c r="H26" s="237"/>
      <c r="I26" s="237"/>
      <c r="J26" s="237"/>
      <c r="K26" s="237"/>
      <c r="L26" s="237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8"/>
      <c r="Z26" s="238"/>
      <c r="AA26" s="239"/>
    </row>
    <row r="27" spans="1:27" x14ac:dyDescent="0.25">
      <c r="A27" s="179" t="s">
        <v>78</v>
      </c>
      <c r="B27" s="237"/>
      <c r="C27" s="237"/>
      <c r="D27" s="237"/>
      <c r="E27" s="237"/>
      <c r="F27" s="237"/>
      <c r="G27" s="237"/>
      <c r="H27" s="237"/>
      <c r="I27" s="237"/>
      <c r="J27" s="237"/>
      <c r="K27" s="237"/>
      <c r="L27" s="237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8"/>
      <c r="Z27" s="238"/>
      <c r="AA27" s="239"/>
    </row>
    <row r="28" spans="1:27" x14ac:dyDescent="0.25">
      <c r="A28" s="179" t="s">
        <v>79</v>
      </c>
      <c r="B28" s="237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  <c r="Z28" s="238"/>
      <c r="AA28" s="239"/>
    </row>
    <row r="29" spans="1:27" x14ac:dyDescent="0.25">
      <c r="A29" s="179" t="s">
        <v>80</v>
      </c>
      <c r="B29" s="237"/>
      <c r="C29" s="237"/>
      <c r="D29" s="237"/>
      <c r="E29" s="237"/>
      <c r="F29" s="237"/>
      <c r="G29" s="237"/>
      <c r="H29" s="237"/>
      <c r="I29" s="237"/>
      <c r="J29" s="237"/>
      <c r="K29" s="237"/>
      <c r="L29" s="237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8"/>
      <c r="Z29" s="238"/>
      <c r="AA29" s="239"/>
    </row>
    <row r="30" spans="1:27" x14ac:dyDescent="0.25">
      <c r="A30" s="179" t="s">
        <v>81</v>
      </c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8"/>
      <c r="Z30" s="238"/>
      <c r="AA30" s="239"/>
    </row>
    <row r="31" spans="1:27" x14ac:dyDescent="0.25">
      <c r="A31" s="179" t="s">
        <v>82</v>
      </c>
      <c r="B31" s="237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8"/>
      <c r="Z31" s="238"/>
      <c r="AA31" s="239"/>
    </row>
    <row r="32" spans="1:27" x14ac:dyDescent="0.25">
      <c r="A32" s="179" t="s">
        <v>83</v>
      </c>
      <c r="B32" s="237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8"/>
      <c r="Z32" s="238"/>
      <c r="AA32" s="239"/>
    </row>
    <row r="33" spans="1:27" x14ac:dyDescent="0.25">
      <c r="A33" s="179" t="s">
        <v>548</v>
      </c>
      <c r="B33" s="237"/>
      <c r="C33" s="237"/>
      <c r="D33" s="237"/>
      <c r="E33" s="237"/>
      <c r="F33" s="237"/>
      <c r="G33" s="237"/>
      <c r="H33" s="237"/>
      <c r="I33" s="237"/>
      <c r="J33" s="237"/>
      <c r="K33" s="237"/>
      <c r="L33" s="237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8"/>
      <c r="Z33" s="238"/>
      <c r="AA33" s="239"/>
    </row>
    <row r="34" spans="1:27" x14ac:dyDescent="0.25">
      <c r="A34" s="179" t="s">
        <v>549</v>
      </c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39"/>
    </row>
    <row r="35" spans="1:27" x14ac:dyDescent="0.25">
      <c r="A35" s="179" t="s">
        <v>550</v>
      </c>
      <c r="B35" s="237"/>
      <c r="C35" s="237"/>
      <c r="D35" s="237"/>
      <c r="E35" s="237"/>
      <c r="F35" s="237"/>
      <c r="G35" s="237"/>
      <c r="H35" s="237"/>
      <c r="I35" s="237"/>
      <c r="J35" s="237"/>
      <c r="K35" s="237"/>
      <c r="L35" s="237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9"/>
    </row>
    <row r="36" spans="1:27" x14ac:dyDescent="0.25">
      <c r="A36" s="179" t="s">
        <v>551</v>
      </c>
      <c r="B36" s="237"/>
      <c r="C36" s="237"/>
      <c r="D36" s="237"/>
      <c r="E36" s="237"/>
      <c r="F36" s="237"/>
      <c r="G36" s="237"/>
      <c r="H36" s="237"/>
      <c r="I36" s="237"/>
      <c r="J36" s="237"/>
      <c r="K36" s="237"/>
      <c r="L36" s="237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9"/>
    </row>
    <row r="37" spans="1:27" x14ac:dyDescent="0.25">
      <c r="A37" s="179" t="s">
        <v>552</v>
      </c>
      <c r="B37" s="237"/>
      <c r="C37" s="237"/>
      <c r="D37" s="237"/>
      <c r="E37" s="237"/>
      <c r="F37" s="237"/>
      <c r="G37" s="237"/>
      <c r="H37" s="237"/>
      <c r="I37" s="237"/>
      <c r="J37" s="237"/>
      <c r="K37" s="237"/>
      <c r="L37" s="237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8"/>
      <c r="Z37" s="238"/>
      <c r="AA37" s="239"/>
    </row>
    <row r="38" spans="1:27" x14ac:dyDescent="0.25">
      <c r="A38" s="179" t="s">
        <v>553</v>
      </c>
      <c r="B38" s="237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8"/>
      <c r="Z38" s="238"/>
      <c r="AA38" s="239"/>
    </row>
    <row r="39" spans="1:27" x14ac:dyDescent="0.25">
      <c r="A39" s="179" t="s">
        <v>554</v>
      </c>
      <c r="B39" s="237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9"/>
    </row>
    <row r="40" spans="1:27" x14ac:dyDescent="0.25">
      <c r="A40" s="179" t="s">
        <v>555</v>
      </c>
      <c r="B40" s="237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8"/>
      <c r="Z40" s="238"/>
      <c r="AA40" s="239"/>
    </row>
    <row r="41" spans="1:27" x14ac:dyDescent="0.25">
      <c r="A41" s="179" t="s">
        <v>556</v>
      </c>
      <c r="B41" s="237"/>
      <c r="C41" s="237"/>
      <c r="D41" s="237"/>
      <c r="E41" s="237"/>
      <c r="F41" s="237"/>
      <c r="G41" s="237"/>
      <c r="H41" s="237"/>
      <c r="I41" s="237"/>
      <c r="J41" s="237"/>
      <c r="K41" s="237"/>
      <c r="L41" s="237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8"/>
      <c r="Z41" s="238"/>
      <c r="AA41" s="239"/>
    </row>
    <row r="42" spans="1:27" x14ac:dyDescent="0.25">
      <c r="A42" s="179" t="s">
        <v>557</v>
      </c>
      <c r="B42" s="237"/>
      <c r="C42" s="237"/>
      <c r="D42" s="237"/>
      <c r="E42" s="237"/>
      <c r="F42" s="237"/>
      <c r="G42" s="237"/>
      <c r="H42" s="237"/>
      <c r="I42" s="237"/>
      <c r="J42" s="237"/>
      <c r="K42" s="237"/>
      <c r="L42" s="237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8"/>
      <c r="Z42" s="238"/>
      <c r="AA42" s="239"/>
    </row>
    <row r="43" spans="1:27" x14ac:dyDescent="0.25">
      <c r="A43" s="179" t="s">
        <v>558</v>
      </c>
      <c r="B43" s="237"/>
      <c r="C43" s="237"/>
      <c r="D43" s="237"/>
      <c r="E43" s="237"/>
      <c r="F43" s="237"/>
      <c r="G43" s="237"/>
      <c r="H43" s="237"/>
      <c r="I43" s="237"/>
      <c r="J43" s="237"/>
      <c r="K43" s="237"/>
      <c r="L43" s="237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8"/>
      <c r="Z43" s="238"/>
      <c r="AA43" s="239"/>
    </row>
    <row r="44" spans="1:27" x14ac:dyDescent="0.25">
      <c r="A44" s="179" t="s">
        <v>559</v>
      </c>
      <c r="B44" s="237"/>
      <c r="C44" s="237"/>
      <c r="D44" s="237"/>
      <c r="E44" s="237"/>
      <c r="F44" s="237"/>
      <c r="G44" s="237"/>
      <c r="H44" s="237"/>
      <c r="I44" s="237"/>
      <c r="J44" s="237"/>
      <c r="K44" s="237"/>
      <c r="L44" s="237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9"/>
    </row>
    <row r="45" spans="1:27" x14ac:dyDescent="0.25">
      <c r="A45" s="179" t="s">
        <v>560</v>
      </c>
      <c r="B45" s="237"/>
      <c r="C45" s="237"/>
      <c r="D45" s="237"/>
      <c r="E45" s="237"/>
      <c r="F45" s="237"/>
      <c r="G45" s="237"/>
      <c r="H45" s="237"/>
      <c r="I45" s="237"/>
      <c r="J45" s="237"/>
      <c r="K45" s="237"/>
      <c r="L45" s="237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9"/>
    </row>
    <row r="46" spans="1:27" x14ac:dyDescent="0.25">
      <c r="A46" s="179" t="s">
        <v>561</v>
      </c>
      <c r="B46" s="237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8"/>
      <c r="Z46" s="238"/>
      <c r="AA46" s="239"/>
    </row>
    <row r="47" spans="1:27" x14ac:dyDescent="0.25">
      <c r="A47" s="179" t="s">
        <v>562</v>
      </c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9"/>
    </row>
    <row r="48" spans="1:27" x14ac:dyDescent="0.25">
      <c r="A48" s="179" t="s">
        <v>563</v>
      </c>
      <c r="B48" s="237"/>
      <c r="C48" s="237"/>
      <c r="D48" s="237"/>
      <c r="E48" s="237"/>
      <c r="F48" s="237"/>
      <c r="G48" s="237"/>
      <c r="H48" s="237"/>
      <c r="I48" s="237"/>
      <c r="J48" s="237"/>
      <c r="K48" s="237"/>
      <c r="L48" s="237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8"/>
      <c r="Z48" s="238"/>
      <c r="AA48" s="239"/>
    </row>
    <row r="49" spans="1:27" x14ac:dyDescent="0.25">
      <c r="A49" s="179" t="s">
        <v>564</v>
      </c>
      <c r="B49" s="237"/>
      <c r="C49" s="237"/>
      <c r="D49" s="237"/>
      <c r="E49" s="237"/>
      <c r="F49" s="237"/>
      <c r="G49" s="237"/>
      <c r="H49" s="237"/>
      <c r="I49" s="237"/>
      <c r="J49" s="237"/>
      <c r="K49" s="237"/>
      <c r="L49" s="237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8"/>
      <c r="Z49" s="238"/>
      <c r="AA49" s="239"/>
    </row>
    <row r="50" spans="1:27" x14ac:dyDescent="0.25">
      <c r="A50" s="179" t="s">
        <v>565</v>
      </c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8"/>
      <c r="Z50" s="238"/>
      <c r="AA50" s="239"/>
    </row>
    <row r="51" spans="1:27" x14ac:dyDescent="0.25">
      <c r="A51" s="179" t="s">
        <v>566</v>
      </c>
      <c r="B51" s="237"/>
      <c r="C51" s="237"/>
      <c r="D51" s="237"/>
      <c r="E51" s="237"/>
      <c r="F51" s="237"/>
      <c r="G51" s="237"/>
      <c r="H51" s="237"/>
      <c r="I51" s="237"/>
      <c r="J51" s="237"/>
      <c r="K51" s="237"/>
      <c r="L51" s="237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8"/>
      <c r="Z51" s="238"/>
      <c r="AA51" s="239"/>
    </row>
    <row r="52" spans="1:27" x14ac:dyDescent="0.25">
      <c r="A52" s="179" t="s">
        <v>567</v>
      </c>
      <c r="B52" s="237"/>
      <c r="C52" s="237"/>
      <c r="D52" s="237"/>
      <c r="E52" s="237"/>
      <c r="F52" s="237"/>
      <c r="G52" s="237"/>
      <c r="H52" s="237"/>
      <c r="I52" s="237"/>
      <c r="J52" s="237"/>
      <c r="K52" s="237"/>
      <c r="L52" s="237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8"/>
      <c r="Z52" s="238"/>
      <c r="AA52" s="239"/>
    </row>
    <row r="53" spans="1:27" x14ac:dyDescent="0.25">
      <c r="A53" s="179" t="s">
        <v>568</v>
      </c>
      <c r="B53" s="237"/>
      <c r="C53" s="237"/>
      <c r="D53" s="237"/>
      <c r="E53" s="237"/>
      <c r="F53" s="237"/>
      <c r="G53" s="237"/>
      <c r="H53" s="237"/>
      <c r="I53" s="237"/>
      <c r="J53" s="237"/>
      <c r="K53" s="237"/>
      <c r="L53" s="237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  <c r="AA53" s="239"/>
    </row>
    <row r="54" spans="1:27" x14ac:dyDescent="0.25">
      <c r="A54" s="179" t="s">
        <v>569</v>
      </c>
      <c r="B54" s="237"/>
      <c r="C54" s="237"/>
      <c r="D54" s="237"/>
      <c r="E54" s="237"/>
      <c r="F54" s="237"/>
      <c r="G54" s="237"/>
      <c r="H54" s="237"/>
      <c r="I54" s="237"/>
      <c r="J54" s="237"/>
      <c r="K54" s="237"/>
      <c r="L54" s="237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  <c r="AA54" s="239"/>
    </row>
    <row r="55" spans="1:27" ht="15.75" thickBot="1" x14ac:dyDescent="0.3">
      <c r="A55" s="183" t="s">
        <v>570</v>
      </c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1"/>
      <c r="N55" s="241"/>
      <c r="O55" s="241"/>
      <c r="P55" s="241"/>
      <c r="Q55" s="241"/>
      <c r="R55" s="241"/>
      <c r="S55" s="241"/>
      <c r="T55" s="241"/>
      <c r="U55" s="241"/>
      <c r="V55" s="241"/>
      <c r="W55" s="241"/>
      <c r="X55" s="241"/>
      <c r="Y55" s="241"/>
      <c r="Z55" s="241"/>
      <c r="AA55" s="242"/>
    </row>
    <row r="56" spans="1:27" ht="15.75" thickBot="1" x14ac:dyDescent="0.3">
      <c r="A56" s="184" t="s">
        <v>42</v>
      </c>
      <c r="B56" s="243">
        <f t="shared" ref="B56:K56" si="1">SUM(B4:B55)</f>
        <v>4.1666666666666664E-2</v>
      </c>
      <c r="C56" s="243">
        <f t="shared" si="1"/>
        <v>0.32291666666666669</v>
      </c>
      <c r="D56" s="243">
        <f t="shared" si="1"/>
        <v>8.3333333333333329E-2</v>
      </c>
      <c r="E56" s="243">
        <f t="shared" si="1"/>
        <v>6.25E-2</v>
      </c>
      <c r="F56" s="243">
        <f t="shared" si="1"/>
        <v>0</v>
      </c>
      <c r="G56" s="243">
        <f t="shared" si="1"/>
        <v>0.30208333333333331</v>
      </c>
      <c r="H56" s="243">
        <f t="shared" si="1"/>
        <v>0.16666666666666669</v>
      </c>
      <c r="I56" s="243">
        <f t="shared" si="1"/>
        <v>0.33333333333333331</v>
      </c>
      <c r="J56" s="243">
        <f t="shared" si="1"/>
        <v>0.24999999999999997</v>
      </c>
      <c r="K56" s="243">
        <f t="shared" si="1"/>
        <v>8.3333333333333329E-2</v>
      </c>
      <c r="L56" s="243">
        <f t="shared" ref="L56:AA56" si="2">SUM(L4:L55)</f>
        <v>0</v>
      </c>
      <c r="M56" s="243">
        <f t="shared" si="2"/>
        <v>0</v>
      </c>
      <c r="N56" s="243">
        <f t="shared" si="2"/>
        <v>0</v>
      </c>
      <c r="O56" s="243">
        <f t="shared" si="2"/>
        <v>0</v>
      </c>
      <c r="P56" s="243">
        <f t="shared" si="2"/>
        <v>0</v>
      </c>
      <c r="Q56" s="243">
        <f t="shared" si="2"/>
        <v>0</v>
      </c>
      <c r="R56" s="243">
        <f t="shared" si="2"/>
        <v>0</v>
      </c>
      <c r="S56" s="243">
        <f t="shared" si="2"/>
        <v>0</v>
      </c>
      <c r="T56" s="243">
        <f t="shared" si="2"/>
        <v>0</v>
      </c>
      <c r="U56" s="243">
        <f t="shared" si="2"/>
        <v>0</v>
      </c>
      <c r="V56" s="243">
        <f t="shared" si="2"/>
        <v>0</v>
      </c>
      <c r="W56" s="243">
        <f t="shared" si="2"/>
        <v>0</v>
      </c>
      <c r="X56" s="243">
        <f t="shared" si="2"/>
        <v>0</v>
      </c>
      <c r="Y56" s="243">
        <f t="shared" si="2"/>
        <v>0</v>
      </c>
      <c r="Z56" s="243">
        <f t="shared" si="2"/>
        <v>0</v>
      </c>
      <c r="AA56" s="244">
        <f t="shared" si="2"/>
        <v>0</v>
      </c>
    </row>
    <row r="57" spans="1:27" x14ac:dyDescent="0.25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</row>
    <row r="58" spans="1:27" x14ac:dyDescent="0.25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</row>
    <row r="59" spans="1:27" x14ac:dyDescent="0.25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  <c r="L59" s="53"/>
    </row>
    <row r="60" spans="1:27" x14ac:dyDescent="0.25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  <c r="L60" s="53"/>
    </row>
    <row r="61" spans="1:27" x14ac:dyDescent="0.25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  <c r="L61" s="53"/>
    </row>
    <row r="62" spans="1:27" x14ac:dyDescent="0.25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  <c r="L62" s="53"/>
    </row>
    <row r="63" spans="1:27" x14ac:dyDescent="0.25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  <c r="L63" s="53"/>
    </row>
    <row r="64" spans="1:27" x14ac:dyDescent="0.25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</row>
    <row r="65" spans="1:12" x14ac:dyDescent="0.2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  <c r="L65" s="53"/>
    </row>
    <row r="66" spans="1:12" x14ac:dyDescent="0.25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  <c r="L66" s="53"/>
    </row>
    <row r="67" spans="1:12" x14ac:dyDescent="0.25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  <c r="L67" s="53"/>
    </row>
    <row r="68" spans="1:12" x14ac:dyDescent="0.25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</row>
    <row r="69" spans="1:12" x14ac:dyDescent="0.25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  <c r="L69" s="53"/>
    </row>
    <row r="70" spans="1:12" x14ac:dyDescent="0.25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  <c r="L70" s="53"/>
    </row>
    <row r="71" spans="1:12" x14ac:dyDescent="0.25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  <c r="L71" s="53"/>
    </row>
    <row r="72" spans="1:12" x14ac:dyDescent="0.25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  <c r="L72" s="53"/>
    </row>
    <row r="73" spans="1:12" x14ac:dyDescent="0.25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</row>
    <row r="74" spans="1:12" x14ac:dyDescent="0.25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</row>
    <row r="75" spans="1:12" x14ac:dyDescent="0.2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  <c r="L75" s="53"/>
    </row>
    <row r="76" spans="1:12" x14ac:dyDescent="0.25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</row>
  </sheetData>
  <mergeCells count="1">
    <mergeCell ref="A1:K1"/>
  </mergeCells>
  <phoneticPr fontId="22" type="noConversion"/>
  <pageMargins left="0.25" right="0.25" top="0.75" bottom="0.75" header="0.3" footer="0.3"/>
  <pageSetup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CEB5124E-EE09-4547-9884-3347E82C1B40}">
          <x14:formula1>
            <xm:f>Parametre!$A$5:$A$17</xm:f>
          </x14:formula1>
          <xm:sqref>B3:AA3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7"/>
  <dimension ref="A1:J41"/>
  <sheetViews>
    <sheetView topLeftCell="A10" workbookViewId="0">
      <selection activeCell="A36" sqref="A36:A37"/>
    </sheetView>
  </sheetViews>
  <sheetFormatPr baseColWidth="10" defaultRowHeight="15" x14ac:dyDescent="0.25"/>
  <cols>
    <col min="1" max="1" width="28" customWidth="1"/>
    <col min="2" max="2" width="16.42578125" customWidth="1"/>
    <col min="3" max="3" width="19" customWidth="1"/>
    <col min="4" max="4" width="13.5703125" customWidth="1"/>
    <col min="5" max="5" width="13.85546875" customWidth="1"/>
    <col min="6" max="7" width="13.140625" customWidth="1"/>
    <col min="9" max="9" width="21" customWidth="1"/>
  </cols>
  <sheetData>
    <row r="1" spans="1:10" x14ac:dyDescent="0.25">
      <c r="A1" s="376" t="s">
        <v>31</v>
      </c>
      <c r="B1" s="376"/>
      <c r="C1" s="376"/>
      <c r="D1" s="376"/>
      <c r="E1" s="376"/>
      <c r="F1" s="376"/>
      <c r="G1" s="52"/>
    </row>
    <row r="3" spans="1:10" x14ac:dyDescent="0.25">
      <c r="B3" s="53" t="s">
        <v>32</v>
      </c>
      <c r="C3" s="53" t="s">
        <v>33</v>
      </c>
      <c r="D3" s="53" t="s">
        <v>34</v>
      </c>
      <c r="E3" s="53" t="s">
        <v>35</v>
      </c>
      <c r="F3" s="53" t="s">
        <v>36</v>
      </c>
      <c r="G3" s="53" t="s">
        <v>39</v>
      </c>
      <c r="I3" s="53" t="s">
        <v>38</v>
      </c>
      <c r="J3" s="51">
        <v>10</v>
      </c>
    </row>
    <row r="4" spans="1:10" x14ac:dyDescent="0.25">
      <c r="B4" s="51">
        <v>0.5</v>
      </c>
      <c r="C4" s="51">
        <v>1</v>
      </c>
      <c r="D4" s="51">
        <v>1</v>
      </c>
      <c r="E4" s="51">
        <v>1</v>
      </c>
      <c r="F4" s="51">
        <v>0.25</v>
      </c>
      <c r="G4" s="51">
        <f>SUM(B4:F4)</f>
        <v>3.75</v>
      </c>
    </row>
    <row r="5" spans="1:10" x14ac:dyDescent="0.25">
      <c r="A5" t="s">
        <v>37</v>
      </c>
      <c r="B5" s="55">
        <f>B4*J3</f>
        <v>5</v>
      </c>
      <c r="C5" s="55">
        <f>C4*J3</f>
        <v>10</v>
      </c>
      <c r="D5" s="55">
        <f>D4*J3</f>
        <v>10</v>
      </c>
      <c r="E5" s="55">
        <f>E4*J3</f>
        <v>10</v>
      </c>
      <c r="F5" s="55">
        <f>F4*J3</f>
        <v>2.5</v>
      </c>
      <c r="G5" s="51">
        <f>SUM(B5:F5)</f>
        <v>37.5</v>
      </c>
    </row>
    <row r="6" spans="1:10" x14ac:dyDescent="0.25">
      <c r="B6" s="51"/>
      <c r="C6" s="51"/>
      <c r="D6" s="51"/>
      <c r="E6" s="54"/>
      <c r="F6" s="54"/>
      <c r="G6" s="54"/>
    </row>
    <row r="7" spans="1:10" x14ac:dyDescent="0.25">
      <c r="A7" s="378" t="s">
        <v>43</v>
      </c>
      <c r="B7" s="378"/>
      <c r="C7" s="378"/>
      <c r="D7" s="51"/>
      <c r="E7" s="54"/>
      <c r="F7" s="54"/>
      <c r="G7" s="54"/>
    </row>
    <row r="8" spans="1:10" x14ac:dyDescent="0.25">
      <c r="A8" s="18"/>
      <c r="B8" s="56" t="s">
        <v>41</v>
      </c>
      <c r="C8" s="56" t="s">
        <v>44</v>
      </c>
      <c r="D8" s="51"/>
      <c r="E8" s="54"/>
      <c r="F8" s="54"/>
      <c r="G8" s="54"/>
    </row>
    <row r="9" spans="1:10" x14ac:dyDescent="0.25">
      <c r="A9" s="18" t="s">
        <v>40</v>
      </c>
      <c r="B9" s="56"/>
      <c r="C9" s="56"/>
      <c r="D9" s="51"/>
      <c r="E9" s="54"/>
      <c r="F9" s="54"/>
      <c r="G9" s="54"/>
    </row>
    <row r="10" spans="1:10" x14ac:dyDescent="0.25">
      <c r="A10" s="18" t="s">
        <v>583</v>
      </c>
      <c r="B10" s="56">
        <v>0.4</v>
      </c>
      <c r="C10" s="56">
        <f>B10*B23</f>
        <v>1.875</v>
      </c>
      <c r="D10" s="51"/>
      <c r="E10" s="54"/>
      <c r="F10" s="54"/>
      <c r="G10" s="54"/>
    </row>
    <row r="11" spans="1:10" x14ac:dyDescent="0.25">
      <c r="A11" s="18" t="s">
        <v>586</v>
      </c>
      <c r="B11" s="56">
        <v>1</v>
      </c>
      <c r="C11" s="56">
        <f>B11*B23</f>
        <v>4.6875</v>
      </c>
      <c r="D11" s="51"/>
      <c r="E11" s="54"/>
      <c r="F11" s="54"/>
      <c r="G11" s="54"/>
    </row>
    <row r="12" spans="1:10" x14ac:dyDescent="0.25">
      <c r="A12" s="18" t="s">
        <v>592</v>
      </c>
      <c r="B12" s="56">
        <v>0.6</v>
      </c>
      <c r="C12" s="56">
        <f>B12*B23</f>
        <v>2.8125</v>
      </c>
      <c r="D12" s="51"/>
      <c r="E12" s="54"/>
      <c r="F12" s="54"/>
      <c r="G12" s="54"/>
    </row>
    <row r="13" spans="1:10" x14ac:dyDescent="0.25">
      <c r="A13" s="18" t="s">
        <v>594</v>
      </c>
      <c r="B13" s="56">
        <v>1</v>
      </c>
      <c r="C13" s="56">
        <f>B13*B23</f>
        <v>4.6875</v>
      </c>
      <c r="D13" s="51"/>
      <c r="E13" s="54"/>
      <c r="F13" s="54"/>
      <c r="G13" s="54"/>
    </row>
    <row r="14" spans="1:10" x14ac:dyDescent="0.25">
      <c r="A14" s="18" t="s">
        <v>588</v>
      </c>
      <c r="B14" s="56">
        <v>1</v>
      </c>
      <c r="C14" s="56">
        <f>B14*B23</f>
        <v>4.6875</v>
      </c>
      <c r="D14" s="51"/>
      <c r="E14" s="54"/>
      <c r="F14" s="54"/>
      <c r="G14" s="54"/>
    </row>
    <row r="15" spans="1:10" x14ac:dyDescent="0.25">
      <c r="A15" s="18" t="s">
        <v>585</v>
      </c>
      <c r="B15" s="56">
        <v>1</v>
      </c>
      <c r="C15" s="56">
        <f>B15*B23</f>
        <v>4.6875</v>
      </c>
      <c r="D15" s="51"/>
      <c r="E15" s="54"/>
      <c r="F15" s="54"/>
      <c r="G15" s="54"/>
    </row>
    <row r="16" spans="1:10" x14ac:dyDescent="0.25">
      <c r="A16" s="18" t="s">
        <v>154</v>
      </c>
      <c r="B16" s="56">
        <v>1</v>
      </c>
      <c r="C16" s="56">
        <f>B16*B23</f>
        <v>4.6875</v>
      </c>
      <c r="D16" s="51"/>
      <c r="E16" s="54"/>
      <c r="F16" s="54"/>
      <c r="G16" s="54"/>
    </row>
    <row r="17" spans="1:9" x14ac:dyDescent="0.25">
      <c r="A17" s="18" t="s">
        <v>155</v>
      </c>
      <c r="B17" s="56">
        <v>1</v>
      </c>
      <c r="C17" s="56">
        <f>B17*B23</f>
        <v>4.6875</v>
      </c>
      <c r="D17" s="51"/>
      <c r="E17" s="54"/>
      <c r="F17" s="54"/>
      <c r="G17" s="54"/>
    </row>
    <row r="18" spans="1:9" x14ac:dyDescent="0.25">
      <c r="A18" s="18"/>
      <c r="B18" s="56"/>
      <c r="C18" s="56"/>
      <c r="D18" s="51"/>
      <c r="E18" s="54"/>
      <c r="F18" s="54"/>
      <c r="G18" s="54"/>
    </row>
    <row r="19" spans="1:9" x14ac:dyDescent="0.25">
      <c r="A19" s="18" t="s">
        <v>156</v>
      </c>
      <c r="B19" s="56">
        <v>1</v>
      </c>
      <c r="C19" s="56">
        <f>B19*B23</f>
        <v>4.6875</v>
      </c>
      <c r="D19" s="53"/>
      <c r="G19" s="199"/>
      <c r="H19" s="199"/>
      <c r="I19" s="199"/>
    </row>
    <row r="20" spans="1:9" x14ac:dyDescent="0.25">
      <c r="A20" s="57" t="s">
        <v>42</v>
      </c>
      <c r="B20" s="56">
        <f>SUM(B10:B19)</f>
        <v>8</v>
      </c>
      <c r="C20" s="56">
        <f>SUM(C10:C19)</f>
        <v>37.5</v>
      </c>
      <c r="D20" s="53"/>
      <c r="G20" s="199"/>
      <c r="H20" s="199"/>
      <c r="I20" s="199"/>
    </row>
    <row r="21" spans="1:9" x14ac:dyDescent="0.25">
      <c r="B21" s="53"/>
      <c r="C21" s="53"/>
      <c r="D21" s="53"/>
      <c r="G21" s="199"/>
      <c r="H21" s="199"/>
      <c r="I21" s="199"/>
    </row>
    <row r="22" spans="1:9" x14ac:dyDescent="0.25">
      <c r="A22" s="377" t="s">
        <v>45</v>
      </c>
      <c r="B22" s="53"/>
      <c r="C22" s="53"/>
      <c r="D22" s="53"/>
      <c r="G22" s="199"/>
      <c r="H22" s="199"/>
      <c r="I22" s="199"/>
    </row>
    <row r="23" spans="1:9" x14ac:dyDescent="0.25">
      <c r="A23" s="377"/>
      <c r="B23" s="47">
        <f>G5/B20</f>
        <v>4.6875</v>
      </c>
      <c r="C23" s="53"/>
      <c r="D23" s="53"/>
      <c r="G23" s="199"/>
      <c r="H23" s="199"/>
      <c r="I23" s="199"/>
    </row>
    <row r="24" spans="1:9" x14ac:dyDescent="0.25">
      <c r="B24" s="53"/>
      <c r="C24" s="53"/>
      <c r="D24" s="53"/>
      <c r="G24" s="199"/>
      <c r="H24" s="199"/>
      <c r="I24" s="199"/>
    </row>
    <row r="25" spans="1:9" x14ac:dyDescent="0.25">
      <c r="A25" s="378" t="s">
        <v>43</v>
      </c>
      <c r="B25" s="378"/>
      <c r="C25" s="378"/>
      <c r="D25" s="53"/>
      <c r="G25" s="199"/>
      <c r="H25" s="199"/>
      <c r="I25" s="199"/>
    </row>
    <row r="26" spans="1:9" x14ac:dyDescent="0.25">
      <c r="A26" s="18"/>
      <c r="B26" s="56" t="s">
        <v>41</v>
      </c>
      <c r="C26" s="56" t="s">
        <v>44</v>
      </c>
      <c r="D26" s="53"/>
      <c r="G26" s="199"/>
      <c r="H26" s="199"/>
      <c r="I26" s="199"/>
    </row>
    <row r="27" spans="1:9" x14ac:dyDescent="0.25">
      <c r="A27" s="18" t="s">
        <v>40</v>
      </c>
      <c r="B27" s="56"/>
      <c r="C27" s="56"/>
      <c r="D27" s="53"/>
    </row>
    <row r="28" spans="1:9" x14ac:dyDescent="0.25">
      <c r="A28" s="18" t="s">
        <v>148</v>
      </c>
      <c r="B28" s="56">
        <v>0.4</v>
      </c>
      <c r="C28" s="56">
        <f>B28*B41</f>
        <v>1.6853932584269662</v>
      </c>
      <c r="D28" s="53"/>
    </row>
    <row r="29" spans="1:9" x14ac:dyDescent="0.25">
      <c r="A29" s="18" t="s">
        <v>149</v>
      </c>
      <c r="B29" s="56">
        <v>1</v>
      </c>
      <c r="C29" s="56">
        <f>B29*B41</f>
        <v>4.2134831460674151</v>
      </c>
      <c r="D29" s="53"/>
    </row>
    <row r="30" spans="1:9" x14ac:dyDescent="0.25">
      <c r="A30" s="18" t="s">
        <v>150</v>
      </c>
      <c r="B30" s="56">
        <v>0.6</v>
      </c>
      <c r="C30" s="56">
        <f>B30*B41</f>
        <v>2.5280898876404492</v>
      </c>
      <c r="D30" s="53"/>
    </row>
    <row r="31" spans="1:9" x14ac:dyDescent="0.25">
      <c r="A31" s="18" t="s">
        <v>151</v>
      </c>
      <c r="B31" s="56">
        <v>1</v>
      </c>
      <c r="C31" s="56">
        <f>B31*B41</f>
        <v>4.2134831460674151</v>
      </c>
      <c r="D31" s="53"/>
    </row>
    <row r="32" spans="1:9" x14ac:dyDescent="0.25">
      <c r="A32" s="18" t="s">
        <v>152</v>
      </c>
      <c r="B32" s="56">
        <v>1</v>
      </c>
      <c r="C32" s="56">
        <f>B32*B41</f>
        <v>4.2134831460674151</v>
      </c>
      <c r="D32" s="53"/>
    </row>
    <row r="33" spans="1:4" x14ac:dyDescent="0.25">
      <c r="A33" s="18" t="s">
        <v>153</v>
      </c>
      <c r="B33" s="56">
        <v>1</v>
      </c>
      <c r="C33" s="56">
        <f>B33*B41</f>
        <v>4.2134831460674151</v>
      </c>
      <c r="D33" s="53"/>
    </row>
    <row r="34" spans="1:4" x14ac:dyDescent="0.25">
      <c r="A34" s="18" t="s">
        <v>154</v>
      </c>
      <c r="B34" s="56">
        <v>1</v>
      </c>
      <c r="C34" s="56">
        <f>B34*B41</f>
        <v>4.2134831460674151</v>
      </c>
      <c r="D34" s="53"/>
    </row>
    <row r="35" spans="1:4" x14ac:dyDescent="0.25">
      <c r="A35" s="18" t="s">
        <v>155</v>
      </c>
      <c r="B35" s="56">
        <v>1</v>
      </c>
      <c r="C35" s="56">
        <f>B35*B41</f>
        <v>4.2134831460674151</v>
      </c>
      <c r="D35" s="53"/>
    </row>
    <row r="36" spans="1:4" x14ac:dyDescent="0.25">
      <c r="A36" s="18" t="s">
        <v>156</v>
      </c>
      <c r="B36" s="56">
        <v>1</v>
      </c>
      <c r="C36" s="56">
        <f>B36*B41</f>
        <v>4.2134831460674151</v>
      </c>
      <c r="D36" s="53"/>
    </row>
    <row r="37" spans="1:4" x14ac:dyDescent="0.25">
      <c r="A37" s="18" t="s">
        <v>618</v>
      </c>
      <c r="B37" s="56">
        <v>0.9</v>
      </c>
      <c r="C37" s="56">
        <f>B37*B41</f>
        <v>3.7921348314606735</v>
      </c>
      <c r="D37" s="53"/>
    </row>
    <row r="38" spans="1:4" x14ac:dyDescent="0.25">
      <c r="A38" s="57" t="s">
        <v>42</v>
      </c>
      <c r="B38" s="56">
        <f>SUM(B28:B37)</f>
        <v>8.9</v>
      </c>
      <c r="C38" s="56">
        <f>SUM(C28:C37)</f>
        <v>37.499999999999993</v>
      </c>
    </row>
    <row r="40" spans="1:4" x14ac:dyDescent="0.25">
      <c r="A40" s="377" t="s">
        <v>46</v>
      </c>
      <c r="B40" s="53"/>
    </row>
    <row r="41" spans="1:4" x14ac:dyDescent="0.25">
      <c r="A41" s="377"/>
      <c r="B41" s="47">
        <f>G5/B38</f>
        <v>4.2134831460674151</v>
      </c>
    </row>
  </sheetData>
  <mergeCells count="5">
    <mergeCell ref="A1:F1"/>
    <mergeCell ref="A22:A23"/>
    <mergeCell ref="A7:C7"/>
    <mergeCell ref="A25:C25"/>
    <mergeCell ref="A40:A41"/>
  </mergeCells>
  <phoneticPr fontId="22" type="noConversion"/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EC0395D-54E1-4283-BCAD-3BD30C0E2CCD}">
          <x14:formula1>
            <xm:f>Parametre!$A$5:$A$17</xm:f>
          </x14:formula1>
          <xm:sqref>A10:A19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C144C-D690-4C81-B894-A713AD124738}">
  <sheetPr codeName="Feuil8"/>
  <dimension ref="A1:E30"/>
  <sheetViews>
    <sheetView workbookViewId="0">
      <selection activeCell="A5" sqref="A5:A18"/>
    </sheetView>
  </sheetViews>
  <sheetFormatPr baseColWidth="10" defaultRowHeight="15" x14ac:dyDescent="0.25"/>
  <cols>
    <col min="1" max="1" width="21.28515625" customWidth="1"/>
    <col min="4" max="4" width="13.28515625" bestFit="1" customWidth="1"/>
  </cols>
  <sheetData>
    <row r="1" spans="1:5" x14ac:dyDescent="0.25">
      <c r="B1" s="99"/>
      <c r="C1" s="99"/>
      <c r="D1" s="99"/>
      <c r="E1" s="99"/>
    </row>
    <row r="2" spans="1:5" x14ac:dyDescent="0.25">
      <c r="B2" s="99"/>
      <c r="C2" s="99"/>
      <c r="D2" s="99"/>
      <c r="E2" s="99"/>
    </row>
    <row r="3" spans="1:5" ht="15.75" thickBot="1" x14ac:dyDescent="0.3"/>
    <row r="4" spans="1:5" ht="15.75" thickBot="1" x14ac:dyDescent="0.3">
      <c r="A4" s="107" t="s">
        <v>147</v>
      </c>
      <c r="C4" s="153" t="s">
        <v>541</v>
      </c>
      <c r="D4" s="153" t="s">
        <v>542</v>
      </c>
    </row>
    <row r="5" spans="1:5" x14ac:dyDescent="0.25">
      <c r="A5" s="103" t="s">
        <v>601</v>
      </c>
      <c r="C5" s="153" t="s">
        <v>134</v>
      </c>
      <c r="D5" s="154" t="s">
        <v>157</v>
      </c>
    </row>
    <row r="6" spans="1:5" x14ac:dyDescent="0.25">
      <c r="A6" s="105" t="s">
        <v>605</v>
      </c>
      <c r="C6" s="153" t="s">
        <v>125</v>
      </c>
      <c r="D6" s="154" t="s">
        <v>158</v>
      </c>
    </row>
    <row r="7" spans="1:5" x14ac:dyDescent="0.25">
      <c r="A7" s="105" t="s">
        <v>606</v>
      </c>
      <c r="C7" s="153" t="s">
        <v>169</v>
      </c>
      <c r="D7" s="154" t="s">
        <v>159</v>
      </c>
    </row>
    <row r="8" spans="1:5" x14ac:dyDescent="0.25">
      <c r="A8" s="105" t="s">
        <v>607</v>
      </c>
      <c r="C8" s="153" t="s">
        <v>173</v>
      </c>
      <c r="D8" s="154" t="s">
        <v>160</v>
      </c>
    </row>
    <row r="9" spans="1:5" x14ac:dyDescent="0.25">
      <c r="A9" s="105" t="s">
        <v>608</v>
      </c>
      <c r="C9" s="153" t="s">
        <v>172</v>
      </c>
      <c r="D9" s="154" t="s">
        <v>161</v>
      </c>
    </row>
    <row r="10" spans="1:5" x14ac:dyDescent="0.25">
      <c r="A10" s="105" t="s">
        <v>609</v>
      </c>
      <c r="C10" s="153" t="s">
        <v>572</v>
      </c>
      <c r="D10" s="154" t="s">
        <v>573</v>
      </c>
    </row>
    <row r="11" spans="1:5" x14ac:dyDescent="0.25">
      <c r="A11" s="105" t="s">
        <v>610</v>
      </c>
      <c r="C11" s="16"/>
      <c r="D11" s="152"/>
    </row>
    <row r="12" spans="1:5" x14ac:dyDescent="0.25">
      <c r="A12" s="105" t="s">
        <v>611</v>
      </c>
      <c r="C12" s="16"/>
      <c r="D12" s="152"/>
    </row>
    <row r="13" spans="1:5" x14ac:dyDescent="0.25">
      <c r="A13" s="105" t="s">
        <v>612</v>
      </c>
      <c r="C13" s="16"/>
      <c r="D13" s="152"/>
    </row>
    <row r="14" spans="1:5" x14ac:dyDescent="0.25">
      <c r="A14" s="105" t="s">
        <v>613</v>
      </c>
    </row>
    <row r="15" spans="1:5" x14ac:dyDescent="0.25">
      <c r="A15" s="105" t="s">
        <v>614</v>
      </c>
    </row>
    <row r="16" spans="1:5" x14ac:dyDescent="0.25">
      <c r="A16" s="105" t="s">
        <v>615</v>
      </c>
    </row>
    <row r="17" spans="1:1" x14ac:dyDescent="0.25">
      <c r="A17" s="105" t="s">
        <v>616</v>
      </c>
    </row>
    <row r="18" spans="1:1" x14ac:dyDescent="0.25">
      <c r="A18" s="105" t="s">
        <v>617</v>
      </c>
    </row>
    <row r="19" spans="1:1" x14ac:dyDescent="0.25">
      <c r="A19" s="105"/>
    </row>
    <row r="20" spans="1:1" x14ac:dyDescent="0.25">
      <c r="A20" s="105"/>
    </row>
    <row r="21" spans="1:1" x14ac:dyDescent="0.25">
      <c r="A21" s="105"/>
    </row>
    <row r="22" spans="1:1" x14ac:dyDescent="0.25">
      <c r="A22" s="105"/>
    </row>
    <row r="23" spans="1:1" x14ac:dyDescent="0.25">
      <c r="A23" s="105"/>
    </row>
    <row r="24" spans="1:1" x14ac:dyDescent="0.25">
      <c r="A24" s="105"/>
    </row>
    <row r="25" spans="1:1" x14ac:dyDescent="0.25">
      <c r="A25" s="105"/>
    </row>
    <row r="26" spans="1:1" x14ac:dyDescent="0.25">
      <c r="A26" s="105"/>
    </row>
    <row r="27" spans="1:1" x14ac:dyDescent="0.25">
      <c r="A27" s="105"/>
    </row>
    <row r="28" spans="1:1" x14ac:dyDescent="0.25">
      <c r="A28" s="105"/>
    </row>
    <row r="29" spans="1:1" x14ac:dyDescent="0.25">
      <c r="A29" s="105"/>
    </row>
    <row r="30" spans="1:1" ht="15.75" thickBot="1" x14ac:dyDescent="0.3">
      <c r="A30" s="104"/>
    </row>
  </sheetData>
  <sortState xmlns:xlrd2="http://schemas.microsoft.com/office/spreadsheetml/2017/richdata2" ref="A5:A30">
    <sortCondition ref="A5:A30"/>
  </sortState>
  <phoneticPr fontId="22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EF94005-9715-4869-B44A-1001B243506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8</vt:i4>
      </vt:variant>
      <vt:variant>
        <vt:lpstr>Plages nommées</vt:lpstr>
      </vt:variant>
      <vt:variant>
        <vt:i4>8</vt:i4>
      </vt:variant>
    </vt:vector>
  </HeadingPairs>
  <TitlesOfParts>
    <vt:vector size="16" baseType="lpstr">
      <vt:lpstr>Planning MAICHE calcul</vt:lpstr>
      <vt:lpstr>SEMAINE PAIRE</vt:lpstr>
      <vt:lpstr>SEMAINE IMPAIRE</vt:lpstr>
      <vt:lpstr>SUIVI CONGES</vt:lpstr>
      <vt:lpstr>Abs Formation</vt:lpstr>
      <vt:lpstr>Suivi remplacement</vt:lpstr>
      <vt:lpstr>Feuil1</vt:lpstr>
      <vt:lpstr>Parametre</vt:lpstr>
      <vt:lpstr>'SEMAINE IMPAIRE'!_Date_Debut_SI</vt:lpstr>
      <vt:lpstr>_Date_Debut_SP</vt:lpstr>
      <vt:lpstr>'SEMAINE IMPAIRE'!_Date_Fin_SI</vt:lpstr>
      <vt:lpstr>_Date_Fin_SP</vt:lpstr>
      <vt:lpstr>'SUIVI CONGES'!Impression_des_titres</vt:lpstr>
      <vt:lpstr>'SEMAINE IMPAIRE'!Zone_d_impression</vt:lpstr>
      <vt:lpstr>'SEMAINE PAIRE'!Zone_d_impression</vt:lpstr>
      <vt:lpstr>'SUIVI CONGES'!Zone_d_impression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barbier d</dc:creator>
  <cp:lastModifiedBy>utilisateur 1</cp:lastModifiedBy>
  <cp:lastPrinted>2022-03-28T19:50:54Z</cp:lastPrinted>
  <dcterms:created xsi:type="dcterms:W3CDTF">2016-07-12T07:57:44Z</dcterms:created>
  <dcterms:modified xsi:type="dcterms:W3CDTF">2022-03-31T05:48:17Z</dcterms:modified>
</cp:coreProperties>
</file>