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pivotTables/pivotTable2.xml" ContentType="application/vnd.openxmlformats-officedocument.spreadsheetml.pivotTable+xml"/>
  <Override PartName="/xl/drawings/drawing2.xml" ContentType="application/vnd.openxmlformats-officedocument.drawing+xml"/>
  <Override PartName="/xl/tables/table8.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D:\Documents\_EXC\Contrib\"/>
    </mc:Choice>
  </mc:AlternateContent>
  <xr:revisionPtr revIDLastSave="0" documentId="13_ncr:1_{F9C9C59C-65F2-4574-BD71-DE6FED2A4993}" xr6:coauthVersionLast="47" xr6:coauthVersionMax="47" xr10:uidLastSave="{00000000-0000-0000-0000-000000000000}"/>
  <bookViews>
    <workbookView xWindow="-120" yWindow="-120" windowWidth="24240" windowHeight="13290" xr2:uid="{00000000-000D-0000-FFFF-FFFF00000000}"/>
  </bookViews>
  <sheets>
    <sheet name="Feuil7" sheetId="32" r:id="rId1"/>
    <sheet name="Réponses au formulaire 1" sheetId="1" r:id="rId2"/>
    <sheet name="Feuil20" sheetId="26" r:id="rId3"/>
    <sheet name="Feuil4" sheetId="7" r:id="rId4"/>
    <sheet name="Feuil3" sheetId="4" r:id="rId5"/>
    <sheet name="Feuil5" sheetId="6" r:id="rId6"/>
    <sheet name="Suggestion1" sheetId="23" r:id="rId7"/>
  </sheets>
  <calcPr calcId="181029"/>
  <pivotCaches>
    <pivotCache cacheId="0" r:id="rId8"/>
    <pivotCache cacheId="1" r:id="rId9"/>
  </pivotCache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5" i="32" l="1"/>
</calcChain>
</file>

<file path=xl/sharedStrings.xml><?xml version="1.0" encoding="utf-8"?>
<sst xmlns="http://schemas.openxmlformats.org/spreadsheetml/2006/main" count="1669" uniqueCount="375">
  <si>
    <t>Horodateur</t>
  </si>
  <si>
    <t xml:space="preserve">Prenez-vous en charge des patients atteints de lombalgie commune chronique (supérieure à 3 mois), au minimum une fois par an ? </t>
  </si>
  <si>
    <t xml:space="preserve">Si oui, vous les utilisez : </t>
  </si>
  <si>
    <t xml:space="preserve">Utilisez-vous d'autres questionnaires (reconnus) auprès des patients lombalgiques et non lombalgiques, excepté les PROMs ? </t>
  </si>
  <si>
    <t xml:space="preserve">Si non, pour quelles raisons ? </t>
  </si>
  <si>
    <t xml:space="preserve">Une fois que le patient a rempli le questionnaire (PROM), modifiez-vous votre prise en charge ? </t>
  </si>
  <si>
    <t xml:space="preserve">Utilisez-vous un autre moyen, différent des questionnaires, afin d'évaluer votre prise en charge ? </t>
  </si>
  <si>
    <t xml:space="preserve">Si oui, le ou le(s)quel(s) ? </t>
  </si>
  <si>
    <t xml:space="preserve">Les avez-vous déjà utilisés ? </t>
  </si>
  <si>
    <t xml:space="preserve">Pour quelles raisons ne les utilisez-vous pas ? </t>
  </si>
  <si>
    <t xml:space="preserve">Utilisez-vous d'autres questionnaires (reconnus) auprès des patients lombalgiques et non lombalgiques, exceptés les PROMs ? </t>
  </si>
  <si>
    <t xml:space="preserve">Utilisez-vous un moyen, différent des questionnaires, afin d'évaluer la prise en charge que vous proposez au patient ? </t>
  </si>
  <si>
    <t>Si oui, le ou le(s)quel(s) ?</t>
  </si>
  <si>
    <t>Utilisez-vous un moyen, afin d'évaluer la prise en charge que vous proposez au patient ?</t>
  </si>
  <si>
    <t xml:space="preserve">Si oui, lesquels ? </t>
  </si>
  <si>
    <t xml:space="preserve">Si non, quels sont le/les frein(s) à cette pratique ? </t>
  </si>
  <si>
    <t xml:space="preserve">A la suite de cette description, connaissez-vous un ou tous les questionnaires génériques présentés ? </t>
  </si>
  <si>
    <t xml:space="preserve">A la suite de ce questionnaire, allez-vous prendre connaissance des PROMs ? </t>
  </si>
  <si>
    <t xml:space="preserve">Souhaitez-vous vous intéresser au sujet de l'évaluation de la qualité des soins ? </t>
  </si>
  <si>
    <t xml:space="preserve">Comment les connaissez-vous ? </t>
  </si>
  <si>
    <t xml:space="preserve">Utilisez-vous ces questionnaires dans votre pratique courante auprès des patients  ? </t>
  </si>
  <si>
    <t xml:space="preserve">A quelle fréquence utilisez-les-vous ? </t>
  </si>
  <si>
    <t xml:space="preserve">Quels questionnaire(s) utilisez-vous parmi les PROMs génériques ? </t>
  </si>
  <si>
    <t xml:space="preserve">Quels sont les avantages de ces questionnaires selon vous ? </t>
  </si>
  <si>
    <t xml:space="preserve">Quels sont les limites de ces questionnaires selon vous ? </t>
  </si>
  <si>
    <t xml:space="preserve">Une fois que le patient a rempli le questionnaire, modifiez-vous votre prise en charge ? </t>
  </si>
  <si>
    <t>Seriez-vous favorable à la création d'un questionnaire PROM spécifique à la lombalgie chronique ?</t>
  </si>
  <si>
    <t xml:space="preserve">Ci-dessous, un champ est disponible pour exprimer vos éventuelles remarques sur le sujet de ce questionnaire </t>
  </si>
  <si>
    <t xml:space="preserve">Voici les liens des PROMs génériques, pour ceux qui souhaitent les avoir : </t>
  </si>
  <si>
    <t>Oui</t>
  </si>
  <si>
    <t>Une femme</t>
  </si>
  <si>
    <t>25-35 ans</t>
  </si>
  <si>
    <t>Non</t>
  </si>
  <si>
    <t>Très fréquemment (tous les mois)</t>
  </si>
  <si>
    <t>Au cours de la prise en charge</t>
  </si>
  <si>
    <t>Verbalement, en demandant au patient, Amélioration des signes cliniques et symptômes</t>
  </si>
  <si>
    <t>- 25 ans</t>
  </si>
  <si>
    <t>Fréquemment (tous les trois mois)</t>
  </si>
  <si>
    <t>Interprétation difficile</t>
  </si>
  <si>
    <t>Manque de temps</t>
  </si>
  <si>
    <t>Littérature scientifique</t>
  </si>
  <si>
    <t>manque de temps</t>
  </si>
  <si>
    <t>HAS (Haute Autorité de Santé), Littérature scientifique</t>
  </si>
  <si>
    <t>Amélioration des signes cliniques et symptômes</t>
  </si>
  <si>
    <t>Un homme</t>
  </si>
  <si>
    <t>35-45 ans</t>
  </si>
  <si>
    <t>EQ-5D</t>
  </si>
  <si>
    <t>Oui, parfois</t>
  </si>
  <si>
    <t>saint etienne</t>
  </si>
  <si>
    <t>Seulement avec des patients lombalgiques chroniques</t>
  </si>
  <si>
    <t>SF-12</t>
  </si>
  <si>
    <t>Améliorer la communication avec le patient</t>
  </si>
  <si>
    <t>Non, cela m'informe seulement</t>
  </si>
  <si>
    <t>Libéral</t>
  </si>
  <si>
    <t>Questionnaires de qualité de vie, Questionnaires sur la douleur</t>
  </si>
  <si>
    <t>Pas spécifique à la lombalgie</t>
  </si>
  <si>
    <t>Libéral, Structure : hôpital, clinique</t>
  </si>
  <si>
    <t>Interprétation difficile, Manque de temps</t>
  </si>
  <si>
    <t xml:space="preserve">Saint Étienne </t>
  </si>
  <si>
    <t>45-55 ans</t>
  </si>
  <si>
    <t>Formation IFMK</t>
  </si>
  <si>
    <t xml:space="preserve">Mckenzie, école du dos, entretien motivationnel </t>
  </si>
  <si>
    <t xml:space="preserve">Entretien motivationnel </t>
  </si>
  <si>
    <t>Formations</t>
  </si>
  <si>
    <t>Questionnaires de qualité de vie, Questionnaires sur la douleur, Echelles sur la douleur</t>
  </si>
  <si>
    <t>Par manque de temps</t>
  </si>
  <si>
    <t xml:space="preserve">St ETIENNE </t>
  </si>
  <si>
    <t xml:space="preserve">Thérapie manuelle </t>
  </si>
  <si>
    <t>Manque de connaissance sur leur existence</t>
  </si>
  <si>
    <t xml:space="preserve">St Étienne </t>
  </si>
  <si>
    <t>Manque de temps, Manque de connaissance sur leur existence, Manque de connaissance sur les modalités d'utilisation</t>
  </si>
  <si>
    <t>Saint etienne</t>
  </si>
  <si>
    <t>St etienne</t>
  </si>
  <si>
    <t>Verbalement, en demandant au patient, Amélioration des signes cliniques et symptômes, Bilan, test</t>
  </si>
  <si>
    <t>Saint-Étienne, IFMK Saint-Michel</t>
  </si>
  <si>
    <t>Bj</t>
  </si>
  <si>
    <t>Jj</t>
  </si>
  <si>
    <t>B</t>
  </si>
  <si>
    <t>K</t>
  </si>
  <si>
    <t>Questionnaires sur la douleur</t>
  </si>
  <si>
    <t>Améliorer sa qualité de soins/prise en charge</t>
  </si>
  <si>
    <t>Oui, rarement</t>
  </si>
  <si>
    <t>Les questionnaires ne vont pas vous apporter d'informations</t>
  </si>
  <si>
    <t>st etienne</t>
  </si>
  <si>
    <t>Libéral, ehpad</t>
  </si>
  <si>
    <t>Manque de connaissance sur leur existence, Manque de connaissance sur les modalités d'utilisation</t>
  </si>
  <si>
    <t xml:space="preserve">Locales </t>
  </si>
  <si>
    <t xml:space="preserve">Bilans </t>
  </si>
  <si>
    <t>Manque de temps, Difficulté d'accès</t>
  </si>
  <si>
    <t>Peux tu nous transférer les liens pour les trouver, imprimer ?</t>
  </si>
  <si>
    <t xml:space="preserve">Belgique </t>
  </si>
  <si>
    <t xml:space="preserve">Formation Busquet 
Ostéopathie
Mc Kenzie (MDT)
</t>
  </si>
  <si>
    <t>Questionnaires de qualité de vie, Questionnaires sur la douleur, Echelles de qualité de vie, Echelles sur la douleur</t>
  </si>
  <si>
    <t>En début de prise en charge, Au cours de la prise en charge</t>
  </si>
  <si>
    <t>Détecter un changement dans l'état de santé du patient, Evaluer sa qualité de soins/prise en charge</t>
  </si>
  <si>
    <t>+ 65 ans</t>
  </si>
  <si>
    <t>Bordeaux (Blanquefort)</t>
  </si>
  <si>
    <t>formation lombalgie</t>
  </si>
  <si>
    <t>IFMK ROUEN</t>
  </si>
  <si>
    <t>Saint Étienne St Michel</t>
  </si>
  <si>
    <t>Les questionnaires ne vont pas vous apporter d'informations, Interprétation difficile, Manque de connaissance sur leur existence</t>
  </si>
  <si>
    <t>EQ-5D : https://solidarites-sante.gouv.fr/IMG/pdf/proms_eq5d5l_generique.pdf?TSPD_101_R0=087dc22938ab2000f20c31c1e859b7813c89454501a7d9a0e208cd7e463db05fdf7bb112fce4249a088ed87afe1430008ceb7c85f88ede7da39731815ea30241edf9972cf73b7646f184b69ea0e589b4398515b089ab4b4c112c08131c885920</t>
  </si>
  <si>
    <t>Nancy</t>
  </si>
  <si>
    <t>TM, neurodynamique</t>
  </si>
  <si>
    <t xml:space="preserve">Grenoble </t>
  </si>
  <si>
    <t xml:space="preserve">Formation Busquet en cours </t>
  </si>
  <si>
    <t>Verbalement, en demandant au patient, Amélioration des signes cliniques et symptômes, Test de mobilité et posture selon Busquet</t>
  </si>
  <si>
    <t xml:space="preserve">Manque de connaissance sur leur existence, Manque de connaissance sur les modalités d'utilisation, Difficulté d'accès, Les outils que mapporte la formation Busquet me suffise, si il faut en plus faire passer un questionnaire (qui dans mes souvenirs sont souvent longs)... cela me donnerais l'impression de partir dans tous les sens  </t>
  </si>
  <si>
    <t>Nantes</t>
  </si>
  <si>
    <t>Verbalement, en demandant au patient, Amélioration des signes cliniques et symptômes, Bilans fonctionnels divers adaptés aux patients</t>
  </si>
  <si>
    <t>Bruxelles</t>
  </si>
  <si>
    <t>MDT (Mckenzie), Thérapie manuelle</t>
  </si>
  <si>
    <t>Verbalement, en demandant au patient, Amélioration des signes cliniques et symptômes, Prise de marqueurs avant traitement et effets du traitement sur ces marqueurs</t>
  </si>
  <si>
    <t>Manque de connaissance sur leur existence, Seule la clinique m'intéresse, je teste mes marqueurs ( amplitudes articulaires, Eva, tests neuro et réévalué systématiquement après le traitement pour évaluer son effet</t>
  </si>
  <si>
    <t xml:space="preserve">Strasbourg </t>
  </si>
  <si>
    <t>MDT thérapie manuelle busquet</t>
  </si>
  <si>
    <t>Vichy</t>
  </si>
  <si>
    <t xml:space="preserve">Le temps ... Appréhender l'outil et trouver le temps d'analyser 'es résultats </t>
  </si>
  <si>
    <t>Peu fréquemment (+ de 2 fois par an)</t>
  </si>
  <si>
    <t>Amélioration des signes cliniques et symptômes, Questionnaire: Tampa eiffel Fabq</t>
  </si>
  <si>
    <t>Paris Assas</t>
  </si>
  <si>
    <t>Mixte Libéral et Centre expert rhumato</t>
  </si>
  <si>
    <t>SF-36 : https://www.cofemer.fr/cofemer/ckeditorImage/Files/ECHELLES%20ADULTES%20TOME%202_page75.pdf</t>
  </si>
  <si>
    <t xml:space="preserve">Toulouse </t>
  </si>
  <si>
    <t>Structure : hôpital, clinique</t>
  </si>
  <si>
    <t>Formation interne rfr</t>
  </si>
  <si>
    <t xml:space="preserve">Échelles fonctionnelles type Eiffel, Quebec </t>
  </si>
  <si>
    <t xml:space="preserve">Rennes </t>
  </si>
  <si>
    <t>Hôpital des Enfants Malades Paris</t>
  </si>
  <si>
    <t>De nombreuses dans ma longue vie professionnelle en particulier la Myothérapie du Dr POLAK</t>
  </si>
  <si>
    <t>Manque de temps, Manque de connaissance sur leur existence</t>
  </si>
  <si>
    <t xml:space="preserve">Saint-Étienne </t>
  </si>
  <si>
    <t xml:space="preserve">Verbalement, en demandant au patient, Amélioration des signes cliniques et symptômes, Comparaison bilan initial et bilan de fin </t>
  </si>
  <si>
    <t>SAINT ETIENNE</t>
  </si>
  <si>
    <t>PILATES, FELDENKRAIS, thérapie manuelle,  journées d'échanges (douleur, rééducation post-chirurgicale...)</t>
  </si>
  <si>
    <t>formation d'éducation thérapeutique</t>
  </si>
  <si>
    <t>Verbalement, en demandant au patient, Amélioration des signes cliniques et symptômes, bilan + questionnaire</t>
  </si>
  <si>
    <t>Berck</t>
  </si>
  <si>
    <t>Les questionnaires ne vont pas vous apporter d'informations, Les questionnaires ne vont pas permettre de modifier la prise en charge, Manque de connaissance sur leur existence, Manque de connaissance sur les modalités d'utilisation, Identification de biais dans les questionnaires</t>
  </si>
  <si>
    <t>Mon neuromeningee</t>
  </si>
  <si>
    <t xml:space="preserve">Pas de document commun, évaluation subjective ou EVS ou EVA et qualité de vie </t>
  </si>
  <si>
    <t xml:space="preserve">Pas de mise en place dans la structure </t>
  </si>
  <si>
    <t>SF-12 : https://www.snfcp.org/wp-content/uploads/2017/Questionnaires-et-outils/SF12.pdf</t>
  </si>
  <si>
    <t>McKenzie</t>
  </si>
  <si>
    <t>Manque de temps, Manque de connaissance sur leur existence, Manque de connaissance sur les modalités d'utilisation, Questionnaire Bilan McKenzie</t>
  </si>
  <si>
    <t xml:space="preserve">Osteo et Mc Kenzie </t>
  </si>
  <si>
    <t>Ne connais pas</t>
  </si>
  <si>
    <t>Libramont en Belgique</t>
  </si>
  <si>
    <t>Verbalement, en demandant au patient, Amélioration des signes cliniques et symptômes, Examen morphostatique, de la souplesse, amélioration des AVQ, travail, "sport"</t>
  </si>
  <si>
    <t>Manque de temps, Interprétation difficile, Manque de connaissance sur leur existence</t>
  </si>
  <si>
    <t>Saint Étienne</t>
  </si>
  <si>
    <t>Échelles référencées</t>
  </si>
  <si>
    <t xml:space="preserve">McKenzie </t>
  </si>
  <si>
    <t xml:space="preserve">Saint Etienne </t>
  </si>
  <si>
    <t>Les questionnaires ne vont pas vous apporter d'informations, Les questionnaires ne vont pas permettre de modifier la prise en charge</t>
  </si>
  <si>
    <t>Berck-sur-mer</t>
  </si>
  <si>
    <t>MDT</t>
  </si>
  <si>
    <t>Nice</t>
  </si>
  <si>
    <t xml:space="preserve">Mckenzie maitland </t>
  </si>
  <si>
    <t>Manque de connaissance sur les modalités d'utilisation</t>
  </si>
  <si>
    <t>Formations, Formation IFMK</t>
  </si>
  <si>
    <t>Manque de connaissance</t>
  </si>
  <si>
    <t>Dijon</t>
  </si>
  <si>
    <t>Osreo</t>
  </si>
  <si>
    <t>5 ans osteo</t>
  </si>
  <si>
    <t>Rennes</t>
  </si>
  <si>
    <t>Verbalement, en demandant au patient, Amélioration des signes cliniques et symptômes, DDS</t>
  </si>
  <si>
    <t>Sans avis</t>
  </si>
  <si>
    <t>St Denis CEERRF</t>
  </si>
  <si>
    <t>MDT, CECTMO</t>
  </si>
  <si>
    <t>Amélioration des signes cliniques et symptômes, Échelle de mesure de la qualité de vie</t>
  </si>
  <si>
    <t>Manque de temps, Manque de connaissance sur leur existence, Difficulté d'accès</t>
  </si>
  <si>
    <t xml:space="preserve">Tu aurais pu mettre les liens des différents test en début de questionnaire car je les ai déjà utilisé mais ne connaissais pas leur nom. j’aurai répondu autrement au questionnaire en le sachant </t>
  </si>
  <si>
    <t>IASI, ROUMANIE</t>
  </si>
  <si>
    <t>Mc Kenzie</t>
  </si>
  <si>
    <t>Manque de temps, Les questionnaires ne vont pas permettre de modifier la prise en charge</t>
  </si>
  <si>
    <t xml:space="preserve">Le formulaire peut être utile dans la pratique. Par contre ca rajoute a une prise en charge déjà sous payé pour des lombalgies; je trouve que si cette problème est remédié ca va motiver l'evolution dans la profession . </t>
  </si>
  <si>
    <t>lille</t>
  </si>
  <si>
    <t>ecole du dos ; théapie manuelle rpg et mac kensie</t>
  </si>
  <si>
    <t>agence EBP</t>
  </si>
  <si>
    <t xml:space="preserve">stra back pain </t>
  </si>
  <si>
    <t>formé il ya 26 ans j'effectue 21 jours de formation par an  , par expérience l'amélioration des scores ne se traduit pas forcément  dans le ressenti du patient</t>
  </si>
  <si>
    <t>e learning</t>
  </si>
  <si>
    <t>e leasing et kiné du sport</t>
  </si>
  <si>
    <t>Verbalement, en demandant au patient, Amélioration des signes cliniques et symptômes, bilan intermédiaire</t>
  </si>
  <si>
    <t>HAS (Haute Autorité de Santé), Formations, Littérature scientifique</t>
  </si>
  <si>
    <t>Pour d'autres pathologies mais pas pour la lombalgie</t>
  </si>
  <si>
    <t>En début de prise en charge, Au cours de la prise en charge, En fin de prise en charge</t>
  </si>
  <si>
    <t>SF-36, saint Georges</t>
  </si>
  <si>
    <t>LILLE</t>
  </si>
  <si>
    <t>RFR, Mc Kenzie</t>
  </si>
  <si>
    <t>Verbalement, en demandant au patient, Amélioration des signes cliniques et symptômes, Mesures éventuelles</t>
  </si>
  <si>
    <t>paris ADERF</t>
  </si>
  <si>
    <t>ECOLE DU DOS MAIL 14</t>
  </si>
  <si>
    <t>Méconnaissance</t>
  </si>
  <si>
    <t xml:space="preserve">ROUEN </t>
  </si>
  <si>
    <t>École du dos</t>
  </si>
  <si>
    <t>Le sujet et l'utilisation peuvent être intéressants, mais je prends en charge individuellement mes patients ce qui en limite le nombre et donc la rémunération...
Sans revalorisation de nos actes, nous aurons de plus en plus de mal à améliorer et évaluer nos pratiques...</t>
  </si>
  <si>
    <t>ucl louvain la neuve belgique</t>
  </si>
  <si>
    <t>mackenzie ABCD</t>
  </si>
  <si>
    <t>Amélioration des signes cliniques et symptômes, bilan mackenzie</t>
  </si>
  <si>
    <t xml:space="preserve">IKPO Lille </t>
  </si>
  <si>
    <t>Mail 14</t>
  </si>
  <si>
    <t xml:space="preserve">Pas de connaissance </t>
  </si>
  <si>
    <t>lille école d'état</t>
  </si>
  <si>
    <t>m'en souviens plus</t>
  </si>
  <si>
    <t>Vous n'êtes pas favorables à leur utilisation, Manque de connaissance sur leur existence, Manque de connaissance sur les modalités d'utilisation</t>
  </si>
  <si>
    <t>ce n'est pas mon approche de soin</t>
  </si>
  <si>
    <t>Lille Ikpo</t>
  </si>
  <si>
    <t xml:space="preserve">Busquet , Mc Kenzie </t>
  </si>
  <si>
    <t>Manque de temps, Les questionnaires ne vont pas permettre de modifier la prise en charge, Manque de connaissance sur leur existence</t>
  </si>
  <si>
    <t>besancon</t>
  </si>
  <si>
    <t xml:space="preserve">busquet, TM lombalgies, MDT, mulligan, sohier, massages divers, </t>
  </si>
  <si>
    <t>Oui, plusieurs fois</t>
  </si>
  <si>
    <t>Interprétation difficile, Par manque de temps</t>
  </si>
  <si>
    <t>beaucoup de questionnaires à l'heure actuelle qui noient les professionnels. Besoin d'un questionnaire court, simple à mettre en place et fiable.</t>
  </si>
  <si>
    <t xml:space="preserve">étranger </t>
  </si>
  <si>
    <t>thérapie manuelle. makenzie,autres</t>
  </si>
  <si>
    <t>Paris- EFOM</t>
  </si>
  <si>
    <t>Thérapie manuelle rachis, gainage rachis</t>
  </si>
  <si>
    <t>Manque de temps, Les questionnaires ne vont pas vous apporter d'informations, Les questionnaires ne vont pas permettre de modifier la prise en charge</t>
  </si>
  <si>
    <t>X</t>
  </si>
  <si>
    <t>Faut pas remplir des papiers en exces, l’experience, le savoir faire et dédier le temps à traiter la lombalgie du patient donnent des meilleurs résultats</t>
  </si>
  <si>
    <t>VICHY</t>
  </si>
  <si>
    <t>MDT, CFT, CHAD COOK, LASLETT.....</t>
  </si>
  <si>
    <t>Pratique clinique réflective</t>
  </si>
  <si>
    <t>résultats des soins</t>
  </si>
  <si>
    <t xml:space="preserve">Paris pitié salpetriere </t>
  </si>
  <si>
    <t>Thérapie manuelle et MDT</t>
  </si>
  <si>
    <t>Je me fis aux résultâts obtenus</t>
  </si>
  <si>
    <t>Si non, pour quelles raisons ? 3</t>
  </si>
  <si>
    <t>Utilisez-vous d'autres questionnaires (reconnus) auprès des patients lombalgiques et non lombalgiques, excepté les PROMs ? 4</t>
  </si>
  <si>
    <t>Si non, pour quelles raisons ? 5</t>
  </si>
  <si>
    <t>Si non, pour quelles raisons ? 6</t>
  </si>
  <si>
    <t>Si oui, vous les utilisez : 7</t>
  </si>
  <si>
    <t>Colonne8</t>
  </si>
  <si>
    <t xml:space="preserve">Sexe </t>
  </si>
  <si>
    <t xml:space="preserve">Exerce en France </t>
  </si>
  <si>
    <t>Âge</t>
  </si>
  <si>
    <t>Année diplôme</t>
  </si>
  <si>
    <t>Lieu d'exerice</t>
  </si>
  <si>
    <t xml:space="preserve">Ville et IFMK du diplôme </t>
  </si>
  <si>
    <t>Fréquence prise en charge lombalgique chronique</t>
  </si>
  <si>
    <t>Utilisation PROMs dans pratique courante</t>
  </si>
  <si>
    <t>Fréquence d'utilisation</t>
  </si>
  <si>
    <t>Définition PROMs</t>
  </si>
  <si>
    <t>Questionnaires utilisés</t>
  </si>
  <si>
    <t>Avanatage utilisation PROMs</t>
  </si>
  <si>
    <t>Limites utilisation PROMs</t>
  </si>
  <si>
    <t>Formée lombalgie</t>
  </si>
  <si>
    <t>Formations lombalgie</t>
  </si>
  <si>
    <t>Formée analyse qualité de soins</t>
  </si>
  <si>
    <t>Formation analyse qualité de soins</t>
  </si>
  <si>
    <t>Connaît PROMS</t>
  </si>
  <si>
    <t>Connaissance PROMs</t>
  </si>
  <si>
    <t>Caractéristiques socio-démographiques</t>
  </si>
  <si>
    <t>Homme</t>
  </si>
  <si>
    <t>Femme</t>
  </si>
  <si>
    <t>25 - 35</t>
  </si>
  <si>
    <t>35 - 45</t>
  </si>
  <si>
    <t>45 - 55</t>
  </si>
  <si>
    <t>55 - 65</t>
  </si>
  <si>
    <t>65 et +</t>
  </si>
  <si>
    <t>Effectif (%)</t>
  </si>
  <si>
    <t>1962 - 1970</t>
  </si>
  <si>
    <t>1971 - 1980</t>
  </si>
  <si>
    <t>1981 - 1990</t>
  </si>
  <si>
    <t>1991 - 2000</t>
  </si>
  <si>
    <t>2001 - 2010</t>
  </si>
  <si>
    <t>2011 - 2020</t>
  </si>
  <si>
    <t>2021 - 2022</t>
  </si>
  <si>
    <t>Besançon</t>
  </si>
  <si>
    <t>Bordeaux</t>
  </si>
  <si>
    <t>En dehors de la France (Belgique, Bruxelles, Roumanie, "étranger")</t>
  </si>
  <si>
    <t>Grenoble</t>
  </si>
  <si>
    <t>Lille</t>
  </si>
  <si>
    <t>Paris</t>
  </si>
  <si>
    <t>Rouen</t>
  </si>
  <si>
    <t>Saint-Etienne</t>
  </si>
  <si>
    <t>Toulouse</t>
  </si>
  <si>
    <t>Strasbourg</t>
  </si>
  <si>
    <t>Structure : hôpital, clinique, EHPAD</t>
  </si>
  <si>
    <t>Mixte</t>
  </si>
  <si>
    <t>Fréquemment (tous les 3 mois)</t>
  </si>
  <si>
    <t>Peu fréquemment (+ de 2 fois/mois)</t>
  </si>
  <si>
    <t>Rarement (1 fois/an)</t>
  </si>
  <si>
    <t>Réponses</t>
  </si>
  <si>
    <t>Caractéristiques cliniques</t>
  </si>
  <si>
    <t>Sexe (n=65)</t>
  </si>
  <si>
    <t>Âge (en année) (n=65)</t>
  </si>
  <si>
    <t>Année du diplôme (n=64)</t>
  </si>
  <si>
    <t>Lieu d'obtention du diplôme (n=64)</t>
  </si>
  <si>
    <t>Lieu d'exercice (n=65)</t>
  </si>
  <si>
    <t>Formation lombalgie (n=65)</t>
  </si>
  <si>
    <t>Formation évaluation qualité des soins (n=65)</t>
  </si>
  <si>
    <t>Prise en charge (PEC) de patients lombalgiques chroniques (n=65)</t>
  </si>
  <si>
    <t>Connaissance PROMs (n=65)</t>
  </si>
  <si>
    <t>Utilisation des PROMs (n=2)</t>
  </si>
  <si>
    <t>Connaissance PROMs après avoir lu la description donnant leur définition (n=60)</t>
  </si>
  <si>
    <t>Utilisation PROMS après avoir lu la description donnant leur définiton (n=6)</t>
  </si>
  <si>
    <t>Étiquettes de lignes</t>
  </si>
  <si>
    <t>(vide)</t>
  </si>
  <si>
    <t>Total général</t>
  </si>
  <si>
    <t>Colonne1</t>
  </si>
  <si>
    <t>Mckenzie</t>
  </si>
  <si>
    <t xml:space="preserve"> entretien motivationnel </t>
  </si>
  <si>
    <t>Colonne2</t>
  </si>
  <si>
    <t>Colonne3</t>
  </si>
  <si>
    <t>TM</t>
  </si>
  <si>
    <t xml:space="preserve"> neurodynamique</t>
  </si>
  <si>
    <t>MDT (Mckenzie)</t>
  </si>
  <si>
    <t xml:space="preserve"> Thérapie manuelle</t>
  </si>
  <si>
    <t xml:space="preserve">Formation Busquet </t>
  </si>
  <si>
    <t>Formation Busquet</t>
  </si>
  <si>
    <t xml:space="preserve"> Ostéopathie</t>
  </si>
  <si>
    <t>Formation interne</t>
  </si>
  <si>
    <t xml:space="preserve"> RFR</t>
  </si>
  <si>
    <t>PILATES</t>
  </si>
  <si>
    <t xml:space="preserve"> FELDENKRAIS</t>
  </si>
  <si>
    <t xml:space="preserve">  journées d'échanges (douleur</t>
  </si>
  <si>
    <t xml:space="preserve"> rééducation post-chirurgicale...)</t>
  </si>
  <si>
    <t>Colonne4</t>
  </si>
  <si>
    <t>Neuromeningee</t>
  </si>
  <si>
    <t>Ostéopahtie</t>
  </si>
  <si>
    <t xml:space="preserve"> Mckenzie</t>
  </si>
  <si>
    <t xml:space="preserve"> maitland </t>
  </si>
  <si>
    <t xml:space="preserve"> CECTMO</t>
  </si>
  <si>
    <t xml:space="preserve"> théapie manuelle rpg</t>
  </si>
  <si>
    <t>RFR</t>
  </si>
  <si>
    <t xml:space="preserve">École du dos </t>
  </si>
  <si>
    <t xml:space="preserve"> TM lombalgies</t>
  </si>
  <si>
    <t xml:space="preserve"> mulligan</t>
  </si>
  <si>
    <t xml:space="preserve"> sohier</t>
  </si>
  <si>
    <t xml:space="preserve"> massages divers</t>
  </si>
  <si>
    <t>Colonne5</t>
  </si>
  <si>
    <t>Colonne6</t>
  </si>
  <si>
    <t xml:space="preserve"> autres</t>
  </si>
  <si>
    <t>Thérapie manuelle</t>
  </si>
  <si>
    <t>Thérapie manuelle rachis</t>
  </si>
  <si>
    <t xml:space="preserve"> gainage rachis</t>
  </si>
  <si>
    <t xml:space="preserve"> CFT</t>
  </si>
  <si>
    <t xml:space="preserve"> CHAD COOK</t>
  </si>
  <si>
    <t xml:space="preserve"> LASLETT</t>
  </si>
  <si>
    <t xml:space="preserve">autres </t>
  </si>
  <si>
    <t>Nombre de Champ1</t>
  </si>
  <si>
    <t>TM lombalgie</t>
  </si>
  <si>
    <t>Thérapie manuelle rpg</t>
  </si>
  <si>
    <t>Neuroméningé</t>
  </si>
  <si>
    <t>Formation lombalgie</t>
  </si>
  <si>
    <t>Pilates</t>
  </si>
  <si>
    <t>Locales</t>
  </si>
  <si>
    <t>e Learning</t>
  </si>
  <si>
    <t>Ostéopathie</t>
  </si>
  <si>
    <t>Neurodynamique</t>
  </si>
  <si>
    <t>Feldenkrais</t>
  </si>
  <si>
    <t>Maitland</t>
  </si>
  <si>
    <t>CECTMO</t>
  </si>
  <si>
    <t>Gainage rachis</t>
  </si>
  <si>
    <t>CFT</t>
  </si>
  <si>
    <t>Autres</t>
  </si>
  <si>
    <t>Chad Cook</t>
  </si>
  <si>
    <t>Mulligan</t>
  </si>
  <si>
    <t>Laslett</t>
  </si>
  <si>
    <t xml:space="preserve">Sohier </t>
  </si>
  <si>
    <t>Massage divers</t>
  </si>
  <si>
    <t>Journée d'échange (douleur, rééducation post-chirurgicale)</t>
  </si>
  <si>
    <t>Proportion</t>
  </si>
  <si>
    <t>Nombre de Connaît PROMS</t>
  </si>
  <si>
    <t>Étiquettes de colonnes</t>
  </si>
  <si>
    <t>2 cliquer sur le ruban : Outils de Tableau croisé dynamique</t>
  </si>
  <si>
    <t>4 Faire glisser les champs voulus "à la bonne place !"</t>
  </si>
  <si>
    <r>
      <t xml:space="preserve">1 cliquer en </t>
    </r>
    <r>
      <rPr>
        <b/>
        <sz val="10"/>
        <color rgb="FF000000"/>
        <rFont val="Arial"/>
        <family val="2"/>
        <scheme val="minor"/>
      </rPr>
      <t>A5</t>
    </r>
  </si>
  <si>
    <t xml:space="preserve">si nécessaire : </t>
  </si>
  <si>
    <r>
      <t xml:space="preserve">3 cliquer sur Afficher (à l'extrème droite du ruban </t>
    </r>
    <r>
      <rPr>
        <b/>
        <sz val="10"/>
        <color rgb="FF000000"/>
        <rFont val="Arial"/>
        <family val="2"/>
        <scheme val="minor"/>
      </rPr>
      <t>Analyse</t>
    </r>
    <r>
      <rPr>
        <sz val="10"/>
        <color rgb="FF000000"/>
        <rFont val="Arial"/>
        <family val="2"/>
        <scheme val="minor"/>
      </rPr>
      <t xml:space="preserve">) </t>
    </r>
  </si>
  <si>
    <r>
      <t xml:space="preserve">5 regarder dans le ruban </t>
    </r>
    <r>
      <rPr>
        <b/>
        <sz val="10"/>
        <color rgb="FF000000"/>
        <rFont val="Arial"/>
        <family val="2"/>
        <scheme val="minor"/>
      </rPr>
      <t>Creation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</si>
</sst>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d/yyyy\ h:mm:ss"/>
    <numFmt numFmtId="165" formatCode="0.000%"/>
    <numFmt numFmtId="166" formatCode="0.0000%"/>
    <numFmt numFmtId="167" formatCode="0.0%"/>
  </numFmts>
  <fonts count="7" x14ac:knownFonts="1">
    <font>
      <sz val="10"/>
      <color rgb="FF000000"/>
      <name val="Arial"/>
      <scheme val="minor"/>
    </font>
    <font>
      <sz val="10"/>
      <color theme="1"/>
      <name val="Arial"/>
      <scheme val="minor"/>
    </font>
    <font>
      <sz val="8"/>
      <name val="Arial"/>
      <scheme val="minor"/>
    </font>
    <font>
      <b/>
      <sz val="11"/>
      <color theme="3"/>
      <name val="Arial"/>
      <family val="2"/>
      <scheme val="minor"/>
    </font>
    <font>
      <sz val="10"/>
      <color rgb="FF000000"/>
      <name val="Arial"/>
      <family val="2"/>
      <scheme val="minor"/>
    </font>
    <font>
      <sz val="10"/>
      <color theme="1"/>
      <name val="Arial"/>
      <family val="2"/>
      <scheme val="minor"/>
    </font>
    <font>
      <b/>
      <sz val="10"/>
      <color rgb="FF000000"/>
      <name val="Arial"/>
      <family val="2"/>
      <scheme val="minor"/>
    </font>
  </fonts>
  <fills count="3">
    <fill>
      <patternFill patternType="none"/>
    </fill>
    <fill>
      <patternFill patternType="gray125"/>
    </fill>
    <fill>
      <patternFill patternType="solid">
        <fgColor rgb="FFD9D9D9"/>
        <bgColor rgb="FFD9D9D9"/>
      </patternFill>
    </fill>
  </fills>
  <borders count="2">
    <border>
      <left/>
      <right/>
      <top/>
      <bottom/>
      <diagonal/>
    </border>
    <border>
      <left/>
      <right/>
      <top style="thin">
        <color theme="5"/>
      </top>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0" borderId="0" xfId="0" applyFont="1"/>
    <xf numFmtId="164" fontId="1" fillId="0" borderId="0" xfId="0" applyNumberFormat="1" applyFont="1"/>
    <xf numFmtId="10" fontId="0" fillId="0" borderId="0" xfId="0" applyNumberFormat="1"/>
    <xf numFmtId="0" fontId="0" fillId="0" borderId="0" xfId="0" applyAlignment="1">
      <alignment horizontal="right"/>
    </xf>
    <xf numFmtId="9" fontId="0" fillId="0" borderId="0" xfId="0" applyNumberFormat="1"/>
    <xf numFmtId="165" fontId="0" fillId="0" borderId="0" xfId="0" applyNumberFormat="1"/>
    <xf numFmtId="166" fontId="0" fillId="0" borderId="0" xfId="0" applyNumberFormat="1"/>
    <xf numFmtId="167" fontId="0" fillId="0" borderId="0" xfId="0" applyNumberFormat="1"/>
    <xf numFmtId="0" fontId="0" fillId="0" borderId="0" xfId="0" applyAlignment="1">
      <alignment horizontal="right" wrapText="1"/>
    </xf>
    <xf numFmtId="0" fontId="0" fillId="2" borderId="0" xfId="0" applyFill="1"/>
    <xf numFmtId="0" fontId="0" fillId="2" borderId="0" xfId="0" applyFill="1" applyAlignment="1">
      <alignment horizontal="right"/>
    </xf>
    <xf numFmtId="167" fontId="0" fillId="2" borderId="0" xfId="0" applyNumberFormat="1" applyFill="1"/>
    <xf numFmtId="9" fontId="0" fillId="2" borderId="0" xfId="0" applyNumberFormat="1" applyFill="1"/>
    <xf numFmtId="0" fontId="3" fillId="0" borderId="0" xfId="1" applyAlignment="1"/>
    <xf numFmtId="0" fontId="0" fillId="0" borderId="0" xfId="0" pivotButton="1"/>
    <xf numFmtId="0" fontId="0" fillId="0" borderId="0" xfId="0" applyAlignment="1">
      <alignment horizontal="left"/>
    </xf>
    <xf numFmtId="0" fontId="0" fillId="0" borderId="0" xfId="0" applyAlignment="1">
      <alignment horizontal="center" vertical="center"/>
    </xf>
    <xf numFmtId="0" fontId="0" fillId="0" borderId="0" xfId="0" applyAlignment="1">
      <alignment wrapText="1"/>
    </xf>
    <xf numFmtId="0" fontId="1" fillId="0" borderId="0" xfId="0" applyFont="1" applyAlignment="1">
      <alignment horizontal="center" vertical="center" wrapText="1"/>
    </xf>
    <xf numFmtId="0" fontId="0" fillId="0" borderId="0" xfId="0" applyAlignment="1">
      <alignment horizontal="center" vertical="center" wrapText="1"/>
    </xf>
    <xf numFmtId="0" fontId="5" fillId="0" borderId="0" xfId="0" applyFont="1"/>
    <xf numFmtId="0" fontId="5" fillId="0" borderId="1" xfId="0" applyFont="1" applyBorder="1"/>
    <xf numFmtId="0" fontId="4" fillId="0" borderId="0" xfId="0" applyFont="1"/>
    <xf numFmtId="0" fontId="6" fillId="0" borderId="0" xfId="0" applyFont="1" applyAlignment="1">
      <alignment horizontal="center"/>
    </xf>
    <xf numFmtId="0" fontId="4" fillId="0" borderId="0" xfId="0" applyFont="1" applyAlignment="1">
      <alignment horizontal="right"/>
    </xf>
  </cellXfs>
  <cellStyles count="2">
    <cellStyle name="Normal" xfId="0" builtinId="0"/>
    <cellStyle name="Titre 4" xfId="1" builtinId="19"/>
  </cellStyles>
  <dxfs count="30">
    <dxf>
      <font>
        <b val="0"/>
        <i val="0"/>
        <strike val="0"/>
        <condense val="0"/>
        <extend val="0"/>
        <outline val="0"/>
        <shadow val="0"/>
        <u val="none"/>
        <vertAlign val="baseline"/>
        <sz val="10"/>
        <color theme="1"/>
        <name val="Arial"/>
        <scheme val="minor"/>
      </font>
    </dxf>
    <dxf>
      <font>
        <b val="0"/>
        <i val="0"/>
        <strike val="0"/>
        <condense val="0"/>
        <extend val="0"/>
        <outline val="0"/>
        <shadow val="0"/>
        <u val="none"/>
        <vertAlign val="baseline"/>
        <sz val="10"/>
        <color theme="1"/>
        <name val="Arial"/>
        <family val="2"/>
        <scheme val="minor"/>
      </font>
      <alignment horizontal="general" vertical="bottom" textRotation="0" wrapText="0" indent="0" justifyLastLine="0" shrinkToFit="0" readingOrder="0"/>
      <border diagonalUp="0" diagonalDown="0">
        <left/>
        <right/>
        <top style="thin">
          <color theme="5"/>
        </top>
        <bottom/>
        <vertical/>
        <horizontal/>
      </border>
    </dxf>
    <dxf>
      <border outline="0">
        <bottom style="thin">
          <color theme="5"/>
        </bottom>
      </border>
    </dxf>
    <dxf>
      <font>
        <b val="0"/>
        <i val="0"/>
        <strike val="0"/>
        <condense val="0"/>
        <extend val="0"/>
        <outline val="0"/>
        <shadow val="0"/>
        <u val="none"/>
        <vertAlign val="baseline"/>
        <sz val="10"/>
        <color theme="1"/>
        <name val="Arial"/>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family val="2"/>
        <scheme val="minor"/>
      </font>
      <alignment horizontal="general" vertical="bottom" textRotation="0" wrapText="0" indent="0" justifyLastLine="0" shrinkToFit="0" readingOrder="0"/>
      <border diagonalUp="0" diagonalDown="0">
        <left/>
        <right/>
        <top style="thin">
          <color theme="5"/>
        </top>
        <bottom/>
        <vertical/>
        <horizontal/>
      </border>
    </dxf>
    <dxf>
      <border outline="0">
        <bottom style="thin">
          <color theme="5"/>
        </bottom>
      </border>
    </dxf>
    <dxf>
      <font>
        <b val="0"/>
        <i val="0"/>
        <strike val="0"/>
        <condense val="0"/>
        <extend val="0"/>
        <outline val="0"/>
        <shadow val="0"/>
        <u val="none"/>
        <vertAlign val="baseline"/>
        <sz val="10"/>
        <color theme="1"/>
        <name val="Arial"/>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m/d/yyyy\ h:mm:ss"/>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Suggestion1!$E$2</c:f>
              <c:strCache>
                <c:ptCount val="1"/>
                <c:pt idx="0">
                  <c:v>Proportion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Suggestion1!$D$3:$D$31</c:f>
              <c:strCache>
                <c:ptCount val="29"/>
                <c:pt idx="0">
                  <c:v>Mckenzie</c:v>
                </c:pt>
                <c:pt idx="1">
                  <c:v>Thérapie manuelle </c:v>
                </c:pt>
                <c:pt idx="2">
                  <c:v>Thérapie manuelle rachis</c:v>
                </c:pt>
                <c:pt idx="3">
                  <c:v>TM lombalgie</c:v>
                </c:pt>
                <c:pt idx="4">
                  <c:v>Thérapie manuelle rpg</c:v>
                </c:pt>
                <c:pt idx="5">
                  <c:v>Formation Busquet</c:v>
                </c:pt>
                <c:pt idx="6">
                  <c:v>Formation interne</c:v>
                </c:pt>
                <c:pt idx="7">
                  <c:v>Neuroméningé</c:v>
                </c:pt>
                <c:pt idx="8">
                  <c:v>Formation lombalgie</c:v>
                </c:pt>
                <c:pt idx="9">
                  <c:v>Pilates</c:v>
                </c:pt>
                <c:pt idx="10">
                  <c:v>RFR</c:v>
                </c:pt>
                <c:pt idx="11">
                  <c:v>Locales</c:v>
                </c:pt>
                <c:pt idx="12">
                  <c:v>e Learning</c:v>
                </c:pt>
                <c:pt idx="13">
                  <c:v>École du dos </c:v>
                </c:pt>
                <c:pt idx="14">
                  <c:v>Ostéopathie</c:v>
                </c:pt>
                <c:pt idx="15">
                  <c:v>Neurodynamique</c:v>
                </c:pt>
                <c:pt idx="16">
                  <c:v>Feldenkrais</c:v>
                </c:pt>
                <c:pt idx="17">
                  <c:v>Maitland</c:v>
                </c:pt>
                <c:pt idx="18">
                  <c:v>CECTMO</c:v>
                </c:pt>
                <c:pt idx="19">
                  <c:v>Gainage rachis</c:v>
                </c:pt>
                <c:pt idx="20">
                  <c:v>CFT</c:v>
                </c:pt>
                <c:pt idx="21">
                  <c:v>Entretien motivationnel </c:v>
                </c:pt>
                <c:pt idx="22">
                  <c:v>Autres</c:v>
                </c:pt>
                <c:pt idx="23">
                  <c:v>Chad Cook</c:v>
                </c:pt>
                <c:pt idx="24">
                  <c:v>Journée d'échange (douleur, rééducation post-chirurgicale)</c:v>
                </c:pt>
                <c:pt idx="25">
                  <c:v>Mulligan</c:v>
                </c:pt>
                <c:pt idx="26">
                  <c:v>Laslett</c:v>
                </c:pt>
                <c:pt idx="27">
                  <c:v>Sohier </c:v>
                </c:pt>
                <c:pt idx="28">
                  <c:v>Massage divers</c:v>
                </c:pt>
              </c:strCache>
            </c:strRef>
          </c:cat>
          <c:val>
            <c:numRef>
              <c:f>Suggestion1!$E$3:$E$31</c:f>
              <c:numCache>
                <c:formatCode>General</c:formatCode>
                <c:ptCount val="29"/>
                <c:pt idx="0">
                  <c:v>19</c:v>
                </c:pt>
                <c:pt idx="1">
                  <c:v>8</c:v>
                </c:pt>
                <c:pt idx="2">
                  <c:v>1</c:v>
                </c:pt>
                <c:pt idx="3">
                  <c:v>1</c:v>
                </c:pt>
                <c:pt idx="4">
                  <c:v>1</c:v>
                </c:pt>
                <c:pt idx="5">
                  <c:v>5</c:v>
                </c:pt>
                <c:pt idx="6">
                  <c:v>1</c:v>
                </c:pt>
                <c:pt idx="7">
                  <c:v>1</c:v>
                </c:pt>
                <c:pt idx="8">
                  <c:v>1</c:v>
                </c:pt>
                <c:pt idx="9">
                  <c:v>1</c:v>
                </c:pt>
                <c:pt idx="10">
                  <c:v>2</c:v>
                </c:pt>
                <c:pt idx="11">
                  <c:v>1</c:v>
                </c:pt>
                <c:pt idx="12">
                  <c:v>1</c:v>
                </c:pt>
                <c:pt idx="13">
                  <c:v>5</c:v>
                </c:pt>
                <c:pt idx="14">
                  <c:v>3</c:v>
                </c:pt>
                <c:pt idx="15">
                  <c:v>1</c:v>
                </c:pt>
                <c:pt idx="16">
                  <c:v>1</c:v>
                </c:pt>
                <c:pt idx="17">
                  <c:v>1</c:v>
                </c:pt>
                <c:pt idx="18">
                  <c:v>1</c:v>
                </c:pt>
                <c:pt idx="19">
                  <c:v>1</c:v>
                </c:pt>
                <c:pt idx="20">
                  <c:v>1</c:v>
                </c:pt>
                <c:pt idx="21">
                  <c:v>1</c:v>
                </c:pt>
                <c:pt idx="22">
                  <c:v>2</c:v>
                </c:pt>
                <c:pt idx="23">
                  <c:v>1</c:v>
                </c:pt>
                <c:pt idx="24">
                  <c:v>1</c:v>
                </c:pt>
                <c:pt idx="25">
                  <c:v>1</c:v>
                </c:pt>
                <c:pt idx="26">
                  <c:v>1</c:v>
                </c:pt>
                <c:pt idx="27">
                  <c:v>1</c:v>
                </c:pt>
                <c:pt idx="28">
                  <c:v>1</c:v>
                </c:pt>
              </c:numCache>
            </c:numRef>
          </c:val>
          <c:extLst>
            <c:ext xmlns:c16="http://schemas.microsoft.com/office/drawing/2014/chart" uri="{C3380CC4-5D6E-409C-BE32-E72D297353CC}">
              <c16:uniqueId val="{00000000-9FFB-4146-A3BB-1708736F42E9}"/>
            </c:ext>
          </c:extLst>
        </c:ser>
        <c:dLbls>
          <c:showLegendKey val="0"/>
          <c:showVal val="0"/>
          <c:showCatName val="0"/>
          <c:showSerName val="0"/>
          <c:showPercent val="0"/>
          <c:showBubbleSize val="0"/>
        </c:dLbls>
        <c:gapWidth val="182"/>
        <c:axId val="1331369471"/>
        <c:axId val="1329546607"/>
      </c:barChart>
      <c:catAx>
        <c:axId val="133136947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329546607"/>
        <c:crosses val="autoZero"/>
        <c:auto val="1"/>
        <c:lblAlgn val="ctr"/>
        <c:lblOffset val="100"/>
        <c:noMultiLvlLbl val="0"/>
      </c:catAx>
      <c:valAx>
        <c:axId val="132954660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3313694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76200</xdr:colOff>
      <xdr:row>5</xdr:row>
      <xdr:rowOff>38100</xdr:rowOff>
    </xdr:from>
    <xdr:to>
      <xdr:col>14</xdr:col>
      <xdr:colOff>436245</xdr:colOff>
      <xdr:row>14</xdr:row>
      <xdr:rowOff>142874</xdr:rowOff>
    </xdr:to>
    <xdr:pic>
      <xdr:nvPicPr>
        <xdr:cNvPr id="2" name="Image 1">
          <a:extLst>
            <a:ext uri="{FF2B5EF4-FFF2-40B4-BE49-F238E27FC236}">
              <a16:creationId xmlns:a16="http://schemas.microsoft.com/office/drawing/2014/main" id="{6D2EA64B-029C-07A7-6E7B-801430CEE8F0}"/>
            </a:ext>
          </a:extLst>
        </xdr:cNvPr>
        <xdr:cNvPicPr>
          <a:picLocks noChangeAspect="1"/>
        </xdr:cNvPicPr>
      </xdr:nvPicPr>
      <xdr:blipFill rotWithShape="1">
        <a:blip xmlns:r="http://schemas.openxmlformats.org/officeDocument/2006/relationships" r:embed="rId1"/>
        <a:srcRect l="42630" t="1" b="81775"/>
        <a:stretch/>
      </xdr:blipFill>
      <xdr:spPr>
        <a:xfrm>
          <a:off x="4314825" y="847725"/>
          <a:ext cx="8742045" cy="1562099"/>
        </a:xfrm>
        <a:prstGeom prst="rect">
          <a:avLst/>
        </a:prstGeom>
      </xdr:spPr>
    </xdr:pic>
    <xdr:clientData/>
  </xdr:twoCellAnchor>
  <xdr:twoCellAnchor editAs="oneCell">
    <xdr:from>
      <xdr:col>14</xdr:col>
      <xdr:colOff>495300</xdr:colOff>
      <xdr:row>6</xdr:row>
      <xdr:rowOff>57151</xdr:rowOff>
    </xdr:from>
    <xdr:to>
      <xdr:col>19</xdr:col>
      <xdr:colOff>514350</xdr:colOff>
      <xdr:row>36</xdr:row>
      <xdr:rowOff>47625</xdr:rowOff>
    </xdr:to>
    <xdr:pic>
      <xdr:nvPicPr>
        <xdr:cNvPr id="3" name="Image 2">
          <a:extLst>
            <a:ext uri="{FF2B5EF4-FFF2-40B4-BE49-F238E27FC236}">
              <a16:creationId xmlns:a16="http://schemas.microsoft.com/office/drawing/2014/main" id="{203D51B5-DC02-173C-B4A7-C60DDD573879}"/>
            </a:ext>
          </a:extLst>
        </xdr:cNvPr>
        <xdr:cNvPicPr>
          <a:picLocks noChangeAspect="1"/>
        </xdr:cNvPicPr>
      </xdr:nvPicPr>
      <xdr:blipFill rotWithShape="1">
        <a:blip xmlns:r="http://schemas.openxmlformats.org/officeDocument/2006/relationships" r:embed="rId2"/>
        <a:srcRect l="78252" t="35875" r="-364" b="10441"/>
        <a:stretch/>
      </xdr:blipFill>
      <xdr:spPr>
        <a:xfrm>
          <a:off x="13115925" y="1028701"/>
          <a:ext cx="3829050" cy="4848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258846</xdr:colOff>
      <xdr:row>8</xdr:row>
      <xdr:rowOff>14736</xdr:rowOff>
    </xdr:from>
    <xdr:to>
      <xdr:col>13</xdr:col>
      <xdr:colOff>319923</xdr:colOff>
      <xdr:row>33</xdr:row>
      <xdr:rowOff>29084</xdr:rowOff>
    </xdr:to>
    <xdr:graphicFrame macro="">
      <xdr:nvGraphicFramePr>
        <xdr:cNvPr id="2" name="Graphique 1">
          <a:extLst>
            <a:ext uri="{FF2B5EF4-FFF2-40B4-BE49-F238E27FC236}">
              <a16:creationId xmlns:a16="http://schemas.microsoft.com/office/drawing/2014/main" id="{BB98BE2F-D3B6-9EF2-2E59-7A7E3D79E2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Downloads/resultat-questionnaire-modifie.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ris laurent" refreshedDate="44840.475351851848" createdVersion="8" refreshedVersion="8" minRefreshableVersion="3" recordCount="61" xr:uid="{3426B77F-DDC5-DE4F-B838-763B6AB61373}">
  <cacheSource type="worksheet">
    <worksheetSource ref="C6:C67" sheet="Données transformées" r:id="rId2"/>
  </cacheSource>
  <cacheFields count="1">
    <cacheField name="Champ1" numFmtId="0">
      <sharedItems containsBlank="1" count="18">
        <s v="Mckenzie"/>
        <s v="Thérapie manuelle "/>
        <m/>
        <s v="Locales "/>
        <s v="Formation Busquet"/>
        <s v="formation lombalgie"/>
        <s v="Formation Busquet "/>
        <s v="Formation interne"/>
        <s v="PILATES"/>
        <s v="Neuromeningee"/>
        <s v="Ostéopahtie"/>
        <s v="McKenzie "/>
        <s v="École du dos "/>
        <s v="e learning"/>
        <s v="RFR"/>
        <s v="École du dos"/>
        <s v="Thérapie manuelle"/>
        <s v="Thérapie manuelle rachis"/>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ger" refreshedDate="44840.59551979167" createdVersion="8" refreshedVersion="8" minRefreshableVersion="3" recordCount="65" xr:uid="{90C30F08-0F8A-AA4B-8F8E-35BC07A202AC}">
  <cacheSource type="worksheet">
    <worksheetSource name="Tableau1"/>
  </cacheSource>
  <cacheFields count="54">
    <cacheField name="Horodateur" numFmtId="164">
      <sharedItems containsSemiMixedTypes="0" containsNonDate="0" containsDate="1" containsString="0" minDate="2022-06-15T18:14:33" maxDate="2022-09-18T13:47:44"/>
    </cacheField>
    <cacheField name="Exerce en France " numFmtId="0">
      <sharedItems/>
    </cacheField>
    <cacheField name="Prenez-vous en charge des patients atteints de lombalgie commune chronique (supérieure à 3 mois), au minimum une fois par an ? " numFmtId="0">
      <sharedItems/>
    </cacheField>
    <cacheField name="Sexe " numFmtId="0">
      <sharedItems/>
    </cacheField>
    <cacheField name="Âge" numFmtId="0">
      <sharedItems/>
    </cacheField>
    <cacheField name="Année diplôme" numFmtId="0">
      <sharedItems containsMixedTypes="1" containsNumber="1" containsInteger="1" minValue="1962" maxValue="2022"/>
    </cacheField>
    <cacheField name="Ville et IFMK du diplôme " numFmtId="0">
      <sharedItems/>
    </cacheField>
    <cacheField name="Lieu d'exerice" numFmtId="0">
      <sharedItems/>
    </cacheField>
    <cacheField name="Formée lombalgie" numFmtId="0">
      <sharedItems/>
    </cacheField>
    <cacheField name="Formations lombalgie" numFmtId="0">
      <sharedItems containsBlank="1"/>
    </cacheField>
    <cacheField name="Formée analyse qualité de soins" numFmtId="0">
      <sharedItems/>
    </cacheField>
    <cacheField name="Formation analyse qualité de soins" numFmtId="0">
      <sharedItems containsBlank="1"/>
    </cacheField>
    <cacheField name="Fréquence prise en charge lombalgique chronique" numFmtId="0">
      <sharedItems/>
    </cacheField>
    <cacheField name="Connaît PROMS" numFmtId="0">
      <sharedItems count="2">
        <s v="Oui"/>
        <s v="Non"/>
      </sharedItems>
    </cacheField>
    <cacheField name="Connaissance PROMs" numFmtId="0">
      <sharedItems containsBlank="1" count="4">
        <s v="Formations"/>
        <m/>
        <s v="HAS (Haute Autorité de Santé), Littérature scientifique"/>
        <s v="HAS (Haute Autorité de Santé), Formations, Littérature scientifique"/>
      </sharedItems>
    </cacheField>
    <cacheField name="Définition PROMs" numFmtId="0">
      <sharedItems containsBlank="1"/>
    </cacheField>
    <cacheField name="Utilisation PROMs dans pratique courante" numFmtId="0">
      <sharedItems containsBlank="1"/>
    </cacheField>
    <cacheField name="Si oui, vous les utilisez : " numFmtId="0">
      <sharedItems containsBlank="1"/>
    </cacheField>
    <cacheField name="Fréquence d'utilisation" numFmtId="0">
      <sharedItems containsBlank="1"/>
    </cacheField>
    <cacheField name="Questionnaires utilisés" numFmtId="0">
      <sharedItems containsBlank="1"/>
    </cacheField>
    <cacheField name="Avanatage utilisation PROMs" numFmtId="0">
      <sharedItems containsBlank="1"/>
    </cacheField>
    <cacheField name="Limites utilisation PROMs" numFmtId="0">
      <sharedItems containsBlank="1"/>
    </cacheField>
    <cacheField name="Utilisez-vous d'autres questionnaires (reconnus) auprès des patients lombalgiques et non lombalgiques, excepté les PROMs ? " numFmtId="0">
      <sharedItems containsBlank="1"/>
    </cacheField>
    <cacheField name="Si non, pour quelles raisons ? " numFmtId="0">
      <sharedItems containsNonDate="0" containsString="0" containsBlank="1"/>
    </cacheField>
    <cacheField name="Une fois que le patient a rempli le questionnaire (PROM), modifiez-vous votre prise en charge ? " numFmtId="0">
      <sharedItems containsBlank="1"/>
    </cacheField>
    <cacheField name="Utilisez-vous un autre moyen, différent des questionnaires, afin d'évaluer votre prise en charge ? " numFmtId="0">
      <sharedItems containsBlank="1"/>
    </cacheField>
    <cacheField name="Si oui, le ou le(s)quel(s) ? " numFmtId="0">
      <sharedItems containsBlank="1"/>
    </cacheField>
    <cacheField name="Les avez-vous déjà utilisés ? " numFmtId="0">
      <sharedItems containsBlank="1"/>
    </cacheField>
    <cacheField name="Pour quelles raisons ne les utilisez-vous pas ? " numFmtId="0">
      <sharedItems containsBlank="1"/>
    </cacheField>
    <cacheField name="Utilisez-vous d'autres questionnaires (reconnus) auprès des patients lombalgiques et non lombalgiques, exceptés les PROMs ? " numFmtId="0">
      <sharedItems containsBlank="1"/>
    </cacheField>
    <cacheField name="Si non, pour quelles raisons ? 3" numFmtId="0">
      <sharedItems containsNonDate="0" containsString="0" containsBlank="1"/>
    </cacheField>
    <cacheField name="Utilisez-vous un moyen, différent des questionnaires, afin d'évaluer la prise en charge que vous proposez au patient ? " numFmtId="0">
      <sharedItems containsBlank="1"/>
    </cacheField>
    <cacheField name="Si oui, le ou le(s)quel(s) ?" numFmtId="0">
      <sharedItems containsBlank="1"/>
    </cacheField>
    <cacheField name="Utilisez-vous un moyen, afin d'évaluer la prise en charge que vous proposez au patient ?" numFmtId="0">
      <sharedItems containsBlank="1"/>
    </cacheField>
    <cacheField name="Si oui, lesquels ? " numFmtId="0">
      <sharedItems containsBlank="1"/>
    </cacheField>
    <cacheField name="Si non, quels sont le/les frein(s) à cette pratique ? " numFmtId="0">
      <sharedItems containsBlank="1"/>
    </cacheField>
    <cacheField name="Utilisez-vous d'autres questionnaires (reconnus) auprès des patients lombalgiques et non lombalgiques, excepté les PROMs ? 4" numFmtId="0">
      <sharedItems containsBlank="1"/>
    </cacheField>
    <cacheField name="Si non, pour quelles raisons ? 5" numFmtId="0">
      <sharedItems containsBlank="1" longText="1"/>
    </cacheField>
    <cacheField name="A la suite de cette description, connaissez-vous un ou tous les questionnaires génériques présentés ? " numFmtId="0">
      <sharedItems containsBlank="1" count="3">
        <m/>
        <s v="Non"/>
        <s v="Oui"/>
      </sharedItems>
    </cacheField>
    <cacheField name="A la suite de ce questionnaire, allez-vous prendre connaissance des PROMs ? " numFmtId="0">
      <sharedItems containsBlank="1"/>
    </cacheField>
    <cacheField name="Souhaitez-vous vous intéresser au sujet de l'évaluation de la qualité des soins ? " numFmtId="0">
      <sharedItems containsBlank="1"/>
    </cacheField>
    <cacheField name="Comment les connaissez-vous ? " numFmtId="0">
      <sharedItems containsBlank="1"/>
    </cacheField>
    <cacheField name="Utilisez-vous ces questionnaires dans votre pratique courante auprès des patients  ? " numFmtId="0">
      <sharedItems containsBlank="1"/>
    </cacheField>
    <cacheField name="Si non, pour quelles raisons ? 6" numFmtId="0">
      <sharedItems containsBlank="1"/>
    </cacheField>
    <cacheField name="Si oui, vous les utilisez : 7" numFmtId="0">
      <sharedItems containsBlank="1"/>
    </cacheField>
    <cacheField name="A quelle fréquence utilisez-les-vous ? " numFmtId="0">
      <sharedItems containsBlank="1"/>
    </cacheField>
    <cacheField name="Quels questionnaire(s) utilisez-vous parmi les PROMs génériques ? " numFmtId="0">
      <sharedItems containsBlank="1"/>
    </cacheField>
    <cacheField name="Quels sont les avantages de ces questionnaires selon vous ? " numFmtId="0">
      <sharedItems containsBlank="1"/>
    </cacheField>
    <cacheField name="Quels sont les limites de ces questionnaires selon vous ? " numFmtId="0">
      <sharedItems containsBlank="1"/>
    </cacheField>
    <cacheField name="Une fois que le patient a rempli le questionnaire, modifiez-vous votre prise en charge ? " numFmtId="0">
      <sharedItems containsBlank="1"/>
    </cacheField>
    <cacheField name="Seriez-vous favorable à la création d'un questionnaire PROM spécifique à la lombalgie chronique ?" numFmtId="0">
      <sharedItems containsBlank="1"/>
    </cacheField>
    <cacheField name="Ci-dessous, un champ est disponible pour exprimer vos éventuelles remarques sur le sujet de ce questionnaire " numFmtId="0">
      <sharedItems containsBlank="1" longText="1"/>
    </cacheField>
    <cacheField name="Voici les liens des PROMs génériques, pour ceux qui souhaitent les avoir : " numFmtId="0">
      <sharedItems containsBlank="1" longText="1"/>
    </cacheField>
    <cacheField name="Colonne8"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1">
  <r>
    <x v="0"/>
  </r>
  <r>
    <x v="1"/>
  </r>
  <r>
    <x v="2"/>
  </r>
  <r>
    <x v="2"/>
  </r>
  <r>
    <x v="2"/>
  </r>
  <r>
    <x v="2"/>
  </r>
  <r>
    <x v="2"/>
  </r>
  <r>
    <x v="2"/>
  </r>
  <r>
    <x v="2"/>
  </r>
  <r>
    <x v="3"/>
  </r>
  <r>
    <x v="1"/>
  </r>
  <r>
    <x v="4"/>
  </r>
  <r>
    <x v="5"/>
  </r>
  <r>
    <x v="2"/>
  </r>
  <r>
    <x v="2"/>
  </r>
  <r>
    <x v="1"/>
  </r>
  <r>
    <x v="6"/>
  </r>
  <r>
    <x v="2"/>
  </r>
  <r>
    <x v="0"/>
  </r>
  <r>
    <x v="0"/>
  </r>
  <r>
    <x v="2"/>
  </r>
  <r>
    <x v="2"/>
  </r>
  <r>
    <x v="2"/>
  </r>
  <r>
    <x v="7"/>
  </r>
  <r>
    <x v="2"/>
  </r>
  <r>
    <x v="2"/>
  </r>
  <r>
    <x v="8"/>
  </r>
  <r>
    <x v="1"/>
  </r>
  <r>
    <x v="9"/>
  </r>
  <r>
    <x v="2"/>
  </r>
  <r>
    <x v="0"/>
  </r>
  <r>
    <x v="10"/>
  </r>
  <r>
    <x v="2"/>
  </r>
  <r>
    <x v="2"/>
  </r>
  <r>
    <x v="2"/>
  </r>
  <r>
    <x v="2"/>
  </r>
  <r>
    <x v="2"/>
  </r>
  <r>
    <x v="2"/>
  </r>
  <r>
    <x v="11"/>
  </r>
  <r>
    <x v="2"/>
  </r>
  <r>
    <x v="0"/>
  </r>
  <r>
    <x v="0"/>
  </r>
  <r>
    <x v="10"/>
  </r>
  <r>
    <x v="2"/>
  </r>
  <r>
    <x v="0"/>
  </r>
  <r>
    <x v="0"/>
  </r>
  <r>
    <x v="12"/>
  </r>
  <r>
    <x v="13"/>
  </r>
  <r>
    <x v="14"/>
  </r>
  <r>
    <x v="12"/>
  </r>
  <r>
    <x v="15"/>
  </r>
  <r>
    <x v="2"/>
  </r>
  <r>
    <x v="0"/>
  </r>
  <r>
    <x v="12"/>
  </r>
  <r>
    <x v="6"/>
  </r>
  <r>
    <x v="2"/>
  </r>
  <r>
    <x v="6"/>
  </r>
  <r>
    <x v="16"/>
  </r>
  <r>
    <x v="17"/>
  </r>
  <r>
    <x v="0"/>
  </r>
  <r>
    <x v="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5">
  <r>
    <d v="2022-06-15T18:14:33"/>
    <s v="Oui"/>
    <s v="Oui"/>
    <s v="Un homme"/>
    <s v="25-35 ans"/>
    <n v="2020"/>
    <s v="saint etienne"/>
    <s v="Libéral"/>
    <s v="Oui"/>
    <s v="Mckenzie, école du dos, entretien motivationnel "/>
    <s v="Oui"/>
    <s v="Entretien motivationnel "/>
    <s v="Très fréquemment (tous les mois)"/>
    <x v="0"/>
    <x v="0"/>
    <s v="Questionnaires de qualité de vie, Questionnaires sur la douleur, Echelles sur la douleur"/>
    <s v="Non"/>
    <m/>
    <m/>
    <m/>
    <m/>
    <m/>
    <m/>
    <m/>
    <m/>
    <m/>
    <m/>
    <s v="Non"/>
    <s v="Par manque de temps"/>
    <s v="Oui"/>
    <m/>
    <s v="Non"/>
    <m/>
    <m/>
    <m/>
    <m/>
    <m/>
    <m/>
    <x v="0"/>
    <m/>
    <m/>
    <m/>
    <m/>
    <m/>
    <m/>
    <m/>
    <m/>
    <m/>
    <m/>
    <m/>
    <s v="Oui"/>
    <m/>
    <m/>
    <m/>
  </r>
  <r>
    <d v="2022-06-15T18:59:00"/>
    <s v="Oui"/>
    <s v="Oui"/>
    <s v="Un homme"/>
    <s v="35-45 ans"/>
    <n v="2000"/>
    <s v="St ETIENNE "/>
    <s v="Libéral"/>
    <s v="Oui"/>
    <s v="Thérapie manuelle "/>
    <s v="Non"/>
    <m/>
    <s v="Très fréquemment (tous les mois)"/>
    <x v="1"/>
    <x v="1"/>
    <m/>
    <m/>
    <m/>
    <m/>
    <m/>
    <m/>
    <m/>
    <m/>
    <m/>
    <m/>
    <m/>
    <m/>
    <m/>
    <m/>
    <m/>
    <m/>
    <m/>
    <m/>
    <s v="Oui"/>
    <s v="Verbalement, en demandant au patient, Amélioration des signes cliniques et symptômes"/>
    <m/>
    <s v="Oui"/>
    <m/>
    <x v="1"/>
    <s v="Oui"/>
    <s v="Oui"/>
    <m/>
    <m/>
    <m/>
    <m/>
    <m/>
    <m/>
    <m/>
    <m/>
    <m/>
    <m/>
    <m/>
    <m/>
    <m/>
  </r>
  <r>
    <d v="2022-06-15T19:19:07"/>
    <s v="Oui"/>
    <s v="Oui"/>
    <s v="Une femme"/>
    <s v="25-35 ans"/>
    <n v="2017"/>
    <s v="Saint Étienne "/>
    <s v="Libéral"/>
    <s v="Non"/>
    <m/>
    <s v="Non"/>
    <m/>
    <s v="Très fréquemment (tous les mois)"/>
    <x v="1"/>
    <x v="1"/>
    <m/>
    <m/>
    <m/>
    <m/>
    <m/>
    <m/>
    <m/>
    <m/>
    <m/>
    <m/>
    <m/>
    <m/>
    <m/>
    <m/>
    <m/>
    <m/>
    <m/>
    <m/>
    <s v="Non"/>
    <m/>
    <s v="Interprétation difficile"/>
    <s v="Non"/>
    <s v="Manque de connaissance sur leur existence"/>
    <x v="1"/>
    <s v="Oui"/>
    <s v="Oui"/>
    <m/>
    <m/>
    <m/>
    <m/>
    <m/>
    <m/>
    <m/>
    <m/>
    <m/>
    <m/>
    <m/>
    <m/>
    <m/>
  </r>
  <r>
    <d v="2022-06-15T19:59:14"/>
    <s v="Oui"/>
    <s v="Oui"/>
    <s v="Une femme"/>
    <s v="25-35 ans"/>
    <n v="2016"/>
    <s v="St Étienne "/>
    <s v="Libéral"/>
    <s v="Non"/>
    <m/>
    <s v="Non"/>
    <m/>
    <s v="Fréquemment (tous les trois mois)"/>
    <x v="1"/>
    <x v="1"/>
    <m/>
    <m/>
    <m/>
    <m/>
    <m/>
    <m/>
    <m/>
    <m/>
    <m/>
    <m/>
    <m/>
    <m/>
    <m/>
    <m/>
    <m/>
    <m/>
    <m/>
    <m/>
    <s v="Non"/>
    <m/>
    <s v="Interprétation difficile, Manque de temps"/>
    <s v="Non"/>
    <s v="Manque de temps, Manque de connaissance sur leur existence, Manque de connaissance sur les modalités d'utilisation"/>
    <x v="1"/>
    <s v="Oui"/>
    <s v="Oui"/>
    <m/>
    <m/>
    <m/>
    <m/>
    <m/>
    <m/>
    <m/>
    <m/>
    <m/>
    <m/>
    <m/>
    <m/>
    <m/>
  </r>
  <r>
    <d v="2022-06-16T00:09:37"/>
    <s v="Oui"/>
    <s v="Oui"/>
    <s v="Une femme"/>
    <s v="- 25 ans"/>
    <n v="2021"/>
    <s v="saint etienne"/>
    <s v="Libéral"/>
    <s v="Non"/>
    <m/>
    <s v="Non"/>
    <m/>
    <s v="Fréquemment (tous les trois mois)"/>
    <x v="1"/>
    <x v="1"/>
    <m/>
    <m/>
    <m/>
    <m/>
    <m/>
    <m/>
    <m/>
    <m/>
    <m/>
    <m/>
    <m/>
    <m/>
    <m/>
    <m/>
    <m/>
    <m/>
    <m/>
    <m/>
    <s v="Non"/>
    <m/>
    <s v="Manque de temps"/>
    <s v="Oui"/>
    <m/>
    <x v="1"/>
    <s v="Oui"/>
    <s v="Oui"/>
    <m/>
    <m/>
    <m/>
    <m/>
    <m/>
    <m/>
    <m/>
    <m/>
    <m/>
    <m/>
    <m/>
    <m/>
    <m/>
  </r>
  <r>
    <d v="2022-06-16T06:32:06"/>
    <s v="Oui"/>
    <s v="Oui"/>
    <s v="Un homme"/>
    <s v="- 25 ans"/>
    <n v="2021"/>
    <s v="St etienne"/>
    <s v="Libéral"/>
    <s v="Non"/>
    <m/>
    <s v="Non"/>
    <m/>
    <s v="Fréquemment (tous les trois mois)"/>
    <x v="1"/>
    <x v="1"/>
    <m/>
    <m/>
    <m/>
    <m/>
    <m/>
    <m/>
    <m/>
    <m/>
    <m/>
    <m/>
    <m/>
    <m/>
    <m/>
    <m/>
    <m/>
    <m/>
    <m/>
    <m/>
    <s v="Oui"/>
    <s v="Verbalement, en demandant au patient, Amélioration des signes cliniques et symptômes, Bilan, test"/>
    <m/>
    <s v="Oui"/>
    <m/>
    <x v="1"/>
    <s v="Non"/>
    <s v="Non"/>
    <m/>
    <m/>
    <m/>
    <m/>
    <m/>
    <m/>
    <m/>
    <m/>
    <m/>
    <m/>
    <m/>
    <m/>
    <m/>
  </r>
  <r>
    <d v="2022-06-16T10:59:48"/>
    <s v="Oui"/>
    <s v="Oui"/>
    <s v="Une femme"/>
    <s v="- 25 ans"/>
    <n v="2021"/>
    <s v="Saint-Étienne, IFMK Saint-Michel"/>
    <s v="Libéral"/>
    <s v="Non"/>
    <m/>
    <s v="Non"/>
    <m/>
    <s v="Fréquemment (tous les trois mois)"/>
    <x v="1"/>
    <x v="1"/>
    <m/>
    <m/>
    <m/>
    <m/>
    <m/>
    <m/>
    <m/>
    <m/>
    <m/>
    <m/>
    <m/>
    <m/>
    <m/>
    <m/>
    <m/>
    <m/>
    <m/>
    <m/>
    <s v="Oui"/>
    <s v="Verbalement, en demandant au patient, Amélioration des signes cliniques et symptômes"/>
    <m/>
    <s v="Non"/>
    <s v="Manque de connaissance sur leur existence"/>
    <x v="1"/>
    <s v="Oui"/>
    <s v="Oui"/>
    <m/>
    <m/>
    <m/>
    <m/>
    <m/>
    <m/>
    <m/>
    <m/>
    <m/>
    <m/>
    <m/>
    <m/>
    <m/>
  </r>
  <r>
    <d v="2022-06-17T18:55:18"/>
    <s v="Oui"/>
    <s v="Oui"/>
    <s v="Une femme"/>
    <s v="- 25 ans"/>
    <s v="Bj"/>
    <s v="Jj"/>
    <s v="Libéral"/>
    <s v="Oui"/>
    <s v="B"/>
    <s v="Oui"/>
    <s v="K"/>
    <s v="Fréquemment (tous les trois mois)"/>
    <x v="0"/>
    <x v="0"/>
    <s v="Questionnaires sur la douleur"/>
    <s v="Oui"/>
    <s v="Seulement avec des patients lombalgiques chroniques"/>
    <s v="Au cours de la prise en charge"/>
    <s v="EQ-5D"/>
    <s v="Améliorer sa qualité de soins/prise en charge"/>
    <s v="Pas spécifique à la lombalgie"/>
    <s v="Oui"/>
    <m/>
    <s v="Oui, rarement"/>
    <s v="Oui"/>
    <s v="Amélioration des signes cliniques et symptômes"/>
    <m/>
    <m/>
    <m/>
    <m/>
    <m/>
    <m/>
    <m/>
    <m/>
    <m/>
    <m/>
    <m/>
    <x v="0"/>
    <m/>
    <m/>
    <m/>
    <m/>
    <m/>
    <m/>
    <m/>
    <m/>
    <m/>
    <m/>
    <m/>
    <s v="Non"/>
    <m/>
    <m/>
    <m/>
  </r>
  <r>
    <d v="2022-06-22T08:24:55"/>
    <s v="Oui"/>
    <s v="Oui"/>
    <s v="Un homme"/>
    <s v="35-45 ans"/>
    <n v="2008"/>
    <s v="saint etienne"/>
    <s v="Libéral"/>
    <s v="Non"/>
    <m/>
    <s v="Non"/>
    <m/>
    <s v="Fréquemment (tous les trois mois)"/>
    <x v="1"/>
    <x v="1"/>
    <m/>
    <m/>
    <m/>
    <m/>
    <m/>
    <m/>
    <m/>
    <m/>
    <m/>
    <m/>
    <m/>
    <m/>
    <m/>
    <m/>
    <m/>
    <m/>
    <m/>
    <m/>
    <s v="Oui"/>
    <s v="Verbalement, en demandant au patient, Amélioration des signes cliniques et symptômes"/>
    <m/>
    <s v="Non"/>
    <s v="Les questionnaires ne vont pas vous apporter d'informations"/>
    <x v="1"/>
    <s v="Non"/>
    <s v="Oui"/>
    <m/>
    <m/>
    <m/>
    <m/>
    <m/>
    <m/>
    <m/>
    <m/>
    <m/>
    <m/>
    <m/>
    <m/>
    <m/>
  </r>
  <r>
    <d v="2022-06-22T08:35:50"/>
    <s v="Oui"/>
    <s v="Oui"/>
    <s v="Une femme"/>
    <s v="25-35 ans"/>
    <n v="2012"/>
    <s v="St etienne"/>
    <s v="Libéral, ehpad"/>
    <s v="Non"/>
    <m/>
    <s v="Non"/>
    <m/>
    <s v="Très fréquemment (tous les mois)"/>
    <x v="1"/>
    <x v="1"/>
    <m/>
    <m/>
    <m/>
    <m/>
    <m/>
    <m/>
    <m/>
    <m/>
    <m/>
    <m/>
    <m/>
    <m/>
    <m/>
    <m/>
    <m/>
    <m/>
    <m/>
    <m/>
    <s v="Oui"/>
    <s v="Verbalement, en demandant au patient, Amélioration des signes cliniques et symptômes"/>
    <m/>
    <s v="Non"/>
    <s v="Manque de connaissance sur leur existence, Manque de connaissance sur les modalités d'utilisation"/>
    <x v="1"/>
    <s v="Oui"/>
    <s v="Oui"/>
    <m/>
    <m/>
    <m/>
    <m/>
    <m/>
    <m/>
    <m/>
    <m/>
    <m/>
    <m/>
    <m/>
    <m/>
    <m/>
  </r>
  <r>
    <d v="2022-06-22T13:38:14"/>
    <s v="Oui"/>
    <s v="Oui"/>
    <s v="Un homme"/>
    <s v="45-55 ans"/>
    <n v="1995"/>
    <s v="Saint Étienne "/>
    <s v="Libéral"/>
    <s v="Oui"/>
    <s v="Locales "/>
    <s v="Non"/>
    <m/>
    <s v="Très fréquemment (tous les mois)"/>
    <x v="1"/>
    <x v="1"/>
    <m/>
    <m/>
    <m/>
    <m/>
    <m/>
    <m/>
    <m/>
    <m/>
    <m/>
    <m/>
    <m/>
    <m/>
    <m/>
    <m/>
    <m/>
    <m/>
    <m/>
    <m/>
    <s v="Oui"/>
    <s v="Bilans "/>
    <m/>
    <s v="Non"/>
    <s v="Manque de connaissance sur leur existence"/>
    <x v="1"/>
    <s v="Oui"/>
    <s v="Non"/>
    <m/>
    <m/>
    <m/>
    <m/>
    <m/>
    <m/>
    <m/>
    <m/>
    <m/>
    <m/>
    <m/>
    <m/>
    <m/>
  </r>
  <r>
    <d v="2022-06-25T02:48:48"/>
    <s v="Oui"/>
    <s v="Oui"/>
    <s v="Une femme"/>
    <s v="25-35 ans"/>
    <n v="2011"/>
    <s v="Saint Étienne "/>
    <s v="Libéral"/>
    <s v="Oui"/>
    <s v="Thérapie manuelle "/>
    <s v="Non"/>
    <m/>
    <s v="Très fréquemment (tous les mois)"/>
    <x v="1"/>
    <x v="1"/>
    <m/>
    <m/>
    <m/>
    <m/>
    <m/>
    <m/>
    <m/>
    <m/>
    <m/>
    <m/>
    <m/>
    <m/>
    <m/>
    <m/>
    <m/>
    <m/>
    <m/>
    <m/>
    <s v="Non"/>
    <m/>
    <s v="Manque de temps"/>
    <s v="Non"/>
    <s v="Manque de temps, Difficulté d'accès"/>
    <x v="1"/>
    <s v="Oui"/>
    <s v="Oui"/>
    <m/>
    <m/>
    <m/>
    <m/>
    <m/>
    <m/>
    <m/>
    <m/>
    <m/>
    <m/>
    <s v="Peux tu nous transférer les liens pour les trouver, imprimer ?"/>
    <m/>
    <m/>
  </r>
  <r>
    <d v="2022-06-26T17:51:24"/>
    <s v="Oui"/>
    <s v="Oui"/>
    <s v="Un homme"/>
    <s v="35-45 ans"/>
    <n v="2004"/>
    <s v="Belgique "/>
    <s v="Libéral"/>
    <s v="Oui"/>
    <s v="Formation Busquet _x000a_Ostéopathie_x000a_Mc Kenzie (MDT)_x000a_"/>
    <s v="Non"/>
    <m/>
    <s v="Très fréquemment (tous les mois)"/>
    <x v="0"/>
    <x v="2"/>
    <s v="Questionnaires de qualité de vie, Questionnaires sur la douleur, Echelles de qualité de vie, Echelles sur la douleur"/>
    <s v="Oui"/>
    <s v="Seulement avec des patients lombalgiques chroniques"/>
    <s v="En début de prise en charge, Au cours de la prise en charge"/>
    <s v="SF-12"/>
    <s v="Détecter un changement dans l'état de santé du patient, Evaluer sa qualité de soins/prise en charge"/>
    <s v="Pas spécifique à la lombalgie"/>
    <s v="Oui"/>
    <m/>
    <s v="Oui, parfois"/>
    <s v="Oui"/>
    <s v="Verbalement, en demandant au patient, Amélioration des signes cliniques et symptômes"/>
    <m/>
    <m/>
    <m/>
    <m/>
    <m/>
    <m/>
    <m/>
    <m/>
    <m/>
    <m/>
    <m/>
    <x v="0"/>
    <m/>
    <m/>
    <m/>
    <m/>
    <m/>
    <m/>
    <m/>
    <m/>
    <m/>
    <m/>
    <m/>
    <s v="Oui"/>
    <m/>
    <m/>
    <m/>
  </r>
  <r>
    <d v="2022-07-15T15:14:30"/>
    <s v="Oui"/>
    <s v="Oui"/>
    <s v="Un homme"/>
    <s v="+ 65 ans"/>
    <n v="1980"/>
    <s v="Bordeaux (Blanquefort)"/>
    <s v="Libéral"/>
    <s v="Oui"/>
    <s v="formation lombalgie"/>
    <s v="Non"/>
    <m/>
    <s v="Très fréquemment (tous les mois)"/>
    <x v="1"/>
    <x v="1"/>
    <m/>
    <m/>
    <m/>
    <m/>
    <m/>
    <m/>
    <m/>
    <m/>
    <m/>
    <m/>
    <m/>
    <m/>
    <m/>
    <m/>
    <m/>
    <m/>
    <m/>
    <m/>
    <s v="Oui"/>
    <s v="Verbalement, en demandant au patient, Amélioration des signes cliniques et symptômes"/>
    <m/>
    <s v="Oui"/>
    <m/>
    <x v="1"/>
    <s v="Oui"/>
    <s v="Oui"/>
    <m/>
    <m/>
    <m/>
    <m/>
    <m/>
    <m/>
    <m/>
    <m/>
    <m/>
    <m/>
    <m/>
    <m/>
    <m/>
  </r>
  <r>
    <d v="2022-07-15T17:03:30"/>
    <s v="Oui"/>
    <s v="Oui"/>
    <s v="Une femme"/>
    <s v="25-35 ans"/>
    <n v="2016"/>
    <s v="IFMK ROUEN"/>
    <s v="Libéral"/>
    <s v="Non"/>
    <m/>
    <s v="Non"/>
    <m/>
    <s v="Fréquemment (tous les trois mois)"/>
    <x v="1"/>
    <x v="1"/>
    <m/>
    <m/>
    <m/>
    <m/>
    <m/>
    <m/>
    <m/>
    <m/>
    <m/>
    <m/>
    <m/>
    <m/>
    <m/>
    <m/>
    <m/>
    <m/>
    <m/>
    <m/>
    <s v="Oui"/>
    <s v="Amélioration des signes cliniques et symptômes"/>
    <m/>
    <s v="Non"/>
    <s v="Manque de temps"/>
    <x v="1"/>
    <s v="Oui"/>
    <s v="Oui"/>
    <m/>
    <m/>
    <m/>
    <m/>
    <m/>
    <m/>
    <m/>
    <m/>
    <m/>
    <m/>
    <m/>
    <m/>
    <m/>
  </r>
  <r>
    <d v="2022-07-15T18:45:49"/>
    <s v="Oui"/>
    <s v="Oui"/>
    <s v="Un homme"/>
    <s v="35-45 ans"/>
    <n v="2006"/>
    <s v="Saint Étienne St Michel"/>
    <s v="Libéral"/>
    <s v="Non"/>
    <m/>
    <s v="Non"/>
    <m/>
    <s v="Très fréquemment (tous les mois)"/>
    <x v="1"/>
    <x v="1"/>
    <m/>
    <m/>
    <m/>
    <m/>
    <m/>
    <m/>
    <m/>
    <m/>
    <m/>
    <m/>
    <m/>
    <m/>
    <m/>
    <m/>
    <m/>
    <m/>
    <m/>
    <m/>
    <s v="Oui"/>
    <s v="Verbalement, en demandant au patient, Amélioration des signes cliniques et symptômes"/>
    <m/>
    <s v="Non"/>
    <s v="Les questionnaires ne vont pas vous apporter d'informations, Interprétation difficile, Manque de connaissance sur leur existence"/>
    <x v="1"/>
    <s v="Non"/>
    <s v="Non"/>
    <m/>
    <m/>
    <m/>
    <m/>
    <m/>
    <m/>
    <m/>
    <m/>
    <m/>
    <m/>
    <m/>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7-15T19:09:51"/>
    <s v="Oui"/>
    <s v="Oui"/>
    <s v="Un homme"/>
    <s v="25-35 ans"/>
    <n v="1982"/>
    <s v="Nancy"/>
    <s v="Libéral"/>
    <s v="Oui"/>
    <s v="TM, neurodynamique"/>
    <s v="Non"/>
    <m/>
    <s v="Très fréquemment (tous les mois)"/>
    <x v="1"/>
    <x v="1"/>
    <m/>
    <m/>
    <m/>
    <m/>
    <m/>
    <m/>
    <m/>
    <m/>
    <m/>
    <m/>
    <m/>
    <m/>
    <m/>
    <m/>
    <m/>
    <m/>
    <m/>
    <m/>
    <s v="Non"/>
    <m/>
    <s v="Interprétation difficile"/>
    <s v="Non"/>
    <s v="Manque de temps"/>
    <x v="1"/>
    <s v="Oui"/>
    <s v="Non"/>
    <m/>
    <m/>
    <m/>
    <m/>
    <m/>
    <m/>
    <m/>
    <m/>
    <m/>
    <m/>
    <m/>
    <m/>
    <m/>
  </r>
  <r>
    <d v="2022-07-15T19:19:26"/>
    <s v="Oui"/>
    <s v="Oui"/>
    <s v="Une femme"/>
    <s v="25-35 ans"/>
    <n v="2019"/>
    <s v="Grenoble "/>
    <s v="Libéral"/>
    <s v="Oui"/>
    <s v="Formation Busquet en cours "/>
    <s v="Non"/>
    <m/>
    <s v="Très fréquemment (tous les mois)"/>
    <x v="1"/>
    <x v="1"/>
    <m/>
    <m/>
    <m/>
    <m/>
    <m/>
    <m/>
    <m/>
    <m/>
    <m/>
    <m/>
    <m/>
    <m/>
    <m/>
    <m/>
    <m/>
    <m/>
    <m/>
    <m/>
    <s v="Oui"/>
    <s v="Verbalement, en demandant au patient, Amélioration des signes cliniques et symptômes, Test de mobilité et posture selon Busquet"/>
    <m/>
    <s v="Non"/>
    <s v="Manque de connaissance sur leur existence, Manque de connaissance sur les modalités d'utilisation, Difficulté d'accès, Les outils que mapporte la formation Busquet me suffise, si il faut en plus faire passer un questionnaire (qui dans mes souvenirs sont souvent longs)... cela me donnerais l'impression de partir dans tous les sens  "/>
    <x v="1"/>
    <s v="Non"/>
    <s v="Non"/>
    <m/>
    <m/>
    <m/>
    <m/>
    <m/>
    <m/>
    <m/>
    <m/>
    <m/>
    <m/>
    <m/>
    <m/>
    <m/>
  </r>
  <r>
    <d v="2022-07-15T19:56:19"/>
    <s v="Oui"/>
    <s v="Oui"/>
    <s v="Une femme"/>
    <s v="35-45 ans"/>
    <n v="2003"/>
    <s v="Nantes"/>
    <s v="Libéral"/>
    <s v="Non"/>
    <m/>
    <s v="Non"/>
    <m/>
    <s v="Très fréquemment (tous les mois)"/>
    <x v="1"/>
    <x v="1"/>
    <m/>
    <m/>
    <m/>
    <m/>
    <m/>
    <m/>
    <m/>
    <m/>
    <m/>
    <m/>
    <m/>
    <m/>
    <m/>
    <m/>
    <m/>
    <m/>
    <m/>
    <m/>
    <s v="Oui"/>
    <s v="Verbalement, en demandant au patient, Amélioration des signes cliniques et symptômes, Bilans fonctionnels divers adaptés aux patients"/>
    <m/>
    <s v="Oui"/>
    <m/>
    <x v="1"/>
    <s v="Oui"/>
    <s v="Oui"/>
    <m/>
    <m/>
    <m/>
    <m/>
    <m/>
    <m/>
    <m/>
    <m/>
    <m/>
    <m/>
    <m/>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7-16T16:07:58"/>
    <s v="Oui"/>
    <s v="Oui"/>
    <s v="Un homme"/>
    <s v="35-45 ans"/>
    <n v="2008"/>
    <s v="Bruxelles"/>
    <s v="Libéral"/>
    <s v="Oui"/>
    <s v="MDT (Mckenzie), Thérapie manuelle"/>
    <s v="Non"/>
    <m/>
    <s v="Fréquemment (tous les trois mois)"/>
    <x v="1"/>
    <x v="1"/>
    <m/>
    <m/>
    <m/>
    <m/>
    <m/>
    <m/>
    <m/>
    <m/>
    <m/>
    <m/>
    <m/>
    <m/>
    <m/>
    <m/>
    <m/>
    <m/>
    <m/>
    <m/>
    <s v="Oui"/>
    <s v="Verbalement, en demandant au patient, Amélioration des signes cliniques et symptômes, Prise de marqueurs avant traitement et effets du traitement sur ces marqueurs"/>
    <m/>
    <s v="Non"/>
    <s v="Manque de connaissance sur leur existence, Seule la clinique m'intéresse, je teste mes marqueurs ( amplitudes articulaires, Eva, tests neuro et réévalué systématiquement après le traitement pour évaluer son effet"/>
    <x v="1"/>
    <s v="Non"/>
    <s v="Oui"/>
    <m/>
    <m/>
    <m/>
    <m/>
    <m/>
    <m/>
    <m/>
    <m/>
    <m/>
    <m/>
    <m/>
    <m/>
    <m/>
  </r>
  <r>
    <d v="2022-07-16T18:18:01"/>
    <s v="Oui"/>
    <s v="Oui"/>
    <s v="Une femme"/>
    <s v="45-55 ans"/>
    <n v="1996"/>
    <s v="Strasbourg "/>
    <s v="Libéral"/>
    <s v="Oui"/>
    <s v="MDT thérapie manuelle busquet"/>
    <s v="Non"/>
    <m/>
    <s v="Très fréquemment (tous les mois)"/>
    <x v="1"/>
    <x v="1"/>
    <m/>
    <m/>
    <m/>
    <m/>
    <m/>
    <m/>
    <m/>
    <m/>
    <m/>
    <m/>
    <m/>
    <m/>
    <m/>
    <m/>
    <m/>
    <m/>
    <m/>
    <m/>
    <s v="Oui"/>
    <s v="Amélioration des signes cliniques et symptômes"/>
    <m/>
    <s v="Non"/>
    <s v="Manque de connaissance sur leur existence"/>
    <x v="1"/>
    <s v="Non"/>
    <s v="Oui"/>
    <m/>
    <m/>
    <m/>
    <m/>
    <m/>
    <m/>
    <m/>
    <m/>
    <m/>
    <m/>
    <m/>
    <m/>
    <m/>
  </r>
  <r>
    <d v="2022-07-17T01:01:31"/>
    <s v="Oui"/>
    <s v="Oui"/>
    <s v="Une femme"/>
    <s v="- 25 ans"/>
    <n v="2021"/>
    <s v="Vichy"/>
    <s v="Libéral"/>
    <s v="Non"/>
    <m/>
    <s v="Non"/>
    <m/>
    <s v="Très fréquemment (tous les mois)"/>
    <x v="1"/>
    <x v="1"/>
    <m/>
    <m/>
    <m/>
    <m/>
    <m/>
    <m/>
    <m/>
    <m/>
    <m/>
    <m/>
    <m/>
    <m/>
    <m/>
    <m/>
    <m/>
    <m/>
    <m/>
    <m/>
    <s v="Oui"/>
    <s v="Verbalement, en demandant au patient, Amélioration des signes cliniques et symptômes"/>
    <m/>
    <s v="Non"/>
    <s v="Manque de temps, Manque de connaissance sur leur existence, Manque de connaissance sur les modalités d'utilisation"/>
    <x v="2"/>
    <s v="Oui"/>
    <s v="Oui"/>
    <s v="Formation IFMK"/>
    <s v="Non"/>
    <s v="Le temps ... Appréhender l'outil et trouver le temps d'analyser 'es résultats "/>
    <m/>
    <m/>
    <m/>
    <m/>
    <m/>
    <m/>
    <s v="Oui"/>
    <m/>
    <m/>
    <m/>
  </r>
  <r>
    <d v="2022-07-17T14:19:30"/>
    <s v="Oui"/>
    <s v="Oui"/>
    <s v="Un homme"/>
    <s v="- 25 ans"/>
    <n v="2022"/>
    <s v="St etienne"/>
    <s v="Libéral"/>
    <s v="Non"/>
    <m/>
    <s v="Non"/>
    <m/>
    <s v="Peu fréquemment (+ de 2 fois par an)"/>
    <x v="1"/>
    <x v="1"/>
    <m/>
    <m/>
    <m/>
    <m/>
    <m/>
    <m/>
    <m/>
    <m/>
    <m/>
    <m/>
    <m/>
    <m/>
    <m/>
    <m/>
    <m/>
    <m/>
    <m/>
    <m/>
    <s v="Oui"/>
    <s v="Amélioration des signes cliniques et symptômes, Questionnaire: Tampa eiffel Fabq"/>
    <m/>
    <s v="Oui"/>
    <m/>
    <x v="1"/>
    <s v="Oui"/>
    <s v="Oui"/>
    <m/>
    <m/>
    <m/>
    <m/>
    <m/>
    <m/>
    <m/>
    <m/>
    <m/>
    <m/>
    <m/>
    <m/>
    <m/>
  </r>
  <r>
    <d v="2022-07-18T13:47:44"/>
    <s v="Oui"/>
    <s v="Oui"/>
    <s v="Une femme"/>
    <s v="25-35 ans"/>
    <n v="2020"/>
    <s v="Paris Assas"/>
    <s v="Mixte Libéral et Centre expert rhumato"/>
    <s v="Non"/>
    <m/>
    <s v="Non"/>
    <m/>
    <s v="Très fréquemment (tous les mois)"/>
    <x v="1"/>
    <x v="1"/>
    <m/>
    <m/>
    <m/>
    <m/>
    <m/>
    <m/>
    <m/>
    <m/>
    <m/>
    <m/>
    <m/>
    <m/>
    <m/>
    <m/>
    <m/>
    <m/>
    <m/>
    <m/>
    <s v="Oui"/>
    <s v="Verbalement, en demandant au patient, Amélioration des signes cliniques et symptômes"/>
    <m/>
    <s v="Non"/>
    <s v="Manque de connaissance sur leur existence"/>
    <x v="1"/>
    <s v="Oui"/>
    <s v="Oui"/>
    <m/>
    <m/>
    <m/>
    <m/>
    <m/>
    <m/>
    <m/>
    <m/>
    <m/>
    <m/>
    <m/>
    <s v="SF-36 : https://www.cofemer.fr/cofemer/ckeditorImage/Files/ECHELLES%20ADULTES%20TOME%202_page75.pdf"/>
    <m/>
  </r>
  <r>
    <d v="2022-07-19T22:32:44"/>
    <s v="Oui"/>
    <s v="Oui"/>
    <s v="Une femme"/>
    <s v="35-45 ans"/>
    <n v="2000"/>
    <s v="Toulouse "/>
    <s v="Structure : hôpital, clinique"/>
    <s v="Oui"/>
    <s v="Formation interne rfr"/>
    <s v="Non"/>
    <m/>
    <s v="Fréquemment (tous les trois mois)"/>
    <x v="1"/>
    <x v="1"/>
    <m/>
    <m/>
    <m/>
    <m/>
    <m/>
    <m/>
    <m/>
    <m/>
    <m/>
    <m/>
    <m/>
    <m/>
    <m/>
    <m/>
    <m/>
    <m/>
    <m/>
    <m/>
    <s v="Oui"/>
    <s v="Échelles fonctionnelles type Eiffel, Quebec "/>
    <m/>
    <s v="Oui"/>
    <m/>
    <x v="1"/>
    <s v="Oui"/>
    <s v="Oui"/>
    <m/>
    <m/>
    <m/>
    <m/>
    <m/>
    <m/>
    <m/>
    <m/>
    <m/>
    <m/>
    <m/>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8-04T08:30:20"/>
    <s v="Oui"/>
    <s v="Oui"/>
    <s v="Une femme"/>
    <s v="35-45 ans"/>
    <n v="2003"/>
    <s v="Rennes "/>
    <s v="Libéral"/>
    <s v="Non"/>
    <m/>
    <s v="Non"/>
    <m/>
    <s v="Fréquemment (tous les trois mois)"/>
    <x v="1"/>
    <x v="1"/>
    <m/>
    <m/>
    <m/>
    <m/>
    <m/>
    <m/>
    <m/>
    <m/>
    <m/>
    <m/>
    <m/>
    <m/>
    <m/>
    <m/>
    <m/>
    <m/>
    <m/>
    <m/>
    <s v="Non"/>
    <m/>
    <s v="Manque de temps"/>
    <s v="Non"/>
    <s v="Manque de connaissance sur leur existence, Manque de connaissance sur les modalités d'utilisation"/>
    <x v="1"/>
    <s v="Oui"/>
    <s v="Oui"/>
    <m/>
    <m/>
    <m/>
    <m/>
    <m/>
    <m/>
    <m/>
    <m/>
    <m/>
    <m/>
    <m/>
    <s v="SF-36 : https://www.cofemer.fr/cofemer/ckeditorImage/Files/ECHELLES%20ADULTES%20TOME%202_page75.pdf"/>
    <m/>
  </r>
  <r>
    <d v="2022-08-04T15:11:49"/>
    <s v="Oui"/>
    <s v="Oui"/>
    <s v="Un homme"/>
    <s v="+ 65 ans"/>
    <n v="1962"/>
    <s v="Hôpital des Enfants Malades Paris"/>
    <s v="Libéral"/>
    <s v="Oui"/>
    <s v="De nombreuses dans ma longue vie professionnelle en particulier la Myothérapie du Dr POLAK"/>
    <s v="Non"/>
    <m/>
    <s v="Très fréquemment (tous les mois)"/>
    <x v="1"/>
    <x v="1"/>
    <m/>
    <m/>
    <m/>
    <m/>
    <m/>
    <m/>
    <m/>
    <m/>
    <m/>
    <m/>
    <m/>
    <m/>
    <m/>
    <m/>
    <m/>
    <m/>
    <m/>
    <m/>
    <s v="Oui"/>
    <s v="Verbalement, en demandant au patient, Amélioration des signes cliniques et symptômes"/>
    <m/>
    <s v="Non"/>
    <s v="Manque de temps, Manque de connaissance sur leur existence"/>
    <x v="1"/>
    <s v="Non"/>
    <s v="Non"/>
    <m/>
    <m/>
    <m/>
    <m/>
    <m/>
    <m/>
    <m/>
    <m/>
    <m/>
    <m/>
    <m/>
    <m/>
    <m/>
  </r>
  <r>
    <d v="2022-08-08T17:01:19"/>
    <s v="Oui"/>
    <s v="Oui"/>
    <s v="Un homme"/>
    <s v="25-35 ans"/>
    <n v="2021"/>
    <s v="Saint-Étienne "/>
    <s v="Structure : hôpital, clinique"/>
    <s v="Non"/>
    <m/>
    <s v="Non"/>
    <m/>
    <s v="Très fréquemment (tous les mois)"/>
    <x v="1"/>
    <x v="1"/>
    <m/>
    <m/>
    <m/>
    <m/>
    <m/>
    <m/>
    <m/>
    <m/>
    <m/>
    <m/>
    <m/>
    <m/>
    <m/>
    <m/>
    <m/>
    <m/>
    <m/>
    <m/>
    <s v="Oui"/>
    <s v="Verbalement, en demandant au patient, Amélioration des signes cliniques et symptômes, Comparaison bilan initial et bilan de fin "/>
    <m/>
    <s v="Non"/>
    <s v="Manque de connaissance sur leur existence, Manque de connaissance sur les modalités d'utilisation"/>
    <x v="1"/>
    <s v="Oui"/>
    <s v="Oui"/>
    <m/>
    <m/>
    <m/>
    <m/>
    <m/>
    <m/>
    <m/>
    <m/>
    <m/>
    <m/>
    <m/>
    <s v="SF-36 : https://www.cofemer.fr/cofemer/ckeditorImage/Files/ECHELLES%20ADULTES%20TOME%202_page75.pdf"/>
    <m/>
  </r>
  <r>
    <d v="2022-08-09T09:48:59"/>
    <s v="Oui"/>
    <s v="Oui"/>
    <s v="Une femme"/>
    <s v="35-45 ans"/>
    <n v="2001"/>
    <s v="saint etienne"/>
    <s v="Structure : hôpital, clinique"/>
    <s v="Oui"/>
    <s v="PILATES, FELDENKRAIS, thérapie manuelle,  journées d'échanges (douleur, rééducation post-chirurgicale...)"/>
    <s v="Oui"/>
    <s v="formation d'éducation thérapeutique"/>
    <s v="Très fréquemment (tous les mois)"/>
    <x v="1"/>
    <x v="1"/>
    <m/>
    <m/>
    <m/>
    <m/>
    <m/>
    <m/>
    <m/>
    <m/>
    <m/>
    <m/>
    <m/>
    <m/>
    <m/>
    <m/>
    <m/>
    <m/>
    <m/>
    <m/>
    <s v="Oui"/>
    <s v="Verbalement, en demandant au patient, Amélioration des signes cliniques et symptômes, bilan + questionnaire"/>
    <m/>
    <s v="Oui"/>
    <m/>
    <x v="1"/>
    <s v="Oui"/>
    <s v="Oui"/>
    <m/>
    <m/>
    <m/>
    <m/>
    <m/>
    <m/>
    <m/>
    <m/>
    <m/>
    <m/>
    <m/>
    <m/>
    <m/>
  </r>
  <r>
    <d v="2022-08-10T07:39:22"/>
    <s v="Oui"/>
    <s v="Oui"/>
    <s v="Un homme"/>
    <s v="35-45 ans"/>
    <n v="2011"/>
    <s v="Berck"/>
    <s v="Libéral"/>
    <s v="Oui"/>
    <s v="Thérapie manuelle "/>
    <s v="Non"/>
    <m/>
    <s v="Fréquemment (tous les trois mois)"/>
    <x v="1"/>
    <x v="1"/>
    <m/>
    <m/>
    <m/>
    <m/>
    <m/>
    <m/>
    <m/>
    <m/>
    <m/>
    <m/>
    <m/>
    <m/>
    <m/>
    <m/>
    <m/>
    <m/>
    <m/>
    <m/>
    <s v="Non"/>
    <m/>
    <s v="Interprétation difficile, Manque de temps"/>
    <s v="Non"/>
    <s v="Les questionnaires ne vont pas vous apporter d'informations, Les questionnaires ne vont pas permettre de modifier la prise en charge, Manque de connaissance sur leur existence, Manque de connaissance sur les modalités d'utilisation, Identification de biais dans les questionnaires"/>
    <x v="1"/>
    <s v="Oui"/>
    <s v="Oui"/>
    <m/>
    <m/>
    <m/>
    <m/>
    <m/>
    <m/>
    <m/>
    <m/>
    <m/>
    <m/>
    <m/>
    <m/>
    <m/>
  </r>
  <r>
    <d v="2022-08-12T09:27:10"/>
    <s v="Oui"/>
    <s v="Oui"/>
    <s v="Une femme"/>
    <s v="25-35 ans"/>
    <n v="2020"/>
    <s v="Saint Étienne "/>
    <s v="Structure : hôpital, clinique"/>
    <s v="Oui"/>
    <s v="Mon neuromeningee"/>
    <s v="Non"/>
    <m/>
    <s v="Fréquemment (tous les trois mois)"/>
    <x v="1"/>
    <x v="1"/>
    <m/>
    <m/>
    <m/>
    <m/>
    <m/>
    <m/>
    <m/>
    <m/>
    <m/>
    <m/>
    <m/>
    <m/>
    <m/>
    <m/>
    <m/>
    <m/>
    <m/>
    <m/>
    <s v="Non"/>
    <m/>
    <s v="Pas de document commun, évaluation subjective ou EVS ou EVA et qualité de vie "/>
    <s v="Non"/>
    <s v="Pas de mise en place dans la structure "/>
    <x v="1"/>
    <s v="Oui"/>
    <s v="Oui"/>
    <m/>
    <m/>
    <m/>
    <m/>
    <m/>
    <m/>
    <m/>
    <m/>
    <m/>
    <m/>
    <m/>
    <s v="SF-12 : https://www.snfcp.org/wp-content/uploads/2017/Questionnaires-et-outils/SF12.pdf"/>
    <m/>
  </r>
  <r>
    <d v="2022-08-12T09:32:20"/>
    <s v="Oui"/>
    <s v="Oui"/>
    <s v="Une femme"/>
    <s v="25-35 ans"/>
    <n v="2021"/>
    <s v="St Étienne "/>
    <s v="Structure : hôpital, clinique"/>
    <s v="Non"/>
    <m/>
    <s v="Non"/>
    <m/>
    <s v="Peu fréquemment (+ de 2 fois par an)"/>
    <x v="1"/>
    <x v="1"/>
    <m/>
    <m/>
    <m/>
    <m/>
    <m/>
    <m/>
    <m/>
    <m/>
    <m/>
    <m/>
    <m/>
    <m/>
    <m/>
    <m/>
    <m/>
    <m/>
    <m/>
    <m/>
    <s v="Non"/>
    <m/>
    <s v="Manque de temps"/>
    <s v="Oui"/>
    <m/>
    <x v="1"/>
    <s v="Oui"/>
    <s v="Oui"/>
    <m/>
    <m/>
    <m/>
    <m/>
    <m/>
    <m/>
    <m/>
    <m/>
    <m/>
    <m/>
    <m/>
    <m/>
    <m/>
  </r>
  <r>
    <d v="2022-08-14T14:19:47"/>
    <s v="Oui"/>
    <s v="Oui"/>
    <s v="Un homme"/>
    <s v="25-35 ans"/>
    <n v="2011"/>
    <s v="Nantes"/>
    <s v="Libéral"/>
    <s v="Oui"/>
    <s v="McKenzie"/>
    <s v="Non"/>
    <m/>
    <s v="Fréquemment (tous les trois mois)"/>
    <x v="1"/>
    <x v="1"/>
    <m/>
    <m/>
    <m/>
    <m/>
    <m/>
    <m/>
    <m/>
    <m/>
    <m/>
    <m/>
    <m/>
    <m/>
    <m/>
    <m/>
    <m/>
    <m/>
    <m/>
    <m/>
    <s v="Oui"/>
    <s v="Amélioration des signes cliniques et symptômes"/>
    <m/>
    <s v="Non"/>
    <s v="Manque de temps, Manque de connaissance sur leur existence, Manque de connaissance sur les modalités d'utilisation, Questionnaire Bilan McKenzie"/>
    <x v="1"/>
    <s v="Oui"/>
    <s v="Oui"/>
    <m/>
    <m/>
    <m/>
    <m/>
    <m/>
    <m/>
    <m/>
    <m/>
    <m/>
    <m/>
    <m/>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8-14T18:50:49"/>
    <s v="Oui"/>
    <s v="Oui"/>
    <s v="Un homme"/>
    <s v="35-45 ans"/>
    <n v="2003"/>
    <s v="Berck"/>
    <s v="Libéral"/>
    <s v="Oui"/>
    <s v="Osteo et Mc Kenzie "/>
    <s v="Non"/>
    <m/>
    <s v="Très fréquemment (tous les mois)"/>
    <x v="1"/>
    <x v="1"/>
    <m/>
    <m/>
    <m/>
    <m/>
    <m/>
    <m/>
    <m/>
    <m/>
    <m/>
    <m/>
    <m/>
    <m/>
    <m/>
    <m/>
    <m/>
    <m/>
    <m/>
    <m/>
    <s v="Non"/>
    <m/>
    <s v="Ne connais pas"/>
    <s v="Non"/>
    <s v="Manque de temps, Manque de connaissance sur leur existence, Manque de connaissance sur les modalités d'utilisation"/>
    <x v="1"/>
    <s v="Oui"/>
    <s v="Oui"/>
    <m/>
    <m/>
    <m/>
    <m/>
    <m/>
    <m/>
    <m/>
    <m/>
    <m/>
    <m/>
    <m/>
    <s v="SF-36 : https://www.cofemer.fr/cofemer/ckeditorImage/Files/ECHELLES%20ADULTES%20TOME%202_page75.pdf"/>
    <m/>
  </r>
  <r>
    <d v="2022-08-15T20:38:15"/>
    <s v="Oui"/>
    <s v="Oui"/>
    <s v="Une femme"/>
    <s v="35-45 ans"/>
    <n v="2004"/>
    <s v="Libramont en Belgique"/>
    <s v="Libéral"/>
    <s v="Non"/>
    <m/>
    <s v="Non"/>
    <m/>
    <s v="Fréquemment (tous les trois mois)"/>
    <x v="1"/>
    <x v="1"/>
    <m/>
    <m/>
    <m/>
    <m/>
    <m/>
    <m/>
    <m/>
    <m/>
    <m/>
    <m/>
    <m/>
    <m/>
    <m/>
    <m/>
    <m/>
    <m/>
    <m/>
    <m/>
    <s v="Oui"/>
    <s v="Verbalement, en demandant au patient, Amélioration des signes cliniques et symptômes, Examen morphostatique, de la souplesse, amélioration des AVQ, travail, &quot;sport&quot;"/>
    <m/>
    <s v="Non"/>
    <s v="Manque de temps, Manque de connaissance sur leur existence"/>
    <x v="1"/>
    <s v="Oui"/>
    <s v="Oui"/>
    <m/>
    <m/>
    <m/>
    <m/>
    <m/>
    <m/>
    <m/>
    <m/>
    <m/>
    <m/>
    <m/>
    <s v="SF-12 : https://www.snfcp.org/wp-content/uploads/2017/Questionnaires-et-outils/SF12.pdf"/>
    <m/>
  </r>
  <r>
    <d v="2022-08-17T22:31:17"/>
    <s v="Oui"/>
    <s v="Oui"/>
    <s v="Une femme"/>
    <s v="25-35 ans"/>
    <n v="2017"/>
    <s v="Saint Étienne "/>
    <s v="Libéral"/>
    <s v="Non"/>
    <m/>
    <s v="Non"/>
    <m/>
    <s v="Très fréquemment (tous les mois)"/>
    <x v="1"/>
    <x v="1"/>
    <m/>
    <m/>
    <m/>
    <m/>
    <m/>
    <m/>
    <m/>
    <m/>
    <m/>
    <m/>
    <m/>
    <m/>
    <m/>
    <m/>
    <m/>
    <m/>
    <m/>
    <m/>
    <s v="Non"/>
    <m/>
    <s v="Manque de temps"/>
    <s v="Non"/>
    <s v="Manque de temps, Interprétation difficile, Manque de connaissance sur leur existence"/>
    <x v="1"/>
    <s v="Non"/>
    <s v="Non"/>
    <m/>
    <m/>
    <m/>
    <m/>
    <m/>
    <m/>
    <m/>
    <m/>
    <m/>
    <m/>
    <m/>
    <m/>
    <m/>
  </r>
  <r>
    <d v="2022-08-17T22:35:00"/>
    <s v="Oui"/>
    <s v="Oui"/>
    <s v="Une femme"/>
    <s v="- 25 ans"/>
    <n v="2022"/>
    <s v="Saint Étienne "/>
    <s v="Libéral"/>
    <s v="Non"/>
    <m/>
    <s v="Non"/>
    <m/>
    <s v="Très fréquemment (tous les mois)"/>
    <x v="1"/>
    <x v="1"/>
    <m/>
    <m/>
    <m/>
    <m/>
    <m/>
    <m/>
    <m/>
    <m/>
    <m/>
    <m/>
    <m/>
    <m/>
    <m/>
    <m/>
    <m/>
    <m/>
    <m/>
    <m/>
    <s v="Oui"/>
    <s v="Amélioration des signes cliniques et symptômes"/>
    <m/>
    <s v="Non"/>
    <s v="Manque de connaissance sur leur existence"/>
    <x v="2"/>
    <s v="Oui"/>
    <s v="Oui"/>
    <s v="Formation IFMK"/>
    <s v="Non"/>
    <s v="Interprétation difficile"/>
    <m/>
    <m/>
    <m/>
    <m/>
    <m/>
    <m/>
    <s v="Oui"/>
    <m/>
    <m/>
    <m/>
  </r>
  <r>
    <d v="2022-08-17T23:01:32"/>
    <s v="Oui"/>
    <s v="Oui"/>
    <s v="Une femme"/>
    <s v="25-35 ans"/>
    <n v="2021"/>
    <s v="Saint Étienne"/>
    <s v="Libéral"/>
    <s v="Non"/>
    <m/>
    <s v="Non"/>
    <m/>
    <s v="Très fréquemment (tous les mois)"/>
    <x v="1"/>
    <x v="1"/>
    <m/>
    <m/>
    <m/>
    <m/>
    <m/>
    <m/>
    <m/>
    <m/>
    <m/>
    <m/>
    <m/>
    <m/>
    <m/>
    <m/>
    <m/>
    <m/>
    <m/>
    <m/>
    <s v="Oui"/>
    <s v="Amélioration des signes cliniques et symptômes"/>
    <m/>
    <s v="Non"/>
    <s v="Manque de temps"/>
    <x v="1"/>
    <s v="Non"/>
    <s v="Oui"/>
    <m/>
    <m/>
    <m/>
    <m/>
    <m/>
    <m/>
    <m/>
    <m/>
    <m/>
    <m/>
    <m/>
    <m/>
    <m/>
  </r>
  <r>
    <d v="2022-08-18T07:16:28"/>
    <s v="Oui"/>
    <s v="Oui"/>
    <s v="Une femme"/>
    <s v="25-35 ans"/>
    <n v="2016"/>
    <s v="St Étienne "/>
    <s v="Libéral"/>
    <s v="Non"/>
    <m/>
    <s v="Non"/>
    <m/>
    <s v="Très fréquemment (tous les mois)"/>
    <x v="1"/>
    <x v="1"/>
    <m/>
    <m/>
    <m/>
    <m/>
    <m/>
    <m/>
    <m/>
    <m/>
    <m/>
    <m/>
    <m/>
    <m/>
    <m/>
    <m/>
    <m/>
    <m/>
    <m/>
    <m/>
    <s v="Non"/>
    <m/>
    <s v="Manque de temps"/>
    <s v="Non"/>
    <s v="Manque de temps, Manque de connaissance sur leur existence, Manque de connaissance sur les modalités d'utilisation"/>
    <x v="1"/>
    <s v="Oui"/>
    <s v="Non"/>
    <m/>
    <m/>
    <m/>
    <m/>
    <m/>
    <m/>
    <m/>
    <m/>
    <m/>
    <m/>
    <m/>
    <m/>
    <m/>
  </r>
  <r>
    <d v="2022-08-18T18:09:37"/>
    <s v="Oui"/>
    <s v="Oui"/>
    <s v="Une femme"/>
    <s v="25-35 ans"/>
    <n v="2015"/>
    <s v="Saint Étienne "/>
    <s v="Libéral"/>
    <s v="Non"/>
    <m/>
    <s v="Non"/>
    <m/>
    <s v="Très fréquemment (tous les mois)"/>
    <x v="1"/>
    <x v="1"/>
    <m/>
    <m/>
    <m/>
    <m/>
    <m/>
    <m/>
    <m/>
    <m/>
    <m/>
    <m/>
    <m/>
    <m/>
    <m/>
    <m/>
    <m/>
    <m/>
    <m/>
    <m/>
    <s v="Oui"/>
    <s v="Échelles référencées"/>
    <m/>
    <s v="Oui"/>
    <m/>
    <x v="1"/>
    <s v="Oui"/>
    <s v="Oui"/>
    <m/>
    <m/>
    <m/>
    <m/>
    <m/>
    <m/>
    <m/>
    <m/>
    <m/>
    <m/>
    <m/>
    <m/>
    <m/>
  </r>
  <r>
    <d v="2022-08-18T18:20:47"/>
    <s v="Oui"/>
    <s v="Oui"/>
    <s v="Un homme"/>
    <s v="35-45 ans"/>
    <n v="2010"/>
    <s v="Rennes "/>
    <s v="Libéral"/>
    <s v="Oui"/>
    <s v="McKenzie "/>
    <s v="Non"/>
    <m/>
    <s v="Très fréquemment (tous les mois)"/>
    <x v="1"/>
    <x v="1"/>
    <m/>
    <m/>
    <m/>
    <m/>
    <m/>
    <m/>
    <m/>
    <m/>
    <m/>
    <m/>
    <m/>
    <m/>
    <m/>
    <m/>
    <m/>
    <m/>
    <m/>
    <m/>
    <s v="Non"/>
    <m/>
    <s v="Manque de temps"/>
    <s v="Non"/>
    <s v="Manque de connaissance sur leur existence"/>
    <x v="1"/>
    <s v="Oui"/>
    <s v="Oui"/>
    <m/>
    <m/>
    <m/>
    <m/>
    <m/>
    <m/>
    <m/>
    <m/>
    <m/>
    <m/>
    <m/>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8-18T20:35:52"/>
    <s v="Oui"/>
    <s v="Oui"/>
    <s v="Un homme"/>
    <s v="- 25 ans"/>
    <n v="2021"/>
    <s v="Saint Etienne "/>
    <s v="Libéral"/>
    <s v="Non"/>
    <m/>
    <s v="Non"/>
    <m/>
    <s v="Peu fréquemment (+ de 2 fois par an)"/>
    <x v="1"/>
    <x v="1"/>
    <m/>
    <m/>
    <m/>
    <m/>
    <m/>
    <m/>
    <m/>
    <m/>
    <m/>
    <m/>
    <m/>
    <m/>
    <m/>
    <m/>
    <m/>
    <m/>
    <m/>
    <m/>
    <s v="Non"/>
    <m/>
    <s v="Interprétation difficile, Manque de temps"/>
    <s v="Non"/>
    <s v="Les questionnaires ne vont pas vous apporter d'informations, Les questionnaires ne vont pas permettre de modifier la prise en charge"/>
    <x v="1"/>
    <s v="Non"/>
    <s v="Oui"/>
    <m/>
    <m/>
    <m/>
    <m/>
    <m/>
    <m/>
    <m/>
    <m/>
    <m/>
    <m/>
    <m/>
    <m/>
    <m/>
  </r>
  <r>
    <d v="2022-08-20T12:41:09"/>
    <s v="Oui"/>
    <s v="Oui"/>
    <s v="Une femme"/>
    <s v="25-35 ans"/>
    <n v="2016"/>
    <s v="Berck-sur-mer"/>
    <s v="Libéral"/>
    <s v="Oui"/>
    <s v="MDT"/>
    <s v="Non"/>
    <m/>
    <s v="Fréquemment (tous les trois mois)"/>
    <x v="1"/>
    <x v="1"/>
    <m/>
    <m/>
    <m/>
    <m/>
    <m/>
    <m/>
    <m/>
    <m/>
    <m/>
    <m/>
    <m/>
    <m/>
    <m/>
    <m/>
    <m/>
    <m/>
    <m/>
    <m/>
    <s v="Oui"/>
    <s v="Verbalement, en demandant au patient, Amélioration des signes cliniques et symptômes"/>
    <m/>
    <s v="Non"/>
    <s v="Manque de temps"/>
    <x v="1"/>
    <s v="Oui"/>
    <s v="Oui"/>
    <m/>
    <m/>
    <m/>
    <m/>
    <m/>
    <m/>
    <m/>
    <m/>
    <m/>
    <m/>
    <m/>
    <m/>
    <m/>
  </r>
  <r>
    <d v="2022-08-21T15:56:57"/>
    <s v="Oui"/>
    <s v="Oui"/>
    <s v="Une femme"/>
    <s v="25-35 ans"/>
    <n v="2016"/>
    <s v="Nice"/>
    <s v="Libéral"/>
    <s v="Oui"/>
    <s v="Mckenzie maitland "/>
    <s v="Non"/>
    <m/>
    <s v="Très fréquemment (tous les mois)"/>
    <x v="1"/>
    <x v="1"/>
    <m/>
    <m/>
    <m/>
    <m/>
    <m/>
    <m/>
    <m/>
    <m/>
    <m/>
    <m/>
    <m/>
    <m/>
    <m/>
    <m/>
    <m/>
    <m/>
    <m/>
    <m/>
    <s v="Oui"/>
    <s v="Amélioration des signes cliniques et symptômes"/>
    <m/>
    <s v="Non"/>
    <s v="Manque de connaissance sur les modalités d'utilisation"/>
    <x v="2"/>
    <s v="Oui"/>
    <s v="Oui"/>
    <s v="Formations, Formation IFMK"/>
    <s v="Non"/>
    <s v="Manque de connaissance"/>
    <m/>
    <m/>
    <m/>
    <m/>
    <m/>
    <m/>
    <s v="Oui"/>
    <m/>
    <m/>
    <m/>
  </r>
  <r>
    <d v="2022-08-21T20:44:21"/>
    <s v="Oui"/>
    <s v="Oui"/>
    <s v="Un homme"/>
    <s v="25-35 ans"/>
    <n v="2013"/>
    <s v="Dijon"/>
    <s v="Libéral"/>
    <s v="Oui"/>
    <s v="Osreo"/>
    <s v="Oui"/>
    <s v="5 ans osteo"/>
    <s v="Très fréquemment (tous les mois)"/>
    <x v="1"/>
    <x v="1"/>
    <m/>
    <m/>
    <m/>
    <m/>
    <m/>
    <m/>
    <m/>
    <m/>
    <m/>
    <m/>
    <m/>
    <m/>
    <m/>
    <m/>
    <m/>
    <m/>
    <m/>
    <m/>
    <s v="Non"/>
    <m/>
    <s v="Manque de temps"/>
    <s v="Non"/>
    <s v="Manque de temps"/>
    <x v="1"/>
    <s v="Non"/>
    <s v="Non"/>
    <m/>
    <m/>
    <m/>
    <m/>
    <m/>
    <m/>
    <m/>
    <m/>
    <m/>
    <m/>
    <m/>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8-22T18:49:59"/>
    <s v="Oui"/>
    <s v="Oui"/>
    <s v="Un homme"/>
    <s v="25-35 ans"/>
    <n v="2020"/>
    <s v="Rennes"/>
    <s v="Libéral"/>
    <s v="Non"/>
    <m/>
    <s v="Non"/>
    <m/>
    <s v="Fréquemment (tous les trois mois)"/>
    <x v="1"/>
    <x v="1"/>
    <m/>
    <m/>
    <m/>
    <m/>
    <m/>
    <m/>
    <m/>
    <m/>
    <m/>
    <m/>
    <m/>
    <m/>
    <m/>
    <m/>
    <m/>
    <m/>
    <m/>
    <m/>
    <s v="Oui"/>
    <s v="Verbalement, en demandant au patient, Amélioration des signes cliniques et symptômes, DDS"/>
    <m/>
    <s v="Oui"/>
    <m/>
    <x v="2"/>
    <s v="Non"/>
    <s v="Oui"/>
    <s v="Formation IFMK"/>
    <s v="Non"/>
    <s v="manque de temps"/>
    <m/>
    <m/>
    <m/>
    <m/>
    <m/>
    <m/>
    <s v="Sans avis"/>
    <m/>
    <m/>
    <m/>
  </r>
  <r>
    <d v="2022-08-22T23:07:59"/>
    <s v="Oui"/>
    <s v="Oui"/>
    <s v="Une femme"/>
    <s v="25-35 ans"/>
    <n v="2010"/>
    <s v="St Denis CEERRF"/>
    <s v="Libéral"/>
    <s v="Oui"/>
    <s v="MDT, CECTMO"/>
    <s v="Oui"/>
    <s v="MDT, CECTMO"/>
    <s v="Très fréquemment (tous les mois)"/>
    <x v="1"/>
    <x v="1"/>
    <m/>
    <m/>
    <m/>
    <m/>
    <m/>
    <m/>
    <m/>
    <m/>
    <m/>
    <m/>
    <m/>
    <m/>
    <m/>
    <m/>
    <m/>
    <m/>
    <m/>
    <m/>
    <s v="Oui"/>
    <s v="Amélioration des signes cliniques et symptômes, Échelle de mesure de la qualité de vie"/>
    <m/>
    <s v="Non"/>
    <s v="Manque de temps, Manque de connaissance sur leur existence, Difficulté d'accès"/>
    <x v="1"/>
    <s v="Oui"/>
    <s v="Oui"/>
    <m/>
    <m/>
    <m/>
    <m/>
    <m/>
    <m/>
    <m/>
    <m/>
    <m/>
    <m/>
    <s v="Tu aurais pu mettre les liens des différents test en début de questionnaire car je les ai déjà utilisé mais ne connaissais pas leur nom. j’aurai répondu autrement au questionnaire en le sachant "/>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8-22T23:25:05"/>
    <s v="Oui"/>
    <s v="Oui"/>
    <s v="Un homme"/>
    <s v="35-45 ans"/>
    <n v="2007"/>
    <s v="IASI, ROUMANIE"/>
    <s v="Libéral"/>
    <s v="Oui"/>
    <s v="Mc Kenzie"/>
    <s v="Non"/>
    <m/>
    <s v="Très fréquemment (tous les mois)"/>
    <x v="1"/>
    <x v="1"/>
    <m/>
    <m/>
    <m/>
    <m/>
    <m/>
    <m/>
    <m/>
    <m/>
    <m/>
    <m/>
    <m/>
    <m/>
    <m/>
    <m/>
    <m/>
    <m/>
    <m/>
    <m/>
    <s v="Non"/>
    <m/>
    <s v="Manque de temps"/>
    <s v="Non"/>
    <s v="Manque de temps, Les questionnaires ne vont pas permettre de modifier la prise en charge"/>
    <x v="1"/>
    <s v="Oui"/>
    <s v="Oui"/>
    <m/>
    <m/>
    <m/>
    <m/>
    <m/>
    <m/>
    <m/>
    <m/>
    <m/>
    <m/>
    <s v="Le formulaire peut être utile dans la pratique. Par contre ca rajoute a une prise en charge déjà sous payé pour des lombalgies; je trouve que si cette problème est remédié ca va motiver l'evolution dans la profession . "/>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8-23T09:40:43"/>
    <s v="Oui"/>
    <s v="Oui"/>
    <s v="Un homme"/>
    <s v="45-55 ans"/>
    <n v="1997"/>
    <s v="lille"/>
    <s v="Libéral"/>
    <s v="Oui"/>
    <s v="ecole du dos ; théapie manuelle rpg et mac kensie"/>
    <s v="Oui"/>
    <s v="agence EBP"/>
    <s v="Très fréquemment (tous les mois)"/>
    <x v="1"/>
    <x v="1"/>
    <m/>
    <m/>
    <m/>
    <m/>
    <m/>
    <m/>
    <m/>
    <m/>
    <m/>
    <m/>
    <m/>
    <m/>
    <m/>
    <m/>
    <m/>
    <m/>
    <m/>
    <m/>
    <s v="Oui"/>
    <s v="stra back pain "/>
    <m/>
    <s v="Oui"/>
    <m/>
    <x v="1"/>
    <s v="Oui"/>
    <s v="Oui"/>
    <m/>
    <m/>
    <m/>
    <m/>
    <m/>
    <m/>
    <m/>
    <m/>
    <m/>
    <m/>
    <s v="formé il ya 26 ans j'effectue 21 jours de formation par an  , par expérience l'amélioration des scores ne se traduit pas forcément  dans le ressenti du patient"/>
    <m/>
    <m/>
  </r>
  <r>
    <d v="2022-08-23T14:22:36"/>
    <s v="Oui"/>
    <s v="Oui"/>
    <s v="Un homme"/>
    <s v="25-35 ans"/>
    <n v="2017"/>
    <s v="Berck"/>
    <s v="Libéral"/>
    <s v="Oui"/>
    <s v="e learning"/>
    <s v="Oui"/>
    <s v="e leasing et kiné du sport"/>
    <s v="Fréquemment (tous les trois mois)"/>
    <x v="1"/>
    <x v="1"/>
    <m/>
    <m/>
    <m/>
    <m/>
    <m/>
    <m/>
    <m/>
    <m/>
    <m/>
    <m/>
    <m/>
    <m/>
    <m/>
    <m/>
    <m/>
    <m/>
    <m/>
    <m/>
    <s v="Oui"/>
    <s v="Verbalement, en demandant au patient, Amélioration des signes cliniques et symptômes, bilan intermédiaire"/>
    <m/>
    <s v="Non"/>
    <s v="Interprétation difficile"/>
    <x v="2"/>
    <s v="Oui"/>
    <s v="Oui"/>
    <s v="HAS (Haute Autorité de Santé), Formations, Littérature scientifique"/>
    <s v="Oui"/>
    <m/>
    <s v="Pour d'autres pathologies mais pas pour la lombalgie"/>
    <s v="En début de prise en charge, Au cours de la prise en charge, En fin de prise en charge"/>
    <s v="SF-36, saint Georges"/>
    <s v="Améliorer la communication avec le patient"/>
    <s v="Interprétation difficile"/>
    <s v="Non, cela m'informe seulement"/>
    <s v="Oui"/>
    <m/>
    <m/>
    <m/>
  </r>
  <r>
    <d v="2022-08-24T19:44:06"/>
    <s v="Oui"/>
    <s v="Oui"/>
    <s v="Un homme"/>
    <s v="45-55 ans"/>
    <n v="1997"/>
    <s v="LILLE"/>
    <s v="Libéral, Structure : hôpital, clinique"/>
    <s v="Oui"/>
    <s v="RFR, Mc Kenzie"/>
    <s v="Non"/>
    <m/>
    <s v="Très fréquemment (tous les mois)"/>
    <x v="1"/>
    <x v="1"/>
    <m/>
    <m/>
    <m/>
    <m/>
    <m/>
    <m/>
    <m/>
    <m/>
    <m/>
    <m/>
    <m/>
    <m/>
    <m/>
    <m/>
    <m/>
    <m/>
    <m/>
    <m/>
    <s v="Oui"/>
    <s v="Verbalement, en demandant au patient, Amélioration des signes cliniques et symptômes, Mesures éventuelles"/>
    <m/>
    <s v="Oui"/>
    <m/>
    <x v="1"/>
    <s v="Oui"/>
    <s v="Oui"/>
    <m/>
    <m/>
    <m/>
    <m/>
    <m/>
    <m/>
    <m/>
    <m/>
    <m/>
    <m/>
    <m/>
    <s v="EQ-5D : https://solidarites-sante.gouv.fr/IMG/pdf/proms_eq5d5l_generique.pdf?TSPD_101_R0=087dc22938ab2000f20c31c1e859b7813c89454501a7d9a0e208cd7e463db05fdf7bb112fce4249a088ed87afe1430008ceb7c85f88ede7da39731815ea30241edf9972cf73b7646f184b69ea0e589b4398515b089ab4b4c112c08131c885920"/>
    <m/>
  </r>
  <r>
    <d v="2022-08-26T09:46:24"/>
    <s v="Oui"/>
    <s v="Oui"/>
    <s v="Une femme"/>
    <s v="45-55 ans"/>
    <n v="1993"/>
    <s v="paris ADERF"/>
    <s v="Libéral"/>
    <s v="Oui"/>
    <s v="ECOLE DU DOS MAIL 14"/>
    <s v="Non"/>
    <m/>
    <s v="Très fréquemment (tous les mois)"/>
    <x v="1"/>
    <x v="1"/>
    <m/>
    <m/>
    <m/>
    <m/>
    <m/>
    <m/>
    <m/>
    <m/>
    <m/>
    <m/>
    <m/>
    <m/>
    <m/>
    <m/>
    <m/>
    <m/>
    <m/>
    <m/>
    <s v="Non"/>
    <m/>
    <s v="Méconnaissance"/>
    <s v="Non"/>
    <s v="Manque de connaissance sur leur existence, Manque de connaissance sur les modalités d'utilisation"/>
    <x v="1"/>
    <s v="Oui"/>
    <s v="Oui"/>
    <m/>
    <m/>
    <m/>
    <m/>
    <m/>
    <m/>
    <m/>
    <m/>
    <m/>
    <m/>
    <m/>
    <m/>
    <m/>
  </r>
  <r>
    <d v="2022-08-26T10:29:08"/>
    <s v="Oui"/>
    <s v="Oui"/>
    <s v="Un homme"/>
    <s v="35-45 ans"/>
    <n v="2001"/>
    <s v="ROUEN "/>
    <s v="Libéral"/>
    <s v="Oui"/>
    <s v="École du dos"/>
    <s v="Non"/>
    <m/>
    <s v="Fréquemment (tous les trois mois)"/>
    <x v="1"/>
    <x v="1"/>
    <m/>
    <m/>
    <m/>
    <m/>
    <m/>
    <m/>
    <m/>
    <m/>
    <m/>
    <m/>
    <m/>
    <m/>
    <m/>
    <m/>
    <m/>
    <m/>
    <m/>
    <m/>
    <s v="Non"/>
    <m/>
    <s v="Manque de temps"/>
    <s v="Non"/>
    <s v="Manque de temps, Manque de connaissance sur leur existence"/>
    <x v="1"/>
    <s v="Non"/>
    <s v="Non"/>
    <m/>
    <m/>
    <m/>
    <m/>
    <m/>
    <m/>
    <m/>
    <m/>
    <m/>
    <m/>
    <s v="Le sujet et l'utilisation peuvent être intéressants, mais je prends en charge individuellement mes patients ce qui en limite le nombre et donc la rémunération..._x000a_Sans revalorisation de nos actes, nous aurons de plus en plus de mal à améliorer et évaluer nos pratiques..."/>
    <m/>
    <m/>
  </r>
  <r>
    <d v="2022-08-26T12:30:50"/>
    <s v="Oui"/>
    <s v="Oui"/>
    <s v="Une femme"/>
    <s v="25-35 ans"/>
    <n v="2011"/>
    <s v="Nantes"/>
    <s v="Libéral"/>
    <s v="Non"/>
    <m/>
    <s v="Non"/>
    <m/>
    <s v="Fréquemment (tous les trois mois)"/>
    <x v="1"/>
    <x v="1"/>
    <m/>
    <m/>
    <m/>
    <m/>
    <m/>
    <m/>
    <m/>
    <m/>
    <m/>
    <m/>
    <m/>
    <m/>
    <m/>
    <m/>
    <m/>
    <m/>
    <m/>
    <m/>
    <s v="Oui"/>
    <s v="Verbalement, en demandant au patient, Amélioration des signes cliniques et symptômes"/>
    <m/>
    <s v="Non"/>
    <s v="Manque de temps"/>
    <x v="1"/>
    <s v="Oui"/>
    <s v="Oui"/>
    <m/>
    <m/>
    <m/>
    <m/>
    <m/>
    <m/>
    <m/>
    <m/>
    <m/>
    <m/>
    <m/>
    <m/>
    <m/>
  </r>
  <r>
    <d v="2022-08-27T18:00:20"/>
    <s v="Oui"/>
    <s v="Oui"/>
    <s v="Un homme"/>
    <s v="35-45 ans"/>
    <n v="2013"/>
    <s v="ucl louvain la neuve belgique"/>
    <s v="Libéral"/>
    <s v="Oui"/>
    <s v="mackenzie ABCD"/>
    <s v="Non"/>
    <m/>
    <s v="Très fréquemment (tous les mois)"/>
    <x v="1"/>
    <x v="1"/>
    <m/>
    <m/>
    <m/>
    <m/>
    <m/>
    <m/>
    <m/>
    <m/>
    <m/>
    <m/>
    <m/>
    <m/>
    <m/>
    <m/>
    <m/>
    <m/>
    <m/>
    <m/>
    <s v="Oui"/>
    <s v="Amélioration des signes cliniques et symptômes, bilan mackenzie"/>
    <m/>
    <s v="Oui"/>
    <m/>
    <x v="2"/>
    <s v="Oui"/>
    <s v="Oui"/>
    <s v="Littérature scientifique"/>
    <s v="Non"/>
    <s v="Interprétation difficile"/>
    <m/>
    <m/>
    <m/>
    <m/>
    <m/>
    <m/>
    <s v="Oui"/>
    <m/>
    <m/>
    <m/>
  </r>
  <r>
    <d v="2022-08-27T20:40:17"/>
    <s v="Oui"/>
    <s v="Oui"/>
    <s v="Un homme"/>
    <s v="35-45 ans"/>
    <n v="2007"/>
    <s v="IKPO Lille "/>
    <s v="Libéral"/>
    <s v="Oui"/>
    <s v="Mail 14"/>
    <s v="Non"/>
    <m/>
    <s v="Fréquemment (tous les trois mois)"/>
    <x v="1"/>
    <x v="1"/>
    <m/>
    <m/>
    <m/>
    <m/>
    <m/>
    <m/>
    <m/>
    <m/>
    <m/>
    <m/>
    <m/>
    <m/>
    <m/>
    <m/>
    <m/>
    <m/>
    <m/>
    <m/>
    <s v="Non"/>
    <m/>
    <s v="Pas de connaissance "/>
    <s v="Non"/>
    <s v="Manque de connaissance sur leur existence, Manque de connaissance sur les modalités d'utilisation"/>
    <x v="1"/>
    <s v="Oui"/>
    <s v="Non"/>
    <m/>
    <m/>
    <m/>
    <m/>
    <m/>
    <m/>
    <m/>
    <m/>
    <m/>
    <m/>
    <m/>
    <m/>
    <m/>
  </r>
  <r>
    <d v="2022-08-28T08:48:13"/>
    <s v="Oui"/>
    <s v="Oui"/>
    <s v="Un homme"/>
    <s v="+ 65 ans"/>
    <n v="1977"/>
    <s v="lille école d'état"/>
    <s v="Libéral"/>
    <s v="Oui"/>
    <s v="m'en souviens plus"/>
    <s v="Non"/>
    <m/>
    <s v="Très fréquemment (tous les mois)"/>
    <x v="1"/>
    <x v="1"/>
    <m/>
    <m/>
    <m/>
    <m/>
    <m/>
    <m/>
    <m/>
    <m/>
    <m/>
    <m/>
    <m/>
    <m/>
    <m/>
    <m/>
    <m/>
    <m/>
    <m/>
    <m/>
    <s v="Oui"/>
    <s v="Verbalement, en demandant au patient, Amélioration des signes cliniques et symptômes"/>
    <m/>
    <s v="Non"/>
    <s v="Vous n'êtes pas favorables à leur utilisation, Manque de connaissance sur leur existence, Manque de connaissance sur les modalités d'utilisation"/>
    <x v="1"/>
    <s v="Non"/>
    <s v="Non"/>
    <m/>
    <m/>
    <m/>
    <m/>
    <m/>
    <m/>
    <m/>
    <m/>
    <m/>
    <m/>
    <s v="ce n'est pas mon approche de soin"/>
    <m/>
    <m/>
  </r>
  <r>
    <d v="2022-08-28T17:10:08"/>
    <s v="Oui"/>
    <s v="Oui"/>
    <s v="Une femme"/>
    <s v="35-45 ans"/>
    <n v="2006"/>
    <s v="Lille Ikpo"/>
    <s v="Libéral"/>
    <s v="Oui"/>
    <s v="Busquet , Mc Kenzie "/>
    <s v="Non"/>
    <m/>
    <s v="Très fréquemment (tous les mois)"/>
    <x v="1"/>
    <x v="1"/>
    <m/>
    <m/>
    <m/>
    <m/>
    <m/>
    <m/>
    <m/>
    <m/>
    <m/>
    <m/>
    <m/>
    <m/>
    <m/>
    <m/>
    <m/>
    <m/>
    <m/>
    <m/>
    <s v="Oui"/>
    <s v="Verbalement, en demandant au patient, Amélioration des signes cliniques et symptômes"/>
    <m/>
    <s v="Non"/>
    <s v="Manque de temps, Les questionnaires ne vont pas permettre de modifier la prise en charge, Manque de connaissance sur leur existence"/>
    <x v="1"/>
    <s v="Oui"/>
    <s v="Non"/>
    <m/>
    <m/>
    <m/>
    <m/>
    <m/>
    <m/>
    <m/>
    <m/>
    <m/>
    <m/>
    <m/>
    <s v="SF-36 : https://www.cofemer.fr/cofemer/ckeditorImage/Files/ECHELLES%20ADULTES%20TOME%202_page75.pdf"/>
    <m/>
  </r>
  <r>
    <d v="2022-08-30T13:56:34"/>
    <s v="Oui"/>
    <s v="Oui"/>
    <s v="Un homme"/>
    <s v="35-45 ans"/>
    <n v="2001"/>
    <s v="Nantes"/>
    <s v="Libéral"/>
    <s v="Non"/>
    <m/>
    <s v="Non"/>
    <m/>
    <s v="Fréquemment (tous les trois mois)"/>
    <x v="1"/>
    <x v="1"/>
    <m/>
    <m/>
    <m/>
    <m/>
    <m/>
    <m/>
    <m/>
    <m/>
    <m/>
    <m/>
    <m/>
    <m/>
    <m/>
    <m/>
    <m/>
    <m/>
    <m/>
    <m/>
    <s v="Non"/>
    <m/>
    <s v="Manque de temps"/>
    <s v="Non"/>
    <s v="Manque de temps"/>
    <x v="1"/>
    <s v="Non"/>
    <s v="Non"/>
    <m/>
    <m/>
    <m/>
    <m/>
    <m/>
    <m/>
    <m/>
    <m/>
    <m/>
    <m/>
    <m/>
    <m/>
    <m/>
  </r>
  <r>
    <d v="2022-09-01T11:09:37"/>
    <s v="Oui"/>
    <s v="Oui"/>
    <s v="Un homme"/>
    <s v="35-45 ans"/>
    <n v="2002"/>
    <s v="besancon"/>
    <s v="Libéral"/>
    <s v="Oui"/>
    <s v="busquet, TM lombalgies, MDT, mulligan, sohier, massages divers, "/>
    <s v="Non"/>
    <m/>
    <s v="Très fréquemment (tous les mois)"/>
    <x v="0"/>
    <x v="0"/>
    <s v="Questionnaires de qualité de vie, Questionnaires sur la douleur"/>
    <s v="Non"/>
    <m/>
    <m/>
    <m/>
    <m/>
    <m/>
    <m/>
    <m/>
    <m/>
    <m/>
    <m/>
    <s v="Oui, plusieurs fois"/>
    <s v="Interprétation difficile, Par manque de temps"/>
    <s v="Oui"/>
    <m/>
    <s v="Oui"/>
    <s v="Verbalement, en demandant au patient, Amélioration des signes cliniques et symptômes"/>
    <m/>
    <m/>
    <m/>
    <m/>
    <m/>
    <x v="0"/>
    <m/>
    <m/>
    <m/>
    <m/>
    <m/>
    <m/>
    <m/>
    <m/>
    <m/>
    <m/>
    <m/>
    <s v="Sans avis"/>
    <s v="beaucoup de questionnaires à l'heure actuelle qui noient les professionnels. Besoin d'un questionnaire court, simple à mettre en place et fiable."/>
    <m/>
    <m/>
  </r>
  <r>
    <d v="2022-09-16T09:10:04"/>
    <s v="Oui"/>
    <s v="Oui"/>
    <s v="Une femme"/>
    <s v="45-55 ans"/>
    <n v="1995"/>
    <s v="étranger "/>
    <s v="Libéral, Structure : hôpital, clinique"/>
    <s v="Oui"/>
    <s v="thérapie manuelle. makenzie,autres"/>
    <s v="Non"/>
    <m/>
    <s v="Fréquemment (tous les trois mois)"/>
    <x v="1"/>
    <x v="1"/>
    <m/>
    <m/>
    <m/>
    <m/>
    <m/>
    <m/>
    <m/>
    <m/>
    <m/>
    <m/>
    <m/>
    <m/>
    <m/>
    <m/>
    <m/>
    <m/>
    <m/>
    <m/>
    <s v="Non"/>
    <m/>
    <s v="Manque de temps"/>
    <s v="Non"/>
    <s v="Manque de temps, Les questionnaires ne vont pas permettre de modifier la prise en charge, Manque de connaissance sur leur existence"/>
    <x v="1"/>
    <s v="Non"/>
    <s v="Oui"/>
    <m/>
    <m/>
    <m/>
    <m/>
    <m/>
    <m/>
    <m/>
    <m/>
    <m/>
    <m/>
    <m/>
    <s v="SF-12 : https://www.snfcp.org/wp-content/uploads/2017/Questionnaires-et-outils/SF12.pdf"/>
    <m/>
  </r>
  <r>
    <d v="2022-09-16T13:05:26"/>
    <s v="Oui"/>
    <s v="Oui"/>
    <s v="Une femme"/>
    <s v="45-55 ans"/>
    <n v="1999"/>
    <s v="Paris- EFOM"/>
    <s v="Libéral"/>
    <s v="Oui"/>
    <s v="Thérapie manuelle rachis, gainage rachis"/>
    <s v="Non"/>
    <m/>
    <s v="Fréquemment (tous les trois mois)"/>
    <x v="1"/>
    <x v="1"/>
    <m/>
    <m/>
    <m/>
    <m/>
    <m/>
    <m/>
    <m/>
    <m/>
    <m/>
    <m/>
    <m/>
    <m/>
    <m/>
    <m/>
    <m/>
    <m/>
    <m/>
    <m/>
    <s v="Non"/>
    <m/>
    <s v="Interprétation difficile"/>
    <s v="Non"/>
    <s v="Manque de temps, Les questionnaires ne vont pas vous apporter d'informations, Les questionnaires ne vont pas permettre de modifier la prise en charge"/>
    <x v="1"/>
    <s v="Oui"/>
    <s v="Oui"/>
    <m/>
    <m/>
    <m/>
    <m/>
    <m/>
    <m/>
    <m/>
    <m/>
    <m/>
    <m/>
    <m/>
    <m/>
    <m/>
  </r>
  <r>
    <d v="2022-09-16T14:34:34"/>
    <s v="Oui"/>
    <s v="Oui"/>
    <s v="Un homme"/>
    <s v="35-45 ans"/>
    <n v="2001"/>
    <s v="X"/>
    <s v="Libéral"/>
    <s v="Oui"/>
    <s v="X"/>
    <s v="Non"/>
    <m/>
    <s v="Très fréquemment (tous les mois)"/>
    <x v="1"/>
    <x v="1"/>
    <m/>
    <m/>
    <m/>
    <m/>
    <m/>
    <m/>
    <m/>
    <m/>
    <m/>
    <m/>
    <m/>
    <m/>
    <m/>
    <m/>
    <m/>
    <m/>
    <m/>
    <m/>
    <s v="Oui"/>
    <s v="Verbalement, en demandant au patient, Amélioration des signes cliniques et symptômes"/>
    <m/>
    <s v="Non"/>
    <s v="Les questionnaires ne vont pas vous apporter d'informations"/>
    <x v="1"/>
    <s v="Non"/>
    <s v="Non"/>
    <m/>
    <m/>
    <m/>
    <m/>
    <m/>
    <m/>
    <m/>
    <m/>
    <m/>
    <m/>
    <s v="Faut pas remplir des papiers en exces, l’experience, le savoir faire et dédier le temps à traiter la lombalgie du patient donnent des meilleurs résultats"/>
    <m/>
    <m/>
  </r>
  <r>
    <d v="2022-09-16T17:40:58"/>
    <s v="Oui"/>
    <s v="Oui"/>
    <s v="Un homme"/>
    <s v="45-55 ans"/>
    <n v="1996"/>
    <s v="VICHY"/>
    <s v="Libéral"/>
    <s v="Oui"/>
    <s v="MDT, CFT, CHAD COOK, LASLETT....."/>
    <s v="Oui"/>
    <s v="Pratique clinique réflective"/>
    <s v="Très fréquemment (tous les mois)"/>
    <x v="0"/>
    <x v="3"/>
    <s v="résultats des soins"/>
    <s v="Non"/>
    <m/>
    <m/>
    <m/>
    <m/>
    <m/>
    <m/>
    <m/>
    <m/>
    <m/>
    <m/>
    <s v="Oui, plusieurs fois"/>
    <s v="Par manque de temps"/>
    <s v="Oui"/>
    <m/>
    <s v="Oui"/>
    <s v="Verbalement, en demandant au patient, Amélioration des signes cliniques et symptômes"/>
    <m/>
    <m/>
    <m/>
    <m/>
    <m/>
    <x v="0"/>
    <m/>
    <m/>
    <m/>
    <m/>
    <m/>
    <m/>
    <m/>
    <m/>
    <m/>
    <m/>
    <m/>
    <s v="Sans avis"/>
    <m/>
    <m/>
    <m/>
  </r>
  <r>
    <d v="2022-09-18T13:47:44"/>
    <s v="Oui"/>
    <s v="Oui"/>
    <s v="Une femme"/>
    <s v="25-35 ans"/>
    <n v="2012"/>
    <s v="Paris pitié salpetriere "/>
    <s v="Libéral"/>
    <s v="Oui"/>
    <s v="Thérapie manuelle et MDT"/>
    <s v="Non"/>
    <m/>
    <s v="Très fréquemment (tous les mois)"/>
    <x v="1"/>
    <x v="1"/>
    <m/>
    <m/>
    <m/>
    <m/>
    <m/>
    <m/>
    <m/>
    <m/>
    <m/>
    <m/>
    <m/>
    <m/>
    <m/>
    <m/>
    <m/>
    <m/>
    <m/>
    <m/>
    <s v="Non"/>
    <m/>
    <s v="Je me fis aux résultâts obtenus"/>
    <s v="Non"/>
    <s v="Manque de connaissance sur leur existence"/>
    <x v="1"/>
    <s v="Oui"/>
    <s v="Oui"/>
    <m/>
    <m/>
    <m/>
    <m/>
    <m/>
    <m/>
    <m/>
    <m/>
    <m/>
    <m/>
    <m/>
    <s v="SF-36 : https://www.cofemer.fr/cofemer/ckeditorImage/Files/ECHELLES%20ADULTES%20TOME%202_page75.pdf"/>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0292A09-FF79-514B-B87E-2F6F4A6DCA91}" name="Tableau croisé dynamique6" cacheId="1"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3:C5" firstHeaderRow="1" firstDataRow="2" firstDataCol="1"/>
  <pivotFields count="54">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3">
        <item h="1" x="1"/>
        <item x="0"/>
        <item t="default"/>
      </items>
    </pivotField>
    <pivotField showAll="0">
      <items count="5">
        <item x="0"/>
        <item x="3"/>
        <item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4">
        <item h="1" x="1"/>
        <item x="2"/>
        <item h="1"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13"/>
  </colFields>
  <colItems count="2">
    <i>
      <x v="1"/>
    </i>
    <i t="grand">
      <x/>
    </i>
  </colItems>
  <dataFields count="1">
    <dataField name="Nombre de Connaît PROMS" fld="1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6ADA59F-6C70-E14A-A3AC-05B97E8AB122}" name="Tableau croisé dynamique2" cacheId="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2:B21" firstHeaderRow="1" firstDataRow="1" firstDataCol="1"/>
  <pivotFields count="1">
    <pivotField axis="axisRow" dataField="1" showAll="0" sortType="descending">
      <items count="19">
        <item x="13"/>
        <item x="15"/>
        <item x="12"/>
        <item x="4"/>
        <item x="6"/>
        <item x="7"/>
        <item x="5"/>
        <item x="3"/>
        <item x="0"/>
        <item x="11"/>
        <item x="9"/>
        <item x="10"/>
        <item x="8"/>
        <item x="14"/>
        <item x="16"/>
        <item x="1"/>
        <item x="17"/>
        <item x="2"/>
        <item t="default"/>
      </items>
      <autoSortScope>
        <pivotArea dataOnly="0" outline="0" fieldPosition="0">
          <references count="1">
            <reference field="4294967294" count="1" selected="0">
              <x v="0"/>
            </reference>
          </references>
        </pivotArea>
      </autoSortScope>
    </pivotField>
  </pivotFields>
  <rowFields count="1">
    <field x="0"/>
  </rowFields>
  <rowItems count="19">
    <i>
      <x v="8"/>
    </i>
    <i>
      <x v="15"/>
    </i>
    <i>
      <x v="4"/>
    </i>
    <i>
      <x v="2"/>
    </i>
    <i>
      <x v="11"/>
    </i>
    <i>
      <x v="1"/>
    </i>
    <i>
      <x v="3"/>
    </i>
    <i>
      <x v="5"/>
    </i>
    <i>
      <x v="10"/>
    </i>
    <i>
      <x v="6"/>
    </i>
    <i>
      <x v="12"/>
    </i>
    <i>
      <x v="13"/>
    </i>
    <i>
      <x v="16"/>
    </i>
    <i>
      <x v="14"/>
    </i>
    <i>
      <x v="7"/>
    </i>
    <i>
      <x/>
    </i>
    <i>
      <x v="9"/>
    </i>
    <i>
      <x v="17"/>
    </i>
    <i t="grand">
      <x/>
    </i>
  </rowItems>
  <colItems count="1">
    <i/>
  </colItems>
  <dataFields count="1">
    <dataField name="Nombre de Champ1"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356050-3EF7-424B-A045-141D8C1A2DE0}" name="Tableau1" displayName="Tableau1" ref="A1:BB66" totalsRowShown="0" headerRowDxfId="29">
  <autoFilter ref="A1:BB66" xr:uid="{76356050-3EF7-424B-A045-141D8C1A2DE0}"/>
  <tableColumns count="54">
    <tableColumn id="1" xr3:uid="{C480A251-C0DB-2246-BCDA-15E0880BE07F}" name="Horodateur" dataDxfId="28"/>
    <tableColumn id="2" xr3:uid="{025D5EFD-7B57-7E4F-A01B-D375F480AD79}" name="Exerce en France " dataDxfId="27"/>
    <tableColumn id="3" xr3:uid="{5352474F-C99D-954C-941E-05CA04CAAEA5}" name="Prenez-vous en charge des patients atteints de lombalgie commune chronique (supérieure à 3 mois), au minimum une fois par an ? " dataDxfId="26"/>
    <tableColumn id="4" xr3:uid="{30B9C539-0B95-8D42-A3F0-ED7EB6ED3FE6}" name="Sexe " dataDxfId="25"/>
    <tableColumn id="5" xr3:uid="{5761C672-8594-3C44-A659-C2C3DE39E95C}" name="Âge" dataDxfId="24"/>
    <tableColumn id="6" xr3:uid="{A1B6F03D-C2BD-324E-B35A-5A9444C21913}" name="Année diplôme" dataDxfId="23"/>
    <tableColumn id="7" xr3:uid="{40A0FA2E-AD96-3049-9626-57E2CD8FABB5}" name="Ville et IFMK du diplôme " dataDxfId="22"/>
    <tableColumn id="8" xr3:uid="{6C7E391F-9ADB-2640-A865-3AE361B5A40F}" name="Lieu d'exerice" dataDxfId="21"/>
    <tableColumn id="9" xr3:uid="{6A4FB3D0-F7D6-E446-9F1F-82E926D59BEB}" name="Formée lombalgie" dataDxfId="20"/>
    <tableColumn id="10" xr3:uid="{5D5D05E9-CB9E-8441-9E4A-5AB6D65E5BFD}" name="Formations lombalgie" dataDxfId="19"/>
    <tableColumn id="11" xr3:uid="{9D136AE2-F2AB-9A46-9EF5-C32B49F249C5}" name="Formée analyse qualité de soins" dataDxfId="18"/>
    <tableColumn id="12" xr3:uid="{8AB504D4-0347-FC4E-9CAA-D0150465A86A}" name="Formation analyse qualité de soins"/>
    <tableColumn id="13" xr3:uid="{1BB12B01-05AA-9F48-A27F-F0D6BBFF5B0B}" name="Fréquence prise en charge lombalgique chronique" dataDxfId="17"/>
    <tableColumn id="14" xr3:uid="{CD4F4C8B-C46C-4A47-9653-DFC24D575991}" name="Connaît PROMS" dataDxfId="16"/>
    <tableColumn id="15" xr3:uid="{E3888060-D010-AD4C-B0B3-8D096475C558}" name="Connaissance PROMs"/>
    <tableColumn id="16" xr3:uid="{E5FEF444-418E-CC4E-8BD9-55EC36555D8B}" name="Définition PROMs"/>
    <tableColumn id="17" xr3:uid="{A79EA498-3B7C-7843-8C44-1A0F8A731BAB}" name="Utilisation PROMs dans pratique courante"/>
    <tableColumn id="18" xr3:uid="{382FC9B9-D2B5-5F40-A1D1-0C8FD4F09F7B}" name="Si oui, vous les utilisez : "/>
    <tableColumn id="19" xr3:uid="{EA5CEA3C-014B-B740-9AE1-A3F55E162435}" name="Fréquence d'utilisation"/>
    <tableColumn id="20" xr3:uid="{8F2A4B88-578A-8647-8B90-31A82AD705F0}" name="Questionnaires utilisés"/>
    <tableColumn id="21" xr3:uid="{01F67DB7-509A-9F43-AB6A-A9776DEB031B}" name="Avanatage utilisation PROMs"/>
    <tableColumn id="22" xr3:uid="{906DEA29-F1FE-2648-8F5F-D6935FEF53D0}" name="Limites utilisation PROMs"/>
    <tableColumn id="23" xr3:uid="{7BA757A2-6768-7F43-88DA-8E15F6071BD4}" name="Utilisez-vous d'autres questionnaires (reconnus) auprès des patients lombalgiques et non lombalgiques, excepté les PROMs ? "/>
    <tableColumn id="24" xr3:uid="{5DF648E5-B968-B047-A466-845DBB6C8AD2}" name="Si non, pour quelles raisons ? "/>
    <tableColumn id="25" xr3:uid="{5231EDED-5352-1149-8B98-A0D167F700F2}" name="Une fois que le patient a rempli le questionnaire (PROM), modifiez-vous votre prise en charge ? "/>
    <tableColumn id="26" xr3:uid="{D63CCAB0-2BE3-6946-B9A9-BDBF78938FE4}" name="Utilisez-vous un autre moyen, différent des questionnaires, afin d'évaluer votre prise en charge ? "/>
    <tableColumn id="27" xr3:uid="{D9751AE0-0864-8748-80BC-20C810CA6743}" name="Si oui, le ou le(s)quel(s) ? "/>
    <tableColumn id="28" xr3:uid="{5FE0D01E-A030-814D-A547-32D59C2D24EA}" name="Les avez-vous déjà utilisés ? "/>
    <tableColumn id="29" xr3:uid="{72E6E83C-3B17-0341-B0A1-E8433892AEFC}" name="Pour quelles raisons ne les utilisez-vous pas ? "/>
    <tableColumn id="30" xr3:uid="{C2A9E8DE-6106-F84E-AD9B-34130E7A6CC5}" name="Utilisez-vous d'autres questionnaires (reconnus) auprès des patients lombalgiques et non lombalgiques, exceptés les PROMs ? "/>
    <tableColumn id="31" xr3:uid="{DC3C84E8-27EF-794E-A727-91F238C2E5A4}" name="Si non, pour quelles raisons ? 3"/>
    <tableColumn id="32" xr3:uid="{7A6084DF-29F6-3D41-903E-3A1A6A1F562B}" name="Utilisez-vous un moyen, différent des questionnaires, afin d'évaluer la prise en charge que vous proposez au patient ? "/>
    <tableColumn id="33" xr3:uid="{26122F5A-A9EF-5043-9396-46B50313F3CA}" name="Si oui, le ou le(s)quel(s) ?"/>
    <tableColumn id="34" xr3:uid="{3D9B2520-D065-4540-8292-3C8440964DE8}" name="Utilisez-vous un moyen, afin d'évaluer la prise en charge que vous proposez au patient ?" dataDxfId="15"/>
    <tableColumn id="35" xr3:uid="{25D30EC0-B453-6F41-9FE2-59A915301E84}" name="Si oui, lesquels ? "/>
    <tableColumn id="36" xr3:uid="{A7613F57-CEBA-EA43-B6B0-9AEACD67E746}" name="Si non, quels sont le/les frein(s) à cette pratique ? " dataDxfId="14"/>
    <tableColumn id="37" xr3:uid="{8C38FE72-C43A-8C4C-90E2-2F58CAC74019}" name="Utilisez-vous d'autres questionnaires (reconnus) auprès des patients lombalgiques et non lombalgiques, excepté les PROMs ? 4" dataDxfId="13"/>
    <tableColumn id="38" xr3:uid="{DD257B16-3C19-FD4F-A8CA-B7677E74C3BB}" name="Si non, pour quelles raisons ? 5" dataDxfId="12"/>
    <tableColumn id="39" xr3:uid="{F4D4E391-5845-E143-A3A5-7B43C915C532}" name="A la suite de cette description, connaissez-vous un ou tous les questionnaires génériques présentés ? " dataDxfId="11"/>
    <tableColumn id="40" xr3:uid="{3D773A92-E35E-7547-89AD-779DB26FC3A6}" name="A la suite de ce questionnaire, allez-vous prendre connaissance des PROMs ? " dataDxfId="10"/>
    <tableColumn id="41" xr3:uid="{5BD5DF62-DA22-824D-B3FB-15C8B1328E60}" name="Souhaitez-vous vous intéresser au sujet de l'évaluation de la qualité des soins ? " dataDxfId="9"/>
    <tableColumn id="42" xr3:uid="{63A2EA8A-048D-B74C-80B8-0EF5C251E2A2}" name="Comment les connaissez-vous ? "/>
    <tableColumn id="43" xr3:uid="{07891C4B-76FD-D543-AAC0-18DA4BAACD57}" name="Utilisez-vous ces questionnaires dans votre pratique courante auprès des patients  ? "/>
    <tableColumn id="44" xr3:uid="{5B529E7C-7617-BA4F-857B-0D589548BE82}" name="Si non, pour quelles raisons ? 6"/>
    <tableColumn id="45" xr3:uid="{3F2E47E6-B4AB-0B4A-AD5B-880B4FCAB8C4}" name="Si oui, vous les utilisez : 7"/>
    <tableColumn id="46" xr3:uid="{C0ADCC37-6BDC-A445-8EFA-6DA457A4F6C5}" name="A quelle fréquence utilisez-les-vous ? "/>
    <tableColumn id="47" xr3:uid="{2FAC0B2F-728C-9146-A380-865A5DBA93F4}" name="Quels questionnaire(s) utilisez-vous parmi les PROMs génériques ? "/>
    <tableColumn id="48" xr3:uid="{F50EB35B-62C9-EC4F-8452-ABA1B288D047}" name="Quels sont les avantages de ces questionnaires selon vous ? "/>
    <tableColumn id="49" xr3:uid="{0A478673-80A3-A84B-B623-C70F4D0ECC41}" name="Quels sont les limites de ces questionnaires selon vous ? "/>
    <tableColumn id="50" xr3:uid="{934ADAFE-AA70-3B4A-80BD-DB9544B68868}" name="Une fois que le patient a rempli le questionnaire, modifiez-vous votre prise en charge ? "/>
    <tableColumn id="51" xr3:uid="{4FDD0B7A-1C92-6A4B-AFA8-DB6208DD2781}" name="Seriez-vous favorable à la création d'un questionnaire PROM spécifique à la lombalgie chronique ?"/>
    <tableColumn id="52" xr3:uid="{D2EB8A55-C378-164E-B92B-56973E501F1F}" name="Ci-dessous, un champ est disponible pour exprimer vos éventuelles remarques sur le sujet de ce questionnaire "/>
    <tableColumn id="53" xr3:uid="{827C87DD-F827-4A4D-B3D9-0BD467106CE7}" name="Voici les liens des PROMs génériques, pour ceux qui souhaitent les avoir : "/>
    <tableColumn id="54" xr3:uid="{84A2E6CF-18A5-3A41-A223-594AC04737C3}" name="Colonne8"/>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45F38B6-FD59-4E4F-A8D5-9FE90E326798}" name="Tableau12" displayName="Tableau12" ref="A1:A66" totalsRowShown="0" headerRowDxfId="8" dataDxfId="7" tableBorderDxfId="6">
  <autoFilter ref="A1:A66" xr:uid="{D45F38B6-FD59-4E4F-A8D5-9FE90E326798}"/>
  <tableColumns count="1">
    <tableColumn id="1" xr3:uid="{0011DFBE-A836-E545-A740-11C7297690E9}" name="Connaissance PROMs" dataDxfId="5"/>
  </tableColumns>
  <tableStyleInfo name="TableStyleLight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BBF6145-A3DC-A648-9239-81302A71E6D8}" name="Tableau13" displayName="Tableau13" ref="B1:B61" totalsRowShown="0" headerRowDxfId="4" dataDxfId="3" tableBorderDxfId="2">
  <autoFilter ref="B1:B61" xr:uid="{CBBF6145-A3DC-A648-9239-81302A71E6D8}"/>
  <tableColumns count="1">
    <tableColumn id="1" xr3:uid="{0CBD5D82-C9C0-F84E-9092-28E00E4B6758}" name="A la suite de cette description, connaissez-vous un ou tous les questionnaires génériques présentés ? " dataDxfId="1"/>
  </tableColumns>
  <tableStyleInfo name="TableStyleLight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B5128EA-7041-0942-B420-11948C66A887}" name="Tableau2" displayName="Tableau2" ref="A1:H1048565" totalsRowShown="0" headerRowDxfId="0">
  <autoFilter ref="A1:H1048565" xr:uid="{AB5128EA-7041-0942-B420-11948C66A887}">
    <filterColumn colId="0">
      <filters>
        <filter val="Oui"/>
      </filters>
    </filterColumn>
  </autoFilter>
  <tableColumns count="8">
    <tableColumn id="1" xr3:uid="{434D7C85-4E97-AB4E-814C-9CDE2F450D91}" name="Formée lombalgie"/>
    <tableColumn id="2" xr3:uid="{E03C5D09-F5F7-E940-AFFD-B32CFA063071}" name="Formations lombalgie"/>
    <tableColumn id="3" xr3:uid="{FAA5D186-90B9-594C-A9E7-33A99E3DE911}" name="Colonne1"/>
    <tableColumn id="4" xr3:uid="{1605D81D-315C-B04E-889D-8C1AAA88A261}" name="Colonne2"/>
    <tableColumn id="5" xr3:uid="{0504B88A-263B-4B4E-A32D-BF3C8DDE41E7}" name="Colonne3"/>
    <tableColumn id="6" xr3:uid="{8B99308C-EB96-014C-B807-10E76E249C0D}" name="Colonne4"/>
    <tableColumn id="7" xr3:uid="{B2BBC95B-CE65-D84C-9120-065C41B6B3EB}" name="Colonne5"/>
    <tableColumn id="8" xr3:uid="{AA2DA1FA-2B0E-734C-85D1-B2635BA5E9CA}" name="Colonne6"/>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38ACDF7-5341-DC4C-8683-C65D63B8ED62}" name="Tableau7" displayName="Tableau7" ref="A1:A1048576" totalsRowShown="0">
  <autoFilter ref="A1:A1048576" xr:uid="{938ACDF7-5341-DC4C-8683-C65D63B8ED62}"/>
  <tableColumns count="1">
    <tableColumn id="1" xr3:uid="{532FBDB3-83EB-0E44-838E-725FC0523DBA}" name="Caractéristiques socio-démographiques"/>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18B04A9-E9D9-4342-B7F2-7430AD777F50}" name="Tableau8" displayName="Tableau8" ref="B1:B1048576" totalsRowShown="0">
  <autoFilter ref="B1:B1048576" xr:uid="{018B04A9-E9D9-4342-B7F2-7430AD777F50}"/>
  <tableColumns count="1">
    <tableColumn id="1" xr3:uid="{17CDEB7A-45C1-A443-A326-AAE91ACF54DD}" name="Réponses"/>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B58A22A-7BA8-1349-AB83-F5A3003F00EF}" name="Tableau9" displayName="Tableau9" ref="C1:C1048576" totalsRowShown="0">
  <autoFilter ref="C1:C1048576" xr:uid="{1B58A22A-7BA8-1349-AB83-F5A3003F00EF}"/>
  <tableColumns count="1">
    <tableColumn id="1" xr3:uid="{5CED16EB-E03F-8144-956E-E9FD9EA7B8E0}" name="Effectif (%)"/>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88BD101-75ED-7642-A23B-471F68534ED5}" name="Tableau6" displayName="Tableau6" ref="D2:E31" totalsRowShown="0">
  <autoFilter ref="D2:E31" xr:uid="{F88BD101-75ED-7642-A23B-471F68534ED5}"/>
  <tableColumns count="2">
    <tableColumn id="1" xr3:uid="{8A39EC31-64F3-094F-94BB-1C0F43E15473}" name="Formations"/>
    <tableColumn id="2" xr3:uid="{742F3485-C381-3E42-940C-D276796A550E}" name="Proportion"/>
  </tableColumns>
  <tableStyleInfo name="TableStyleLight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60B5-D09D-7347-8ED9-05C3B857B5A1}">
  <dimension ref="A3:F21"/>
  <sheetViews>
    <sheetView tabSelected="1" workbookViewId="0">
      <selection activeCell="L28" sqref="L28"/>
    </sheetView>
  </sheetViews>
  <sheetFormatPr baseColWidth="10" defaultRowHeight="12.75" x14ac:dyDescent="0.2"/>
  <cols>
    <col min="1" max="1" width="26.42578125" bestFit="1" customWidth="1"/>
    <col min="2" max="2" width="24" bestFit="1" customWidth="1"/>
    <col min="3" max="3" width="13.140625" bestFit="1" customWidth="1"/>
    <col min="4" max="4" width="11.42578125" bestFit="1" customWidth="1"/>
  </cols>
  <sheetData>
    <row r="3" spans="1:6" x14ac:dyDescent="0.2">
      <c r="B3" s="15" t="s">
        <v>368</v>
      </c>
    </row>
    <row r="4" spans="1:6" x14ac:dyDescent="0.2">
      <c r="B4" t="s">
        <v>29</v>
      </c>
      <c r="C4" t="s">
        <v>302</v>
      </c>
    </row>
    <row r="5" spans="1:6" x14ac:dyDescent="0.2">
      <c r="A5" t="s">
        <v>367</v>
      </c>
      <c r="B5">
        <v>5</v>
      </c>
      <c r="C5">
        <v>5</v>
      </c>
      <c r="F5" s="24">
        <f>COUNTIF(Tableau1[Connaît PROMS],"Oui")</f>
        <v>5</v>
      </c>
    </row>
    <row r="17" spans="4:5" x14ac:dyDescent="0.2">
      <c r="E17" s="23" t="s">
        <v>371</v>
      </c>
    </row>
    <row r="18" spans="4:5" x14ac:dyDescent="0.2">
      <c r="D18" s="25" t="s">
        <v>372</v>
      </c>
      <c r="E18" s="23" t="s">
        <v>369</v>
      </c>
    </row>
    <row r="19" spans="4:5" x14ac:dyDescent="0.2">
      <c r="D19" s="25" t="s">
        <v>372</v>
      </c>
      <c r="E19" s="23" t="s">
        <v>373</v>
      </c>
    </row>
    <row r="20" spans="4:5" x14ac:dyDescent="0.2">
      <c r="E20" s="23" t="s">
        <v>370</v>
      </c>
    </row>
    <row r="21" spans="4:5" x14ac:dyDescent="0.2">
      <c r="D21" s="25" t="s">
        <v>372</v>
      </c>
      <c r="E21" s="23" t="s">
        <v>374</v>
      </c>
    </row>
  </sheetData>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BB66"/>
  <sheetViews>
    <sheetView topLeftCell="L1" zoomScale="75" workbookViewId="0">
      <pane ySplit="1" topLeftCell="A2" activePane="bottomLeft" state="frozen"/>
      <selection pane="bottomLeft" activeCell="N2" sqref="N1:N2"/>
    </sheetView>
  </sheetViews>
  <sheetFormatPr baseColWidth="10" defaultColWidth="12.7109375" defaultRowHeight="15.75" customHeight="1" x14ac:dyDescent="0.2"/>
  <cols>
    <col min="1" max="1" width="18.85546875" customWidth="1"/>
    <col min="2" max="2" width="23.85546875" customWidth="1"/>
    <col min="3" max="3" width="26.140625" customWidth="1"/>
    <col min="4" max="5" width="18.85546875" customWidth="1"/>
    <col min="6" max="6" width="40" customWidth="1"/>
    <col min="7" max="7" width="52" customWidth="1"/>
    <col min="8" max="8" width="18.85546875" customWidth="1"/>
    <col min="9" max="9" width="22.7109375" customWidth="1"/>
    <col min="10" max="10" width="18.85546875" customWidth="1"/>
    <col min="11" max="11" width="35.5703125" customWidth="1"/>
    <col min="12" max="12" width="18.85546875" customWidth="1"/>
    <col min="13" max="13" width="50.42578125" customWidth="1"/>
    <col min="14" max="14" width="18.7109375" customWidth="1"/>
    <col min="15" max="15" width="29.42578125" customWidth="1"/>
    <col min="16" max="16" width="30.42578125" customWidth="1"/>
    <col min="17" max="17" width="47.140625" customWidth="1"/>
    <col min="18" max="18" width="22" customWidth="1"/>
    <col min="19" max="19" width="31.85546875" customWidth="1"/>
    <col min="20" max="20" width="56.7109375" customWidth="1"/>
    <col min="21" max="21" width="53.140625" customWidth="1"/>
    <col min="22" max="22" width="43.28515625" customWidth="1"/>
    <col min="23" max="23" width="98.42578125" customWidth="1"/>
    <col min="24" max="24" width="26" customWidth="1"/>
    <col min="25" max="25" width="75.42578125" customWidth="1"/>
    <col min="26" max="26" width="75.85546875" customWidth="1"/>
    <col min="27" max="27" width="23.28515625" customWidth="1"/>
    <col min="28" max="28" width="25.42578125" customWidth="1"/>
    <col min="29" max="29" width="38.7109375" customWidth="1"/>
    <col min="30" max="30" width="99.28515625" customWidth="1"/>
    <col min="31" max="31" width="26.85546875" customWidth="1"/>
    <col min="32" max="32" width="91.140625" customWidth="1"/>
    <col min="33" max="33" width="22.85546875" customWidth="1"/>
    <col min="34" max="34" width="69.28515625" customWidth="1"/>
    <col min="35" max="35" width="18.85546875" customWidth="1"/>
    <col min="36" max="36" width="40.7109375" customWidth="1"/>
    <col min="37" max="37" width="99.28515625" customWidth="1"/>
    <col min="38" max="38" width="26.85546875" customWidth="1"/>
    <col min="39" max="39" width="79.140625" customWidth="1"/>
    <col min="40" max="40" width="62.42578125" customWidth="1"/>
    <col min="41" max="41" width="63.140625" customWidth="1"/>
    <col min="42" max="42" width="28.7109375" customWidth="1"/>
    <col min="43" max="43" width="66.7109375" customWidth="1"/>
    <col min="44" max="44" width="26.85546875" customWidth="1"/>
    <col min="45" max="45" width="22.85546875" customWidth="1"/>
    <col min="46" max="46" width="32" customWidth="1"/>
    <col min="47" max="47" width="55.28515625" customWidth="1"/>
    <col min="48" max="48" width="49.140625" customWidth="1"/>
    <col min="49" max="49" width="46.7109375" customWidth="1"/>
    <col min="50" max="50" width="68.42578125" customWidth="1"/>
    <col min="51" max="51" width="77.28515625" customWidth="1"/>
    <col min="52" max="52" width="86.85546875" customWidth="1"/>
    <col min="53" max="53" width="59.42578125" customWidth="1"/>
    <col min="54" max="60" width="18.85546875" customWidth="1"/>
  </cols>
  <sheetData>
    <row r="1" spans="1:54" ht="15.75" customHeight="1" x14ac:dyDescent="0.2">
      <c r="A1" s="1" t="s">
        <v>0</v>
      </c>
      <c r="B1" s="1" t="s">
        <v>237</v>
      </c>
      <c r="C1" s="1" t="s">
        <v>1</v>
      </c>
      <c r="D1" s="1" t="s">
        <v>236</v>
      </c>
      <c r="E1" s="1" t="s">
        <v>238</v>
      </c>
      <c r="F1" s="1" t="s">
        <v>239</v>
      </c>
      <c r="G1" s="1" t="s">
        <v>241</v>
      </c>
      <c r="H1" s="1" t="s">
        <v>240</v>
      </c>
      <c r="I1" s="1" t="s">
        <v>249</v>
      </c>
      <c r="J1" s="1" t="s">
        <v>250</v>
      </c>
      <c r="K1" s="1" t="s">
        <v>251</v>
      </c>
      <c r="L1" s="1" t="s">
        <v>252</v>
      </c>
      <c r="M1" s="1" t="s">
        <v>242</v>
      </c>
      <c r="N1" s="21" t="s">
        <v>253</v>
      </c>
      <c r="O1" s="1" t="s">
        <v>254</v>
      </c>
      <c r="P1" s="1" t="s">
        <v>245</v>
      </c>
      <c r="Q1" s="1" t="s">
        <v>243</v>
      </c>
      <c r="R1" s="1" t="s">
        <v>2</v>
      </c>
      <c r="S1" s="1" t="s">
        <v>244</v>
      </c>
      <c r="T1" s="1" t="s">
        <v>246</v>
      </c>
      <c r="U1" s="1" t="s">
        <v>247</v>
      </c>
      <c r="V1" s="1" t="s">
        <v>248</v>
      </c>
      <c r="W1" s="1" t="s">
        <v>3</v>
      </c>
      <c r="X1" s="1" t="s">
        <v>4</v>
      </c>
      <c r="Y1" s="1" t="s">
        <v>5</v>
      </c>
      <c r="Z1" s="1" t="s">
        <v>6</v>
      </c>
      <c r="AA1" s="1" t="s">
        <v>7</v>
      </c>
      <c r="AB1" s="1" t="s">
        <v>8</v>
      </c>
      <c r="AC1" s="1" t="s">
        <v>9</v>
      </c>
      <c r="AD1" s="1" t="s">
        <v>10</v>
      </c>
      <c r="AE1" s="1" t="s">
        <v>230</v>
      </c>
      <c r="AF1" s="1" t="s">
        <v>11</v>
      </c>
      <c r="AG1" s="1" t="s">
        <v>12</v>
      </c>
      <c r="AH1" s="1" t="s">
        <v>13</v>
      </c>
      <c r="AI1" s="1" t="s">
        <v>14</v>
      </c>
      <c r="AJ1" s="1" t="s">
        <v>15</v>
      </c>
      <c r="AK1" s="1" t="s">
        <v>231</v>
      </c>
      <c r="AL1" s="1" t="s">
        <v>232</v>
      </c>
      <c r="AM1" s="1" t="s">
        <v>16</v>
      </c>
      <c r="AN1" s="1" t="s">
        <v>17</v>
      </c>
      <c r="AO1" s="1" t="s">
        <v>18</v>
      </c>
      <c r="AP1" s="1" t="s">
        <v>19</v>
      </c>
      <c r="AQ1" s="1" t="s">
        <v>20</v>
      </c>
      <c r="AR1" s="1" t="s">
        <v>233</v>
      </c>
      <c r="AS1" s="1" t="s">
        <v>234</v>
      </c>
      <c r="AT1" s="1" t="s">
        <v>21</v>
      </c>
      <c r="AU1" s="1" t="s">
        <v>22</v>
      </c>
      <c r="AV1" s="1" t="s">
        <v>23</v>
      </c>
      <c r="AW1" s="1" t="s">
        <v>24</v>
      </c>
      <c r="AX1" s="1" t="s">
        <v>25</v>
      </c>
      <c r="AY1" s="1" t="s">
        <v>26</v>
      </c>
      <c r="AZ1" s="1" t="s">
        <v>27</v>
      </c>
      <c r="BA1" s="1" t="s">
        <v>28</v>
      </c>
      <c r="BB1" s="1" t="s">
        <v>235</v>
      </c>
    </row>
    <row r="2" spans="1:54" ht="15.75" customHeight="1" x14ac:dyDescent="0.2">
      <c r="A2" s="2">
        <v>44727.760104305555</v>
      </c>
      <c r="B2" s="1" t="s">
        <v>29</v>
      </c>
      <c r="C2" s="1" t="s">
        <v>29</v>
      </c>
      <c r="D2" s="1" t="s">
        <v>44</v>
      </c>
      <c r="E2" s="1" t="s">
        <v>31</v>
      </c>
      <c r="F2" s="1">
        <v>2020</v>
      </c>
      <c r="G2" s="1" t="s">
        <v>48</v>
      </c>
      <c r="H2" s="1" t="s">
        <v>53</v>
      </c>
      <c r="I2" s="1" t="s">
        <v>29</v>
      </c>
      <c r="J2" s="1" t="s">
        <v>61</v>
      </c>
      <c r="K2" s="1" t="s">
        <v>29</v>
      </c>
      <c r="L2" s="1" t="s">
        <v>62</v>
      </c>
      <c r="M2" s="1" t="s">
        <v>33</v>
      </c>
      <c r="N2" s="1" t="s">
        <v>29</v>
      </c>
      <c r="O2" s="1" t="s">
        <v>63</v>
      </c>
      <c r="P2" s="1" t="s">
        <v>64</v>
      </c>
      <c r="Q2" s="1" t="s">
        <v>32</v>
      </c>
      <c r="AB2" s="1" t="s">
        <v>32</v>
      </c>
      <c r="AC2" s="1" t="s">
        <v>65</v>
      </c>
      <c r="AD2" s="1" t="s">
        <v>29</v>
      </c>
      <c r="AF2" s="1" t="s">
        <v>32</v>
      </c>
      <c r="AY2" s="1" t="s">
        <v>29</v>
      </c>
    </row>
    <row r="3" spans="1:54" ht="15.75" customHeight="1" x14ac:dyDescent="0.2">
      <c r="A3" s="2">
        <v>44727.790970787042</v>
      </c>
      <c r="B3" s="1" t="s">
        <v>29</v>
      </c>
      <c r="C3" s="1" t="s">
        <v>29</v>
      </c>
      <c r="D3" s="1" t="s">
        <v>44</v>
      </c>
      <c r="E3" s="1" t="s">
        <v>45</v>
      </c>
      <c r="F3" s="1">
        <v>2000</v>
      </c>
      <c r="G3" s="1" t="s">
        <v>66</v>
      </c>
      <c r="H3" s="1" t="s">
        <v>53</v>
      </c>
      <c r="I3" s="1" t="s">
        <v>29</v>
      </c>
      <c r="J3" s="1" t="s">
        <v>67</v>
      </c>
      <c r="K3" s="1" t="s">
        <v>32</v>
      </c>
      <c r="M3" s="1" t="s">
        <v>33</v>
      </c>
      <c r="N3" s="1" t="s">
        <v>32</v>
      </c>
      <c r="AH3" s="1" t="s">
        <v>29</v>
      </c>
      <c r="AI3" s="1" t="s">
        <v>35</v>
      </c>
      <c r="AK3" s="1" t="s">
        <v>29</v>
      </c>
      <c r="AM3" s="1" t="s">
        <v>32</v>
      </c>
      <c r="AN3" s="1" t="s">
        <v>29</v>
      </c>
      <c r="AO3" s="1" t="s">
        <v>29</v>
      </c>
    </row>
    <row r="4" spans="1:54" ht="15.75" customHeight="1" x14ac:dyDescent="0.2">
      <c r="A4" s="2">
        <v>44727.804941851849</v>
      </c>
      <c r="B4" s="1" t="s">
        <v>29</v>
      </c>
      <c r="C4" s="1" t="s">
        <v>29</v>
      </c>
      <c r="D4" s="1" t="s">
        <v>30</v>
      </c>
      <c r="E4" s="1" t="s">
        <v>31</v>
      </c>
      <c r="F4" s="1">
        <v>2017</v>
      </c>
      <c r="G4" s="1" t="s">
        <v>58</v>
      </c>
      <c r="H4" s="1" t="s">
        <v>53</v>
      </c>
      <c r="I4" s="1" t="s">
        <v>32</v>
      </c>
      <c r="K4" s="1" t="s">
        <v>32</v>
      </c>
      <c r="M4" s="1" t="s">
        <v>33</v>
      </c>
      <c r="N4" s="1" t="s">
        <v>32</v>
      </c>
      <c r="AH4" s="1" t="s">
        <v>32</v>
      </c>
      <c r="AJ4" s="1" t="s">
        <v>38</v>
      </c>
      <c r="AK4" s="1" t="s">
        <v>32</v>
      </c>
      <c r="AL4" s="1" t="s">
        <v>68</v>
      </c>
      <c r="AM4" s="1" t="s">
        <v>32</v>
      </c>
      <c r="AN4" s="1" t="s">
        <v>29</v>
      </c>
      <c r="AO4" s="1" t="s">
        <v>29</v>
      </c>
    </row>
    <row r="5" spans="1:54" ht="15.75" customHeight="1" x14ac:dyDescent="0.2">
      <c r="A5" s="2">
        <v>44727.832804004633</v>
      </c>
      <c r="B5" s="1" t="s">
        <v>29</v>
      </c>
      <c r="C5" s="1" t="s">
        <v>29</v>
      </c>
      <c r="D5" s="1" t="s">
        <v>30</v>
      </c>
      <c r="E5" s="1" t="s">
        <v>31</v>
      </c>
      <c r="F5" s="1">
        <v>2016</v>
      </c>
      <c r="G5" s="1" t="s">
        <v>69</v>
      </c>
      <c r="H5" s="1" t="s">
        <v>53</v>
      </c>
      <c r="I5" s="1" t="s">
        <v>32</v>
      </c>
      <c r="K5" s="1" t="s">
        <v>32</v>
      </c>
      <c r="M5" s="1" t="s">
        <v>37</v>
      </c>
      <c r="N5" s="1" t="s">
        <v>32</v>
      </c>
      <c r="AH5" s="1" t="s">
        <v>32</v>
      </c>
      <c r="AJ5" s="1" t="s">
        <v>57</v>
      </c>
      <c r="AK5" s="1" t="s">
        <v>32</v>
      </c>
      <c r="AL5" s="1" t="s">
        <v>70</v>
      </c>
      <c r="AM5" s="1" t="s">
        <v>32</v>
      </c>
      <c r="AN5" s="1" t="s">
        <v>29</v>
      </c>
      <c r="AO5" s="1" t="s">
        <v>29</v>
      </c>
    </row>
    <row r="6" spans="1:54" ht="15.75" customHeight="1" x14ac:dyDescent="0.2">
      <c r="A6" s="2">
        <v>44728.006676493053</v>
      </c>
      <c r="B6" s="1" t="s">
        <v>29</v>
      </c>
      <c r="C6" s="1" t="s">
        <v>29</v>
      </c>
      <c r="D6" s="1" t="s">
        <v>30</v>
      </c>
      <c r="E6" s="1" t="s">
        <v>36</v>
      </c>
      <c r="F6" s="1">
        <v>2021</v>
      </c>
      <c r="G6" s="1" t="s">
        <v>71</v>
      </c>
      <c r="H6" s="1" t="s">
        <v>53</v>
      </c>
      <c r="I6" s="1" t="s">
        <v>32</v>
      </c>
      <c r="K6" s="1" t="s">
        <v>32</v>
      </c>
      <c r="M6" s="1" t="s">
        <v>37</v>
      </c>
      <c r="N6" s="1" t="s">
        <v>32</v>
      </c>
      <c r="AH6" s="1" t="s">
        <v>32</v>
      </c>
      <c r="AJ6" s="1" t="s">
        <v>39</v>
      </c>
      <c r="AK6" s="1" t="s">
        <v>29</v>
      </c>
      <c r="AM6" s="1" t="s">
        <v>32</v>
      </c>
      <c r="AN6" s="1" t="s">
        <v>29</v>
      </c>
      <c r="AO6" s="1" t="s">
        <v>29</v>
      </c>
    </row>
    <row r="7" spans="1:54" ht="15.75" customHeight="1" x14ac:dyDescent="0.2">
      <c r="A7" s="2">
        <v>44728.272296990741</v>
      </c>
      <c r="B7" s="1" t="s">
        <v>29</v>
      </c>
      <c r="C7" s="1" t="s">
        <v>29</v>
      </c>
      <c r="D7" s="1" t="s">
        <v>44</v>
      </c>
      <c r="E7" s="1" t="s">
        <v>36</v>
      </c>
      <c r="F7" s="1">
        <v>2021</v>
      </c>
      <c r="G7" s="1" t="s">
        <v>72</v>
      </c>
      <c r="H7" s="1" t="s">
        <v>53</v>
      </c>
      <c r="I7" s="1" t="s">
        <v>32</v>
      </c>
      <c r="K7" s="1" t="s">
        <v>32</v>
      </c>
      <c r="M7" s="1" t="s">
        <v>37</v>
      </c>
      <c r="N7" s="1" t="s">
        <v>32</v>
      </c>
      <c r="AH7" s="1" t="s">
        <v>29</v>
      </c>
      <c r="AI7" s="1" t="s">
        <v>73</v>
      </c>
      <c r="AK7" s="1" t="s">
        <v>29</v>
      </c>
      <c r="AM7" s="1" t="s">
        <v>32</v>
      </c>
      <c r="AN7" s="1" t="s">
        <v>32</v>
      </c>
      <c r="AO7" s="1" t="s">
        <v>32</v>
      </c>
    </row>
    <row r="8" spans="1:54" ht="15.75" customHeight="1" x14ac:dyDescent="0.2">
      <c r="A8" s="2">
        <v>44728.45819503472</v>
      </c>
      <c r="B8" s="1" t="s">
        <v>29</v>
      </c>
      <c r="C8" s="1" t="s">
        <v>29</v>
      </c>
      <c r="D8" s="1" t="s">
        <v>30</v>
      </c>
      <c r="E8" s="1" t="s">
        <v>36</v>
      </c>
      <c r="F8" s="1">
        <v>2021</v>
      </c>
      <c r="G8" s="1" t="s">
        <v>74</v>
      </c>
      <c r="H8" s="1" t="s">
        <v>53</v>
      </c>
      <c r="I8" s="1" t="s">
        <v>32</v>
      </c>
      <c r="K8" s="1" t="s">
        <v>32</v>
      </c>
      <c r="M8" s="1" t="s">
        <v>37</v>
      </c>
      <c r="N8" s="1" t="s">
        <v>32</v>
      </c>
      <c r="AH8" s="1" t="s">
        <v>29</v>
      </c>
      <c r="AI8" s="1" t="s">
        <v>35</v>
      </c>
      <c r="AK8" s="1" t="s">
        <v>32</v>
      </c>
      <c r="AL8" s="1" t="s">
        <v>68</v>
      </c>
      <c r="AM8" s="1" t="s">
        <v>32</v>
      </c>
      <c r="AN8" s="1" t="s">
        <v>29</v>
      </c>
      <c r="AO8" s="1" t="s">
        <v>29</v>
      </c>
    </row>
    <row r="9" spans="1:54" ht="15.75" customHeight="1" x14ac:dyDescent="0.2">
      <c r="A9" s="2">
        <v>44729.788398344906</v>
      </c>
      <c r="B9" s="1" t="s">
        <v>29</v>
      </c>
      <c r="C9" s="1" t="s">
        <v>29</v>
      </c>
      <c r="D9" s="1" t="s">
        <v>30</v>
      </c>
      <c r="E9" s="1" t="s">
        <v>36</v>
      </c>
      <c r="F9" s="1" t="s">
        <v>75</v>
      </c>
      <c r="G9" s="1" t="s">
        <v>76</v>
      </c>
      <c r="H9" s="1" t="s">
        <v>53</v>
      </c>
      <c r="I9" s="1" t="s">
        <v>29</v>
      </c>
      <c r="J9" s="1" t="s">
        <v>77</v>
      </c>
      <c r="K9" s="1" t="s">
        <v>29</v>
      </c>
      <c r="L9" s="1" t="s">
        <v>78</v>
      </c>
      <c r="M9" s="1" t="s">
        <v>37</v>
      </c>
      <c r="N9" s="1" t="s">
        <v>29</v>
      </c>
      <c r="O9" s="1" t="s">
        <v>63</v>
      </c>
      <c r="P9" s="1" t="s">
        <v>79</v>
      </c>
      <c r="Q9" s="1" t="s">
        <v>29</v>
      </c>
      <c r="R9" s="1" t="s">
        <v>49</v>
      </c>
      <c r="S9" s="1" t="s">
        <v>34</v>
      </c>
      <c r="T9" s="1" t="s">
        <v>46</v>
      </c>
      <c r="U9" s="1" t="s">
        <v>80</v>
      </c>
      <c r="V9" s="1" t="s">
        <v>55</v>
      </c>
      <c r="W9" s="1" t="s">
        <v>29</v>
      </c>
      <c r="Y9" s="1" t="s">
        <v>81</v>
      </c>
      <c r="Z9" s="1" t="s">
        <v>29</v>
      </c>
      <c r="AA9" s="1" t="s">
        <v>43</v>
      </c>
      <c r="AY9" s="1" t="s">
        <v>32</v>
      </c>
    </row>
    <row r="10" spans="1:54" ht="15.75" customHeight="1" x14ac:dyDescent="0.2">
      <c r="A10" s="2">
        <v>44734.350631875001</v>
      </c>
      <c r="B10" s="1" t="s">
        <v>29</v>
      </c>
      <c r="C10" s="1" t="s">
        <v>29</v>
      </c>
      <c r="D10" s="1" t="s">
        <v>44</v>
      </c>
      <c r="E10" s="1" t="s">
        <v>45</v>
      </c>
      <c r="F10" s="1">
        <v>2008</v>
      </c>
      <c r="G10" s="1" t="s">
        <v>71</v>
      </c>
      <c r="H10" s="1" t="s">
        <v>53</v>
      </c>
      <c r="I10" s="1" t="s">
        <v>32</v>
      </c>
      <c r="K10" s="1" t="s">
        <v>32</v>
      </c>
      <c r="M10" s="1" t="s">
        <v>37</v>
      </c>
      <c r="N10" s="1" t="s">
        <v>32</v>
      </c>
      <c r="AH10" s="1" t="s">
        <v>29</v>
      </c>
      <c r="AI10" s="1" t="s">
        <v>35</v>
      </c>
      <c r="AK10" s="1" t="s">
        <v>32</v>
      </c>
      <c r="AL10" s="1" t="s">
        <v>82</v>
      </c>
      <c r="AM10" s="1" t="s">
        <v>32</v>
      </c>
      <c r="AN10" s="1" t="s">
        <v>32</v>
      </c>
      <c r="AO10" s="1" t="s">
        <v>29</v>
      </c>
    </row>
    <row r="11" spans="1:54" ht="15.75" customHeight="1" x14ac:dyDescent="0.2">
      <c r="A11" s="2">
        <v>44734.358213402782</v>
      </c>
      <c r="B11" s="1" t="s">
        <v>29</v>
      </c>
      <c r="C11" s="1" t="s">
        <v>29</v>
      </c>
      <c r="D11" s="1" t="s">
        <v>30</v>
      </c>
      <c r="E11" s="1" t="s">
        <v>31</v>
      </c>
      <c r="F11" s="1">
        <v>2012</v>
      </c>
      <c r="G11" s="1" t="s">
        <v>83</v>
      </c>
      <c r="H11" s="1" t="s">
        <v>84</v>
      </c>
      <c r="I11" s="1" t="s">
        <v>32</v>
      </c>
      <c r="K11" s="1" t="s">
        <v>32</v>
      </c>
      <c r="M11" s="1" t="s">
        <v>33</v>
      </c>
      <c r="N11" s="1" t="s">
        <v>32</v>
      </c>
      <c r="AH11" s="1" t="s">
        <v>29</v>
      </c>
      <c r="AI11" s="1" t="s">
        <v>35</v>
      </c>
      <c r="AK11" s="1" t="s">
        <v>32</v>
      </c>
      <c r="AL11" s="1" t="s">
        <v>85</v>
      </c>
      <c r="AM11" s="1" t="s">
        <v>32</v>
      </c>
      <c r="AN11" s="1" t="s">
        <v>29</v>
      </c>
      <c r="AO11" s="1" t="s">
        <v>29</v>
      </c>
    </row>
    <row r="12" spans="1:54" ht="15.75" customHeight="1" x14ac:dyDescent="0.2">
      <c r="A12" s="2">
        <v>44734.568213356484</v>
      </c>
      <c r="B12" s="1" t="s">
        <v>29</v>
      </c>
      <c r="C12" s="1" t="s">
        <v>29</v>
      </c>
      <c r="D12" s="1" t="s">
        <v>44</v>
      </c>
      <c r="E12" s="1" t="s">
        <v>59</v>
      </c>
      <c r="F12" s="1">
        <v>1995</v>
      </c>
      <c r="G12" s="1" t="s">
        <v>58</v>
      </c>
      <c r="H12" s="1" t="s">
        <v>53</v>
      </c>
      <c r="I12" s="1" t="s">
        <v>29</v>
      </c>
      <c r="J12" s="1" t="s">
        <v>86</v>
      </c>
      <c r="K12" s="1" t="s">
        <v>32</v>
      </c>
      <c r="M12" s="1" t="s">
        <v>33</v>
      </c>
      <c r="N12" s="1" t="s">
        <v>32</v>
      </c>
      <c r="AH12" s="1" t="s">
        <v>29</v>
      </c>
      <c r="AI12" s="1" t="s">
        <v>87</v>
      </c>
      <c r="AK12" s="1" t="s">
        <v>32</v>
      </c>
      <c r="AL12" s="1" t="s">
        <v>68</v>
      </c>
      <c r="AM12" s="1" t="s">
        <v>32</v>
      </c>
      <c r="AN12" s="1" t="s">
        <v>29</v>
      </c>
      <c r="AO12" s="1" t="s">
        <v>32</v>
      </c>
    </row>
    <row r="13" spans="1:54" ht="15.75" customHeight="1" x14ac:dyDescent="0.2">
      <c r="A13" s="2">
        <v>44737.11722064815</v>
      </c>
      <c r="B13" s="1" t="s">
        <v>29</v>
      </c>
      <c r="C13" s="1" t="s">
        <v>29</v>
      </c>
      <c r="D13" s="1" t="s">
        <v>30</v>
      </c>
      <c r="E13" s="1" t="s">
        <v>31</v>
      </c>
      <c r="F13" s="1">
        <v>2011</v>
      </c>
      <c r="G13" s="1" t="s">
        <v>58</v>
      </c>
      <c r="H13" s="1" t="s">
        <v>53</v>
      </c>
      <c r="I13" s="1" t="s">
        <v>29</v>
      </c>
      <c r="J13" s="1" t="s">
        <v>67</v>
      </c>
      <c r="K13" s="1" t="s">
        <v>32</v>
      </c>
      <c r="M13" s="1" t="s">
        <v>33</v>
      </c>
      <c r="N13" s="1" t="s">
        <v>32</v>
      </c>
      <c r="AH13" s="1" t="s">
        <v>32</v>
      </c>
      <c r="AJ13" s="1" t="s">
        <v>39</v>
      </c>
      <c r="AK13" s="1" t="s">
        <v>32</v>
      </c>
      <c r="AL13" s="1" t="s">
        <v>88</v>
      </c>
      <c r="AM13" s="1" t="s">
        <v>32</v>
      </c>
      <c r="AN13" s="1" t="s">
        <v>29</v>
      </c>
      <c r="AO13" s="1" t="s">
        <v>29</v>
      </c>
      <c r="AZ13" s="1" t="s">
        <v>89</v>
      </c>
      <c r="BA13" s="1"/>
      <c r="BB13" s="1"/>
    </row>
    <row r="14" spans="1:54" ht="15.75" customHeight="1" x14ac:dyDescent="0.2">
      <c r="A14" s="2">
        <v>44738.744029861111</v>
      </c>
      <c r="B14" s="1" t="s">
        <v>29</v>
      </c>
      <c r="C14" s="1" t="s">
        <v>29</v>
      </c>
      <c r="D14" s="1" t="s">
        <v>44</v>
      </c>
      <c r="E14" s="1" t="s">
        <v>45</v>
      </c>
      <c r="F14" s="1">
        <v>2004</v>
      </c>
      <c r="G14" s="1" t="s">
        <v>90</v>
      </c>
      <c r="H14" s="1" t="s">
        <v>53</v>
      </c>
      <c r="I14" s="1" t="s">
        <v>29</v>
      </c>
      <c r="J14" s="1" t="s">
        <v>91</v>
      </c>
      <c r="K14" s="1" t="s">
        <v>32</v>
      </c>
      <c r="M14" s="1" t="s">
        <v>33</v>
      </c>
      <c r="N14" s="1" t="s">
        <v>29</v>
      </c>
      <c r="O14" s="1" t="s">
        <v>42</v>
      </c>
      <c r="P14" s="1" t="s">
        <v>92</v>
      </c>
      <c r="Q14" s="1" t="s">
        <v>29</v>
      </c>
      <c r="R14" s="1" t="s">
        <v>49</v>
      </c>
      <c r="S14" s="1" t="s">
        <v>93</v>
      </c>
      <c r="T14" s="1" t="s">
        <v>50</v>
      </c>
      <c r="U14" s="1" t="s">
        <v>94</v>
      </c>
      <c r="V14" s="1" t="s">
        <v>55</v>
      </c>
      <c r="W14" s="1" t="s">
        <v>29</v>
      </c>
      <c r="Y14" s="1" t="s">
        <v>47</v>
      </c>
      <c r="Z14" s="1" t="s">
        <v>29</v>
      </c>
      <c r="AA14" s="1" t="s">
        <v>35</v>
      </c>
      <c r="AY14" s="1" t="s">
        <v>29</v>
      </c>
    </row>
    <row r="15" spans="1:54" ht="15.75" customHeight="1" x14ac:dyDescent="0.2">
      <c r="A15" s="2">
        <v>44757.635068171294</v>
      </c>
      <c r="B15" s="1" t="s">
        <v>29</v>
      </c>
      <c r="C15" s="1" t="s">
        <v>29</v>
      </c>
      <c r="D15" s="1" t="s">
        <v>44</v>
      </c>
      <c r="E15" s="1" t="s">
        <v>95</v>
      </c>
      <c r="F15" s="1">
        <v>1980</v>
      </c>
      <c r="G15" s="1" t="s">
        <v>96</v>
      </c>
      <c r="H15" s="1" t="s">
        <v>53</v>
      </c>
      <c r="I15" s="1" t="s">
        <v>29</v>
      </c>
      <c r="J15" s="1" t="s">
        <v>97</v>
      </c>
      <c r="K15" s="1" t="s">
        <v>32</v>
      </c>
      <c r="M15" s="1" t="s">
        <v>33</v>
      </c>
      <c r="N15" s="1" t="s">
        <v>32</v>
      </c>
      <c r="AH15" s="1" t="s">
        <v>29</v>
      </c>
      <c r="AI15" s="1" t="s">
        <v>35</v>
      </c>
      <c r="AK15" s="1" t="s">
        <v>29</v>
      </c>
      <c r="AM15" s="1" t="s">
        <v>32</v>
      </c>
      <c r="AN15" s="1" t="s">
        <v>29</v>
      </c>
      <c r="AO15" s="1" t="s">
        <v>29</v>
      </c>
    </row>
    <row r="16" spans="1:54" ht="15.75" customHeight="1" x14ac:dyDescent="0.2">
      <c r="A16" s="2">
        <v>44757.710765335651</v>
      </c>
      <c r="B16" s="1" t="s">
        <v>29</v>
      </c>
      <c r="C16" s="1" t="s">
        <v>29</v>
      </c>
      <c r="D16" s="1" t="s">
        <v>30</v>
      </c>
      <c r="E16" s="1" t="s">
        <v>31</v>
      </c>
      <c r="F16" s="1">
        <v>2016</v>
      </c>
      <c r="G16" s="1" t="s">
        <v>98</v>
      </c>
      <c r="H16" s="1" t="s">
        <v>53</v>
      </c>
      <c r="I16" s="1" t="s">
        <v>32</v>
      </c>
      <c r="K16" s="1" t="s">
        <v>32</v>
      </c>
      <c r="M16" s="1" t="s">
        <v>37</v>
      </c>
      <c r="N16" s="1" t="s">
        <v>32</v>
      </c>
      <c r="AH16" s="1" t="s">
        <v>29</v>
      </c>
      <c r="AI16" s="1" t="s">
        <v>43</v>
      </c>
      <c r="AK16" s="1" t="s">
        <v>32</v>
      </c>
      <c r="AL16" s="1" t="s">
        <v>39</v>
      </c>
      <c r="AM16" s="1" t="s">
        <v>32</v>
      </c>
      <c r="AN16" s="1" t="s">
        <v>29</v>
      </c>
      <c r="AO16" s="1" t="s">
        <v>29</v>
      </c>
    </row>
    <row r="17" spans="1:53" ht="15.75" customHeight="1" x14ac:dyDescent="0.2">
      <c r="A17" s="2">
        <v>44757.781812986112</v>
      </c>
      <c r="B17" s="1" t="s">
        <v>29</v>
      </c>
      <c r="C17" s="1" t="s">
        <v>29</v>
      </c>
      <c r="D17" s="1" t="s">
        <v>44</v>
      </c>
      <c r="E17" s="1" t="s">
        <v>45</v>
      </c>
      <c r="F17" s="1">
        <v>2006</v>
      </c>
      <c r="G17" s="1" t="s">
        <v>99</v>
      </c>
      <c r="H17" s="1" t="s">
        <v>53</v>
      </c>
      <c r="I17" s="1" t="s">
        <v>32</v>
      </c>
      <c r="K17" s="1" t="s">
        <v>32</v>
      </c>
      <c r="M17" s="1" t="s">
        <v>33</v>
      </c>
      <c r="N17" s="1" t="s">
        <v>32</v>
      </c>
      <c r="AH17" s="1" t="s">
        <v>29</v>
      </c>
      <c r="AI17" s="1" t="s">
        <v>35</v>
      </c>
      <c r="AK17" s="1" t="s">
        <v>32</v>
      </c>
      <c r="AL17" s="1" t="s">
        <v>100</v>
      </c>
      <c r="AM17" s="1" t="s">
        <v>32</v>
      </c>
      <c r="AN17" s="1" t="s">
        <v>32</v>
      </c>
      <c r="AO17" s="1" t="s">
        <v>32</v>
      </c>
      <c r="BA17" s="1" t="s">
        <v>101</v>
      </c>
    </row>
    <row r="18" spans="1:53" ht="15.75" customHeight="1" x14ac:dyDescent="0.2">
      <c r="A18" s="2">
        <v>44757.798509583328</v>
      </c>
      <c r="B18" s="1" t="s">
        <v>29</v>
      </c>
      <c r="C18" s="1" t="s">
        <v>29</v>
      </c>
      <c r="D18" s="1" t="s">
        <v>44</v>
      </c>
      <c r="E18" s="1" t="s">
        <v>31</v>
      </c>
      <c r="F18" s="1">
        <v>1982</v>
      </c>
      <c r="G18" s="1" t="s">
        <v>102</v>
      </c>
      <c r="H18" s="1" t="s">
        <v>53</v>
      </c>
      <c r="I18" s="1" t="s">
        <v>29</v>
      </c>
      <c r="J18" s="1" t="s">
        <v>103</v>
      </c>
      <c r="K18" s="1" t="s">
        <v>32</v>
      </c>
      <c r="M18" s="1" t="s">
        <v>33</v>
      </c>
      <c r="N18" s="1" t="s">
        <v>32</v>
      </c>
      <c r="AH18" s="1" t="s">
        <v>32</v>
      </c>
      <c r="AJ18" s="1" t="s">
        <v>38</v>
      </c>
      <c r="AK18" s="1" t="s">
        <v>32</v>
      </c>
      <c r="AL18" s="1" t="s">
        <v>39</v>
      </c>
      <c r="AM18" s="1" t="s">
        <v>32</v>
      </c>
      <c r="AN18" s="1" t="s">
        <v>29</v>
      </c>
      <c r="AO18" s="1" t="s">
        <v>32</v>
      </c>
    </row>
    <row r="19" spans="1:53" ht="15.75" customHeight="1" x14ac:dyDescent="0.2">
      <c r="A19" s="2">
        <v>44757.805164849538</v>
      </c>
      <c r="B19" s="1" t="s">
        <v>29</v>
      </c>
      <c r="C19" s="1" t="s">
        <v>29</v>
      </c>
      <c r="D19" s="1" t="s">
        <v>30</v>
      </c>
      <c r="E19" s="1" t="s">
        <v>31</v>
      </c>
      <c r="F19" s="1">
        <v>2019</v>
      </c>
      <c r="G19" s="1" t="s">
        <v>104</v>
      </c>
      <c r="H19" s="1" t="s">
        <v>53</v>
      </c>
      <c r="I19" s="1" t="s">
        <v>29</v>
      </c>
      <c r="J19" s="1" t="s">
        <v>105</v>
      </c>
      <c r="K19" s="1" t="s">
        <v>32</v>
      </c>
      <c r="M19" s="1" t="s">
        <v>33</v>
      </c>
      <c r="N19" s="1" t="s">
        <v>32</v>
      </c>
      <c r="AH19" s="1" t="s">
        <v>29</v>
      </c>
      <c r="AI19" s="1" t="s">
        <v>106</v>
      </c>
      <c r="AK19" s="1" t="s">
        <v>32</v>
      </c>
      <c r="AL19" s="1" t="s">
        <v>107</v>
      </c>
      <c r="AM19" s="1" t="s">
        <v>32</v>
      </c>
      <c r="AN19" s="1" t="s">
        <v>32</v>
      </c>
      <c r="AO19" s="1" t="s">
        <v>32</v>
      </c>
    </row>
    <row r="20" spans="1:53" ht="15.75" customHeight="1" x14ac:dyDescent="0.2">
      <c r="A20" s="2">
        <v>44757.830777303243</v>
      </c>
      <c r="B20" s="1" t="s">
        <v>29</v>
      </c>
      <c r="C20" s="1" t="s">
        <v>29</v>
      </c>
      <c r="D20" s="1" t="s">
        <v>30</v>
      </c>
      <c r="E20" s="1" t="s">
        <v>45</v>
      </c>
      <c r="F20" s="1">
        <v>2003</v>
      </c>
      <c r="G20" s="1" t="s">
        <v>108</v>
      </c>
      <c r="H20" s="1" t="s">
        <v>53</v>
      </c>
      <c r="I20" s="1" t="s">
        <v>32</v>
      </c>
      <c r="K20" s="1" t="s">
        <v>32</v>
      </c>
      <c r="M20" s="1" t="s">
        <v>33</v>
      </c>
      <c r="N20" s="1" t="s">
        <v>32</v>
      </c>
      <c r="AH20" s="1" t="s">
        <v>29</v>
      </c>
      <c r="AI20" s="1" t="s">
        <v>109</v>
      </c>
      <c r="AK20" s="1" t="s">
        <v>29</v>
      </c>
      <c r="AM20" s="1" t="s">
        <v>32</v>
      </c>
      <c r="AN20" s="1" t="s">
        <v>29</v>
      </c>
      <c r="AO20" s="1" t="s">
        <v>29</v>
      </c>
      <c r="BA20" s="1" t="s">
        <v>101</v>
      </c>
    </row>
    <row r="21" spans="1:53" ht="15.75" customHeight="1" x14ac:dyDescent="0.2">
      <c r="A21" s="2">
        <v>44758.672195555555</v>
      </c>
      <c r="B21" s="1" t="s">
        <v>29</v>
      </c>
      <c r="C21" s="1" t="s">
        <v>29</v>
      </c>
      <c r="D21" s="1" t="s">
        <v>44</v>
      </c>
      <c r="E21" s="1" t="s">
        <v>45</v>
      </c>
      <c r="F21" s="1">
        <v>2008</v>
      </c>
      <c r="G21" s="1" t="s">
        <v>110</v>
      </c>
      <c r="H21" s="1" t="s">
        <v>53</v>
      </c>
      <c r="I21" s="1" t="s">
        <v>29</v>
      </c>
      <c r="J21" s="1" t="s">
        <v>111</v>
      </c>
      <c r="K21" s="1" t="s">
        <v>32</v>
      </c>
      <c r="M21" s="1" t="s">
        <v>37</v>
      </c>
      <c r="N21" s="1" t="s">
        <v>32</v>
      </c>
      <c r="AH21" s="1" t="s">
        <v>29</v>
      </c>
      <c r="AI21" s="1" t="s">
        <v>112</v>
      </c>
      <c r="AK21" s="1" t="s">
        <v>32</v>
      </c>
      <c r="AL21" s="1" t="s">
        <v>113</v>
      </c>
      <c r="AM21" s="1" t="s">
        <v>32</v>
      </c>
      <c r="AN21" s="1" t="s">
        <v>32</v>
      </c>
      <c r="AO21" s="1" t="s">
        <v>29</v>
      </c>
    </row>
    <row r="22" spans="1:53" ht="15.75" customHeight="1" x14ac:dyDescent="0.2">
      <c r="A22" s="2">
        <v>44758.762507245367</v>
      </c>
      <c r="B22" s="1" t="s">
        <v>29</v>
      </c>
      <c r="C22" s="1" t="s">
        <v>29</v>
      </c>
      <c r="D22" s="1" t="s">
        <v>30</v>
      </c>
      <c r="E22" s="1" t="s">
        <v>59</v>
      </c>
      <c r="F22" s="1">
        <v>1996</v>
      </c>
      <c r="G22" s="1" t="s">
        <v>114</v>
      </c>
      <c r="H22" s="1" t="s">
        <v>53</v>
      </c>
      <c r="I22" s="1" t="s">
        <v>29</v>
      </c>
      <c r="J22" s="1" t="s">
        <v>115</v>
      </c>
      <c r="K22" s="1" t="s">
        <v>32</v>
      </c>
      <c r="M22" s="1" t="s">
        <v>33</v>
      </c>
      <c r="N22" s="1" t="s">
        <v>32</v>
      </c>
      <c r="AH22" s="1" t="s">
        <v>29</v>
      </c>
      <c r="AI22" s="1" t="s">
        <v>43</v>
      </c>
      <c r="AK22" s="1" t="s">
        <v>32</v>
      </c>
      <c r="AL22" s="1" t="s">
        <v>68</v>
      </c>
      <c r="AM22" s="1" t="s">
        <v>32</v>
      </c>
      <c r="AN22" s="1" t="s">
        <v>32</v>
      </c>
      <c r="AO22" s="1" t="s">
        <v>29</v>
      </c>
    </row>
    <row r="23" spans="1:53" ht="15.75" customHeight="1" x14ac:dyDescent="0.2">
      <c r="A23" s="2">
        <v>44759.0427203125</v>
      </c>
      <c r="B23" s="1" t="s">
        <v>29</v>
      </c>
      <c r="C23" s="1" t="s">
        <v>29</v>
      </c>
      <c r="D23" s="1" t="s">
        <v>30</v>
      </c>
      <c r="E23" s="1" t="s">
        <v>36</v>
      </c>
      <c r="F23" s="1">
        <v>2021</v>
      </c>
      <c r="G23" s="1" t="s">
        <v>116</v>
      </c>
      <c r="H23" s="1" t="s">
        <v>53</v>
      </c>
      <c r="I23" s="1" t="s">
        <v>32</v>
      </c>
      <c r="K23" s="1" t="s">
        <v>32</v>
      </c>
      <c r="M23" s="1" t="s">
        <v>33</v>
      </c>
      <c r="N23" s="1" t="s">
        <v>32</v>
      </c>
      <c r="AH23" s="1" t="s">
        <v>29</v>
      </c>
      <c r="AI23" s="1" t="s">
        <v>35</v>
      </c>
      <c r="AK23" s="1" t="s">
        <v>32</v>
      </c>
      <c r="AL23" s="1" t="s">
        <v>70</v>
      </c>
      <c r="AM23" s="1" t="s">
        <v>29</v>
      </c>
      <c r="AN23" s="1" t="s">
        <v>29</v>
      </c>
      <c r="AO23" s="1" t="s">
        <v>29</v>
      </c>
      <c r="AP23" s="1" t="s">
        <v>60</v>
      </c>
      <c r="AQ23" s="1" t="s">
        <v>32</v>
      </c>
      <c r="AR23" s="1" t="s">
        <v>117</v>
      </c>
      <c r="AY23" s="1" t="s">
        <v>29</v>
      </c>
    </row>
    <row r="24" spans="1:53" ht="15.75" customHeight="1" x14ac:dyDescent="0.2">
      <c r="A24" s="2">
        <v>44759.596876365744</v>
      </c>
      <c r="B24" s="1" t="s">
        <v>29</v>
      </c>
      <c r="C24" s="1" t="s">
        <v>29</v>
      </c>
      <c r="D24" s="1" t="s">
        <v>44</v>
      </c>
      <c r="E24" s="1" t="s">
        <v>36</v>
      </c>
      <c r="F24" s="1">
        <v>2022</v>
      </c>
      <c r="G24" s="1" t="s">
        <v>72</v>
      </c>
      <c r="H24" s="1" t="s">
        <v>53</v>
      </c>
      <c r="I24" s="1" t="s">
        <v>32</v>
      </c>
      <c r="K24" s="1" t="s">
        <v>32</v>
      </c>
      <c r="M24" s="1" t="s">
        <v>118</v>
      </c>
      <c r="N24" s="1" t="s">
        <v>32</v>
      </c>
      <c r="AH24" s="1" t="s">
        <v>29</v>
      </c>
      <c r="AI24" s="1" t="s">
        <v>119</v>
      </c>
      <c r="AK24" s="1" t="s">
        <v>29</v>
      </c>
      <c r="AM24" s="1" t="s">
        <v>32</v>
      </c>
      <c r="AN24" s="1" t="s">
        <v>29</v>
      </c>
      <c r="AO24" s="1" t="s">
        <v>29</v>
      </c>
    </row>
    <row r="25" spans="1:53" ht="15.75" customHeight="1" x14ac:dyDescent="0.2">
      <c r="A25" s="2">
        <v>44760.574812650462</v>
      </c>
      <c r="B25" s="1" t="s">
        <v>29</v>
      </c>
      <c r="C25" s="1" t="s">
        <v>29</v>
      </c>
      <c r="D25" s="1" t="s">
        <v>30</v>
      </c>
      <c r="E25" s="1" t="s">
        <v>31</v>
      </c>
      <c r="F25" s="1">
        <v>2020</v>
      </c>
      <c r="G25" s="1" t="s">
        <v>120</v>
      </c>
      <c r="H25" s="1" t="s">
        <v>121</v>
      </c>
      <c r="I25" s="1" t="s">
        <v>32</v>
      </c>
      <c r="K25" s="1" t="s">
        <v>32</v>
      </c>
      <c r="M25" s="1" t="s">
        <v>33</v>
      </c>
      <c r="N25" s="1" t="s">
        <v>32</v>
      </c>
      <c r="AH25" s="1" t="s">
        <v>29</v>
      </c>
      <c r="AI25" s="1" t="s">
        <v>35</v>
      </c>
      <c r="AK25" s="1" t="s">
        <v>32</v>
      </c>
      <c r="AL25" s="1" t="s">
        <v>68</v>
      </c>
      <c r="AM25" s="1" t="s">
        <v>32</v>
      </c>
      <c r="AN25" s="1" t="s">
        <v>29</v>
      </c>
      <c r="AO25" s="1" t="s">
        <v>29</v>
      </c>
      <c r="BA25" s="1" t="s">
        <v>122</v>
      </c>
    </row>
    <row r="26" spans="1:53" ht="15.75" customHeight="1" x14ac:dyDescent="0.2">
      <c r="A26" s="2">
        <v>44761.939401388889</v>
      </c>
      <c r="B26" s="1" t="s">
        <v>29</v>
      </c>
      <c r="C26" s="1" t="s">
        <v>29</v>
      </c>
      <c r="D26" s="1" t="s">
        <v>30</v>
      </c>
      <c r="E26" s="1" t="s">
        <v>45</v>
      </c>
      <c r="F26" s="1">
        <v>2000</v>
      </c>
      <c r="G26" s="1" t="s">
        <v>123</v>
      </c>
      <c r="H26" s="1" t="s">
        <v>124</v>
      </c>
      <c r="I26" s="1" t="s">
        <v>29</v>
      </c>
      <c r="J26" s="1" t="s">
        <v>125</v>
      </c>
      <c r="K26" s="1" t="s">
        <v>32</v>
      </c>
      <c r="M26" s="1" t="s">
        <v>37</v>
      </c>
      <c r="N26" s="1" t="s">
        <v>32</v>
      </c>
      <c r="AH26" s="1" t="s">
        <v>29</v>
      </c>
      <c r="AI26" s="1" t="s">
        <v>126</v>
      </c>
      <c r="AK26" s="1" t="s">
        <v>29</v>
      </c>
      <c r="AM26" s="1" t="s">
        <v>32</v>
      </c>
      <c r="AN26" s="1" t="s">
        <v>29</v>
      </c>
      <c r="AO26" s="1" t="s">
        <v>29</v>
      </c>
      <c r="BA26" s="1" t="s">
        <v>101</v>
      </c>
    </row>
    <row r="27" spans="1:53" ht="15.75" customHeight="1" x14ac:dyDescent="0.2">
      <c r="A27" s="2">
        <v>44777.354399895834</v>
      </c>
      <c r="B27" s="1" t="s">
        <v>29</v>
      </c>
      <c r="C27" s="1" t="s">
        <v>29</v>
      </c>
      <c r="D27" s="1" t="s">
        <v>30</v>
      </c>
      <c r="E27" s="1" t="s">
        <v>45</v>
      </c>
      <c r="F27" s="1">
        <v>2003</v>
      </c>
      <c r="G27" s="1" t="s">
        <v>127</v>
      </c>
      <c r="H27" s="1" t="s">
        <v>53</v>
      </c>
      <c r="I27" s="1" t="s">
        <v>32</v>
      </c>
      <c r="K27" s="1" t="s">
        <v>32</v>
      </c>
      <c r="M27" s="1" t="s">
        <v>37</v>
      </c>
      <c r="N27" s="1" t="s">
        <v>32</v>
      </c>
      <c r="AH27" s="1" t="s">
        <v>32</v>
      </c>
      <c r="AJ27" s="1" t="s">
        <v>39</v>
      </c>
      <c r="AK27" s="1" t="s">
        <v>32</v>
      </c>
      <c r="AL27" s="1" t="s">
        <v>85</v>
      </c>
      <c r="AM27" s="1" t="s">
        <v>32</v>
      </c>
      <c r="AN27" s="1" t="s">
        <v>29</v>
      </c>
      <c r="AO27" s="1" t="s">
        <v>29</v>
      </c>
      <c r="BA27" s="1" t="s">
        <v>122</v>
      </c>
    </row>
    <row r="28" spans="1:53" ht="15.75" customHeight="1" x14ac:dyDescent="0.2">
      <c r="A28" s="2">
        <v>44777.633205335645</v>
      </c>
      <c r="B28" s="1" t="s">
        <v>29</v>
      </c>
      <c r="C28" s="1" t="s">
        <v>29</v>
      </c>
      <c r="D28" s="1" t="s">
        <v>44</v>
      </c>
      <c r="E28" s="1" t="s">
        <v>95</v>
      </c>
      <c r="F28" s="1">
        <v>1962</v>
      </c>
      <c r="G28" s="1" t="s">
        <v>128</v>
      </c>
      <c r="H28" s="1" t="s">
        <v>53</v>
      </c>
      <c r="I28" s="1" t="s">
        <v>29</v>
      </c>
      <c r="J28" s="1" t="s">
        <v>129</v>
      </c>
      <c r="K28" s="1" t="s">
        <v>32</v>
      </c>
      <c r="M28" s="1" t="s">
        <v>33</v>
      </c>
      <c r="N28" s="1" t="s">
        <v>32</v>
      </c>
      <c r="AH28" s="1" t="s">
        <v>29</v>
      </c>
      <c r="AI28" s="1" t="s">
        <v>35</v>
      </c>
      <c r="AK28" s="1" t="s">
        <v>32</v>
      </c>
      <c r="AL28" s="1" t="s">
        <v>130</v>
      </c>
      <c r="AM28" s="1" t="s">
        <v>32</v>
      </c>
      <c r="AN28" s="1" t="s">
        <v>32</v>
      </c>
      <c r="AO28" s="1" t="s">
        <v>32</v>
      </c>
    </row>
    <row r="29" spans="1:53" ht="15.75" customHeight="1" x14ac:dyDescent="0.2">
      <c r="A29" s="2">
        <v>44781.70924974537</v>
      </c>
      <c r="B29" s="1" t="s">
        <v>29</v>
      </c>
      <c r="C29" s="1" t="s">
        <v>29</v>
      </c>
      <c r="D29" s="1" t="s">
        <v>44</v>
      </c>
      <c r="E29" s="1" t="s">
        <v>31</v>
      </c>
      <c r="F29" s="1">
        <v>2021</v>
      </c>
      <c r="G29" s="1" t="s">
        <v>131</v>
      </c>
      <c r="H29" s="1" t="s">
        <v>124</v>
      </c>
      <c r="I29" s="1" t="s">
        <v>32</v>
      </c>
      <c r="K29" s="1" t="s">
        <v>32</v>
      </c>
      <c r="M29" s="1" t="s">
        <v>33</v>
      </c>
      <c r="N29" s="1" t="s">
        <v>32</v>
      </c>
      <c r="AH29" s="1" t="s">
        <v>29</v>
      </c>
      <c r="AI29" s="1" t="s">
        <v>132</v>
      </c>
      <c r="AK29" s="1" t="s">
        <v>32</v>
      </c>
      <c r="AL29" s="1" t="s">
        <v>85</v>
      </c>
      <c r="AM29" s="1" t="s">
        <v>32</v>
      </c>
      <c r="AN29" s="1" t="s">
        <v>29</v>
      </c>
      <c r="AO29" s="1" t="s">
        <v>29</v>
      </c>
      <c r="BA29" s="1" t="s">
        <v>122</v>
      </c>
    </row>
    <row r="30" spans="1:53" ht="15.75" customHeight="1" x14ac:dyDescent="0.2">
      <c r="A30" s="2">
        <v>44782.409015983794</v>
      </c>
      <c r="B30" s="1" t="s">
        <v>29</v>
      </c>
      <c r="C30" s="1" t="s">
        <v>29</v>
      </c>
      <c r="D30" s="1" t="s">
        <v>30</v>
      </c>
      <c r="E30" s="1" t="s">
        <v>45</v>
      </c>
      <c r="F30" s="1">
        <v>2001</v>
      </c>
      <c r="G30" s="1" t="s">
        <v>133</v>
      </c>
      <c r="H30" s="1" t="s">
        <v>124</v>
      </c>
      <c r="I30" s="1" t="s">
        <v>29</v>
      </c>
      <c r="J30" s="1" t="s">
        <v>134</v>
      </c>
      <c r="K30" s="1" t="s">
        <v>29</v>
      </c>
      <c r="L30" s="1" t="s">
        <v>135</v>
      </c>
      <c r="M30" s="1" t="s">
        <v>33</v>
      </c>
      <c r="N30" s="1" t="s">
        <v>32</v>
      </c>
      <c r="AH30" s="1" t="s">
        <v>29</v>
      </c>
      <c r="AI30" s="1" t="s">
        <v>136</v>
      </c>
      <c r="AK30" s="1" t="s">
        <v>29</v>
      </c>
      <c r="AM30" s="1" t="s">
        <v>32</v>
      </c>
      <c r="AN30" s="1" t="s">
        <v>29</v>
      </c>
      <c r="AO30" s="1" t="s">
        <v>29</v>
      </c>
    </row>
    <row r="31" spans="1:53" ht="15.75" customHeight="1" x14ac:dyDescent="0.2">
      <c r="A31" s="2">
        <v>44783.319006076388</v>
      </c>
      <c r="B31" s="1" t="s">
        <v>29</v>
      </c>
      <c r="C31" s="1" t="s">
        <v>29</v>
      </c>
      <c r="D31" s="1" t="s">
        <v>44</v>
      </c>
      <c r="E31" s="1" t="s">
        <v>45</v>
      </c>
      <c r="F31" s="1">
        <v>2011</v>
      </c>
      <c r="G31" s="1" t="s">
        <v>137</v>
      </c>
      <c r="H31" s="1" t="s">
        <v>53</v>
      </c>
      <c r="I31" s="1" t="s">
        <v>29</v>
      </c>
      <c r="J31" s="1" t="s">
        <v>67</v>
      </c>
      <c r="K31" s="1" t="s">
        <v>32</v>
      </c>
      <c r="M31" s="1" t="s">
        <v>37</v>
      </c>
      <c r="N31" s="1" t="s">
        <v>32</v>
      </c>
      <c r="AH31" s="1" t="s">
        <v>32</v>
      </c>
      <c r="AJ31" s="1" t="s">
        <v>57</v>
      </c>
      <c r="AK31" s="1" t="s">
        <v>32</v>
      </c>
      <c r="AL31" s="1" t="s">
        <v>138</v>
      </c>
      <c r="AM31" s="1" t="s">
        <v>32</v>
      </c>
      <c r="AN31" s="1" t="s">
        <v>29</v>
      </c>
      <c r="AO31" s="1" t="s">
        <v>29</v>
      </c>
    </row>
    <row r="32" spans="1:53" ht="15.75" customHeight="1" x14ac:dyDescent="0.2">
      <c r="A32" s="2">
        <v>44785.39386862269</v>
      </c>
      <c r="B32" s="1" t="s">
        <v>29</v>
      </c>
      <c r="C32" s="1" t="s">
        <v>29</v>
      </c>
      <c r="D32" s="1" t="s">
        <v>30</v>
      </c>
      <c r="E32" s="1" t="s">
        <v>31</v>
      </c>
      <c r="F32" s="1">
        <v>2020</v>
      </c>
      <c r="G32" s="1" t="s">
        <v>58</v>
      </c>
      <c r="H32" s="1" t="s">
        <v>124</v>
      </c>
      <c r="I32" s="1" t="s">
        <v>29</v>
      </c>
      <c r="J32" s="1" t="s">
        <v>139</v>
      </c>
      <c r="K32" s="1" t="s">
        <v>32</v>
      </c>
      <c r="M32" s="1" t="s">
        <v>37</v>
      </c>
      <c r="N32" s="1" t="s">
        <v>32</v>
      </c>
      <c r="AH32" s="1" t="s">
        <v>32</v>
      </c>
      <c r="AJ32" s="1" t="s">
        <v>140</v>
      </c>
      <c r="AK32" s="1" t="s">
        <v>32</v>
      </c>
      <c r="AL32" s="1" t="s">
        <v>141</v>
      </c>
      <c r="AM32" s="1" t="s">
        <v>32</v>
      </c>
      <c r="AN32" s="1" t="s">
        <v>29</v>
      </c>
      <c r="AO32" s="1" t="s">
        <v>29</v>
      </c>
      <c r="BA32" s="1" t="s">
        <v>142</v>
      </c>
    </row>
    <row r="33" spans="1:53" ht="15.75" customHeight="1" x14ac:dyDescent="0.2">
      <c r="A33" s="2">
        <v>44785.397456712963</v>
      </c>
      <c r="B33" s="1" t="s">
        <v>29</v>
      </c>
      <c r="C33" s="1" t="s">
        <v>29</v>
      </c>
      <c r="D33" s="1" t="s">
        <v>30</v>
      </c>
      <c r="E33" s="1" t="s">
        <v>31</v>
      </c>
      <c r="F33" s="1">
        <v>2021</v>
      </c>
      <c r="G33" s="1" t="s">
        <v>69</v>
      </c>
      <c r="H33" s="1" t="s">
        <v>124</v>
      </c>
      <c r="I33" s="1" t="s">
        <v>32</v>
      </c>
      <c r="K33" s="1" t="s">
        <v>32</v>
      </c>
      <c r="M33" s="1" t="s">
        <v>118</v>
      </c>
      <c r="N33" s="1" t="s">
        <v>32</v>
      </c>
      <c r="AH33" s="1" t="s">
        <v>32</v>
      </c>
      <c r="AJ33" s="1" t="s">
        <v>39</v>
      </c>
      <c r="AK33" s="1" t="s">
        <v>29</v>
      </c>
      <c r="AM33" s="1" t="s">
        <v>32</v>
      </c>
      <c r="AN33" s="1" t="s">
        <v>29</v>
      </c>
      <c r="AO33" s="1" t="s">
        <v>29</v>
      </c>
    </row>
    <row r="34" spans="1:53" ht="15.75" customHeight="1" x14ac:dyDescent="0.2">
      <c r="A34" s="2">
        <v>44787.597075532409</v>
      </c>
      <c r="B34" s="1" t="s">
        <v>29</v>
      </c>
      <c r="C34" s="1" t="s">
        <v>29</v>
      </c>
      <c r="D34" s="1" t="s">
        <v>44</v>
      </c>
      <c r="E34" s="1" t="s">
        <v>31</v>
      </c>
      <c r="F34" s="1">
        <v>2011</v>
      </c>
      <c r="G34" s="1" t="s">
        <v>108</v>
      </c>
      <c r="H34" s="1" t="s">
        <v>53</v>
      </c>
      <c r="I34" s="1" t="s">
        <v>29</v>
      </c>
      <c r="J34" s="1" t="s">
        <v>143</v>
      </c>
      <c r="K34" s="1" t="s">
        <v>32</v>
      </c>
      <c r="M34" s="1" t="s">
        <v>37</v>
      </c>
      <c r="N34" s="1" t="s">
        <v>32</v>
      </c>
      <c r="AH34" s="1" t="s">
        <v>29</v>
      </c>
      <c r="AI34" s="1" t="s">
        <v>43</v>
      </c>
      <c r="AK34" s="1" t="s">
        <v>32</v>
      </c>
      <c r="AL34" s="1" t="s">
        <v>144</v>
      </c>
      <c r="AM34" s="1" t="s">
        <v>32</v>
      </c>
      <c r="AN34" s="1" t="s">
        <v>29</v>
      </c>
      <c r="AO34" s="1" t="s">
        <v>29</v>
      </c>
      <c r="BA34" s="1" t="s">
        <v>101</v>
      </c>
    </row>
    <row r="35" spans="1:53" ht="12.75" x14ac:dyDescent="0.2">
      <c r="A35" s="2">
        <v>44787.785294791669</v>
      </c>
      <c r="B35" s="1" t="s">
        <v>29</v>
      </c>
      <c r="C35" s="1" t="s">
        <v>29</v>
      </c>
      <c r="D35" s="1" t="s">
        <v>44</v>
      </c>
      <c r="E35" s="1" t="s">
        <v>45</v>
      </c>
      <c r="F35" s="1">
        <v>2003</v>
      </c>
      <c r="G35" s="1" t="s">
        <v>137</v>
      </c>
      <c r="H35" s="1" t="s">
        <v>53</v>
      </c>
      <c r="I35" s="1" t="s">
        <v>29</v>
      </c>
      <c r="J35" s="1" t="s">
        <v>145</v>
      </c>
      <c r="K35" s="1" t="s">
        <v>32</v>
      </c>
      <c r="M35" s="1" t="s">
        <v>33</v>
      </c>
      <c r="N35" s="1" t="s">
        <v>32</v>
      </c>
      <c r="AH35" s="1" t="s">
        <v>32</v>
      </c>
      <c r="AJ35" s="1" t="s">
        <v>146</v>
      </c>
      <c r="AK35" s="1" t="s">
        <v>32</v>
      </c>
      <c r="AL35" s="1" t="s">
        <v>70</v>
      </c>
      <c r="AM35" s="1" t="s">
        <v>32</v>
      </c>
      <c r="AN35" s="1" t="s">
        <v>29</v>
      </c>
      <c r="AO35" s="1" t="s">
        <v>29</v>
      </c>
      <c r="BA35" s="1" t="s">
        <v>122</v>
      </c>
    </row>
    <row r="36" spans="1:53" ht="12.75" x14ac:dyDescent="0.2">
      <c r="A36" s="2">
        <v>44788.859891817134</v>
      </c>
      <c r="B36" s="1" t="s">
        <v>29</v>
      </c>
      <c r="C36" s="1" t="s">
        <v>29</v>
      </c>
      <c r="D36" s="1" t="s">
        <v>30</v>
      </c>
      <c r="E36" s="1" t="s">
        <v>45</v>
      </c>
      <c r="F36" s="1">
        <v>2004</v>
      </c>
      <c r="G36" s="1" t="s">
        <v>147</v>
      </c>
      <c r="H36" s="1" t="s">
        <v>53</v>
      </c>
      <c r="I36" s="1" t="s">
        <v>32</v>
      </c>
      <c r="K36" s="1" t="s">
        <v>32</v>
      </c>
      <c r="M36" s="1" t="s">
        <v>37</v>
      </c>
      <c r="N36" s="1" t="s">
        <v>32</v>
      </c>
      <c r="AH36" s="1" t="s">
        <v>29</v>
      </c>
      <c r="AI36" s="1" t="s">
        <v>148</v>
      </c>
      <c r="AK36" s="1" t="s">
        <v>32</v>
      </c>
      <c r="AL36" s="1" t="s">
        <v>130</v>
      </c>
      <c r="AM36" s="1" t="s">
        <v>32</v>
      </c>
      <c r="AN36" s="1" t="s">
        <v>29</v>
      </c>
      <c r="AO36" s="1" t="s">
        <v>29</v>
      </c>
      <c r="BA36" s="1" t="s">
        <v>142</v>
      </c>
    </row>
    <row r="37" spans="1:53" ht="12.75" x14ac:dyDescent="0.2">
      <c r="A37" s="2">
        <v>44790.938393657409</v>
      </c>
      <c r="B37" s="1" t="s">
        <v>29</v>
      </c>
      <c r="C37" s="1" t="s">
        <v>29</v>
      </c>
      <c r="D37" s="1" t="s">
        <v>30</v>
      </c>
      <c r="E37" s="1" t="s">
        <v>31</v>
      </c>
      <c r="F37" s="1">
        <v>2017</v>
      </c>
      <c r="G37" s="1" t="s">
        <v>58</v>
      </c>
      <c r="H37" s="1" t="s">
        <v>53</v>
      </c>
      <c r="I37" s="1" t="s">
        <v>32</v>
      </c>
      <c r="K37" s="1" t="s">
        <v>32</v>
      </c>
      <c r="M37" s="1" t="s">
        <v>33</v>
      </c>
      <c r="N37" s="1" t="s">
        <v>32</v>
      </c>
      <c r="AH37" s="1" t="s">
        <v>32</v>
      </c>
      <c r="AJ37" s="1" t="s">
        <v>39</v>
      </c>
      <c r="AK37" s="1" t="s">
        <v>32</v>
      </c>
      <c r="AL37" s="1" t="s">
        <v>149</v>
      </c>
      <c r="AM37" s="1" t="s">
        <v>32</v>
      </c>
      <c r="AN37" s="1" t="s">
        <v>32</v>
      </c>
      <c r="AO37" s="1" t="s">
        <v>32</v>
      </c>
    </row>
    <row r="38" spans="1:53" ht="12.75" x14ac:dyDescent="0.2">
      <c r="A38" s="2">
        <v>44790.94097210648</v>
      </c>
      <c r="B38" s="1" t="s">
        <v>29</v>
      </c>
      <c r="C38" s="1" t="s">
        <v>29</v>
      </c>
      <c r="D38" s="1" t="s">
        <v>30</v>
      </c>
      <c r="E38" s="1" t="s">
        <v>36</v>
      </c>
      <c r="F38" s="1">
        <v>2022</v>
      </c>
      <c r="G38" s="1" t="s">
        <v>58</v>
      </c>
      <c r="H38" s="1" t="s">
        <v>53</v>
      </c>
      <c r="I38" s="1" t="s">
        <v>32</v>
      </c>
      <c r="K38" s="1" t="s">
        <v>32</v>
      </c>
      <c r="M38" s="1" t="s">
        <v>33</v>
      </c>
      <c r="N38" s="1" t="s">
        <v>32</v>
      </c>
      <c r="AH38" s="1" t="s">
        <v>29</v>
      </c>
      <c r="AI38" s="1" t="s">
        <v>43</v>
      </c>
      <c r="AK38" s="1" t="s">
        <v>32</v>
      </c>
      <c r="AL38" s="1" t="s">
        <v>68</v>
      </c>
      <c r="AM38" s="1" t="s">
        <v>29</v>
      </c>
      <c r="AN38" s="1" t="s">
        <v>29</v>
      </c>
      <c r="AO38" s="1" t="s">
        <v>29</v>
      </c>
      <c r="AP38" s="1" t="s">
        <v>60</v>
      </c>
      <c r="AQ38" s="1" t="s">
        <v>32</v>
      </c>
      <c r="AR38" s="1" t="s">
        <v>38</v>
      </c>
      <c r="AY38" s="1" t="s">
        <v>29</v>
      </c>
    </row>
    <row r="39" spans="1:53" ht="12.75" x14ac:dyDescent="0.2">
      <c r="A39" s="2">
        <v>44790.959397025465</v>
      </c>
      <c r="B39" s="1" t="s">
        <v>29</v>
      </c>
      <c r="C39" s="1" t="s">
        <v>29</v>
      </c>
      <c r="D39" s="1" t="s">
        <v>30</v>
      </c>
      <c r="E39" s="1" t="s">
        <v>31</v>
      </c>
      <c r="F39" s="1">
        <v>2021</v>
      </c>
      <c r="G39" s="1" t="s">
        <v>150</v>
      </c>
      <c r="H39" s="1" t="s">
        <v>53</v>
      </c>
      <c r="I39" s="1" t="s">
        <v>32</v>
      </c>
      <c r="K39" s="1" t="s">
        <v>32</v>
      </c>
      <c r="M39" s="1" t="s">
        <v>33</v>
      </c>
      <c r="N39" s="1" t="s">
        <v>32</v>
      </c>
      <c r="AH39" s="1" t="s">
        <v>29</v>
      </c>
      <c r="AI39" s="1" t="s">
        <v>43</v>
      </c>
      <c r="AK39" s="1" t="s">
        <v>32</v>
      </c>
      <c r="AL39" s="1" t="s">
        <v>39</v>
      </c>
      <c r="AM39" s="1" t="s">
        <v>32</v>
      </c>
      <c r="AN39" s="1" t="s">
        <v>32</v>
      </c>
      <c r="AO39" s="1" t="s">
        <v>29</v>
      </c>
    </row>
    <row r="40" spans="1:53" ht="12.75" x14ac:dyDescent="0.2">
      <c r="A40" s="2">
        <v>44791.303098645833</v>
      </c>
      <c r="B40" s="1" t="s">
        <v>29</v>
      </c>
      <c r="C40" s="1" t="s">
        <v>29</v>
      </c>
      <c r="D40" s="1" t="s">
        <v>30</v>
      </c>
      <c r="E40" s="1" t="s">
        <v>31</v>
      </c>
      <c r="F40" s="1">
        <v>2016</v>
      </c>
      <c r="G40" s="1" t="s">
        <v>69</v>
      </c>
      <c r="H40" s="1" t="s">
        <v>53</v>
      </c>
      <c r="I40" s="1" t="s">
        <v>32</v>
      </c>
      <c r="K40" s="1" t="s">
        <v>32</v>
      </c>
      <c r="M40" s="1" t="s">
        <v>33</v>
      </c>
      <c r="N40" s="1" t="s">
        <v>32</v>
      </c>
      <c r="AH40" s="1" t="s">
        <v>32</v>
      </c>
      <c r="AJ40" s="1" t="s">
        <v>39</v>
      </c>
      <c r="AK40" s="1" t="s">
        <v>32</v>
      </c>
      <c r="AL40" s="1" t="s">
        <v>70</v>
      </c>
      <c r="AM40" s="1" t="s">
        <v>32</v>
      </c>
      <c r="AN40" s="1" t="s">
        <v>29</v>
      </c>
      <c r="AO40" s="1" t="s">
        <v>32</v>
      </c>
    </row>
    <row r="41" spans="1:53" ht="12.75" x14ac:dyDescent="0.2">
      <c r="A41" s="2">
        <v>44791.756674340279</v>
      </c>
      <c r="B41" s="1" t="s">
        <v>29</v>
      </c>
      <c r="C41" s="1" t="s">
        <v>29</v>
      </c>
      <c r="D41" s="1" t="s">
        <v>30</v>
      </c>
      <c r="E41" s="1" t="s">
        <v>31</v>
      </c>
      <c r="F41" s="1">
        <v>2015</v>
      </c>
      <c r="G41" s="1" t="s">
        <v>58</v>
      </c>
      <c r="H41" s="1" t="s">
        <v>53</v>
      </c>
      <c r="I41" s="1" t="s">
        <v>32</v>
      </c>
      <c r="K41" s="1" t="s">
        <v>32</v>
      </c>
      <c r="M41" s="1" t="s">
        <v>33</v>
      </c>
      <c r="N41" s="1" t="s">
        <v>32</v>
      </c>
      <c r="AH41" s="1" t="s">
        <v>29</v>
      </c>
      <c r="AI41" s="1" t="s">
        <v>151</v>
      </c>
      <c r="AK41" s="1" t="s">
        <v>29</v>
      </c>
      <c r="AM41" s="1" t="s">
        <v>32</v>
      </c>
      <c r="AN41" s="1" t="s">
        <v>29</v>
      </c>
      <c r="AO41" s="1" t="s">
        <v>29</v>
      </c>
    </row>
    <row r="42" spans="1:53" ht="12.75" x14ac:dyDescent="0.2">
      <c r="A42" s="2">
        <v>44791.7644319213</v>
      </c>
      <c r="B42" s="1" t="s">
        <v>29</v>
      </c>
      <c r="C42" s="1" t="s">
        <v>29</v>
      </c>
      <c r="D42" s="1" t="s">
        <v>44</v>
      </c>
      <c r="E42" s="1" t="s">
        <v>45</v>
      </c>
      <c r="F42" s="1">
        <v>2010</v>
      </c>
      <c r="G42" s="1" t="s">
        <v>127</v>
      </c>
      <c r="H42" s="1" t="s">
        <v>53</v>
      </c>
      <c r="I42" s="1" t="s">
        <v>29</v>
      </c>
      <c r="J42" s="1" t="s">
        <v>152</v>
      </c>
      <c r="K42" s="1" t="s">
        <v>32</v>
      </c>
      <c r="M42" s="1" t="s">
        <v>33</v>
      </c>
      <c r="N42" s="1" t="s">
        <v>32</v>
      </c>
      <c r="AH42" s="1" t="s">
        <v>32</v>
      </c>
      <c r="AJ42" s="1" t="s">
        <v>39</v>
      </c>
      <c r="AK42" s="1" t="s">
        <v>32</v>
      </c>
      <c r="AL42" s="1" t="s">
        <v>68</v>
      </c>
      <c r="AM42" s="1" t="s">
        <v>32</v>
      </c>
      <c r="AN42" s="1" t="s">
        <v>29</v>
      </c>
      <c r="AO42" s="1" t="s">
        <v>29</v>
      </c>
      <c r="BA42" s="1" t="s">
        <v>101</v>
      </c>
    </row>
    <row r="43" spans="1:53" ht="12.75" x14ac:dyDescent="0.2">
      <c r="A43" s="2">
        <v>44791.858235046297</v>
      </c>
      <c r="B43" s="1" t="s">
        <v>29</v>
      </c>
      <c r="C43" s="1" t="s">
        <v>29</v>
      </c>
      <c r="D43" s="1" t="s">
        <v>44</v>
      </c>
      <c r="E43" s="1" t="s">
        <v>36</v>
      </c>
      <c r="F43" s="1">
        <v>2021</v>
      </c>
      <c r="G43" s="1" t="s">
        <v>153</v>
      </c>
      <c r="H43" s="1" t="s">
        <v>53</v>
      </c>
      <c r="I43" s="1" t="s">
        <v>32</v>
      </c>
      <c r="K43" s="1" t="s">
        <v>32</v>
      </c>
      <c r="M43" s="1" t="s">
        <v>118</v>
      </c>
      <c r="N43" s="1" t="s">
        <v>32</v>
      </c>
      <c r="AH43" s="1" t="s">
        <v>32</v>
      </c>
      <c r="AJ43" s="1" t="s">
        <v>57</v>
      </c>
      <c r="AK43" s="1" t="s">
        <v>32</v>
      </c>
      <c r="AL43" s="1" t="s">
        <v>154</v>
      </c>
      <c r="AM43" s="1" t="s">
        <v>32</v>
      </c>
      <c r="AN43" s="1" t="s">
        <v>32</v>
      </c>
      <c r="AO43" s="1" t="s">
        <v>29</v>
      </c>
    </row>
    <row r="44" spans="1:53" ht="12.75" x14ac:dyDescent="0.2">
      <c r="A44" s="2">
        <v>44793.528580057871</v>
      </c>
      <c r="B44" s="1" t="s">
        <v>29</v>
      </c>
      <c r="C44" s="1" t="s">
        <v>29</v>
      </c>
      <c r="D44" s="1" t="s">
        <v>30</v>
      </c>
      <c r="E44" s="1" t="s">
        <v>31</v>
      </c>
      <c r="F44" s="1">
        <v>2016</v>
      </c>
      <c r="G44" s="1" t="s">
        <v>155</v>
      </c>
      <c r="H44" s="1" t="s">
        <v>53</v>
      </c>
      <c r="I44" s="1" t="s">
        <v>29</v>
      </c>
      <c r="J44" s="1" t="s">
        <v>156</v>
      </c>
      <c r="K44" s="1" t="s">
        <v>32</v>
      </c>
      <c r="M44" s="1" t="s">
        <v>37</v>
      </c>
      <c r="N44" s="1" t="s">
        <v>32</v>
      </c>
      <c r="AH44" s="1" t="s">
        <v>29</v>
      </c>
      <c r="AI44" s="1" t="s">
        <v>35</v>
      </c>
      <c r="AK44" s="1" t="s">
        <v>32</v>
      </c>
      <c r="AL44" s="1" t="s">
        <v>39</v>
      </c>
      <c r="AM44" s="1" t="s">
        <v>32</v>
      </c>
      <c r="AN44" s="1" t="s">
        <v>29</v>
      </c>
      <c r="AO44" s="1" t="s">
        <v>29</v>
      </c>
    </row>
    <row r="45" spans="1:53" ht="12.75" x14ac:dyDescent="0.2">
      <c r="A45" s="2">
        <v>44794.664552395829</v>
      </c>
      <c r="B45" s="1" t="s">
        <v>29</v>
      </c>
      <c r="C45" s="1" t="s">
        <v>29</v>
      </c>
      <c r="D45" s="1" t="s">
        <v>30</v>
      </c>
      <c r="E45" s="1" t="s">
        <v>31</v>
      </c>
      <c r="F45" s="1">
        <v>2016</v>
      </c>
      <c r="G45" s="1" t="s">
        <v>157</v>
      </c>
      <c r="H45" s="1" t="s">
        <v>53</v>
      </c>
      <c r="I45" s="1" t="s">
        <v>29</v>
      </c>
      <c r="J45" s="1" t="s">
        <v>158</v>
      </c>
      <c r="K45" s="1" t="s">
        <v>32</v>
      </c>
      <c r="M45" s="1" t="s">
        <v>33</v>
      </c>
      <c r="N45" s="1" t="s">
        <v>32</v>
      </c>
      <c r="AH45" s="1" t="s">
        <v>29</v>
      </c>
      <c r="AI45" s="1" t="s">
        <v>43</v>
      </c>
      <c r="AK45" s="1" t="s">
        <v>32</v>
      </c>
      <c r="AL45" s="1" t="s">
        <v>159</v>
      </c>
      <c r="AM45" s="1" t="s">
        <v>29</v>
      </c>
      <c r="AN45" s="1" t="s">
        <v>29</v>
      </c>
      <c r="AO45" s="1" t="s">
        <v>29</v>
      </c>
      <c r="AP45" s="1" t="s">
        <v>160</v>
      </c>
      <c r="AQ45" s="1" t="s">
        <v>32</v>
      </c>
      <c r="AR45" s="1" t="s">
        <v>161</v>
      </c>
      <c r="AY45" s="1" t="s">
        <v>29</v>
      </c>
    </row>
    <row r="46" spans="1:53" ht="12.75" x14ac:dyDescent="0.2">
      <c r="A46" s="2">
        <v>44794.86412658565</v>
      </c>
      <c r="B46" s="1" t="s">
        <v>29</v>
      </c>
      <c r="C46" s="1" t="s">
        <v>29</v>
      </c>
      <c r="D46" s="1" t="s">
        <v>44</v>
      </c>
      <c r="E46" s="1" t="s">
        <v>31</v>
      </c>
      <c r="F46" s="1">
        <v>2013</v>
      </c>
      <c r="G46" s="1" t="s">
        <v>162</v>
      </c>
      <c r="H46" s="1" t="s">
        <v>53</v>
      </c>
      <c r="I46" s="1" t="s">
        <v>29</v>
      </c>
      <c r="J46" s="1" t="s">
        <v>163</v>
      </c>
      <c r="K46" s="1" t="s">
        <v>29</v>
      </c>
      <c r="L46" s="1" t="s">
        <v>164</v>
      </c>
      <c r="M46" s="1" t="s">
        <v>33</v>
      </c>
      <c r="N46" s="1" t="s">
        <v>32</v>
      </c>
      <c r="AH46" s="1" t="s">
        <v>32</v>
      </c>
      <c r="AJ46" s="1" t="s">
        <v>39</v>
      </c>
      <c r="AK46" s="1" t="s">
        <v>32</v>
      </c>
      <c r="AL46" s="1" t="s">
        <v>39</v>
      </c>
      <c r="AM46" s="1" t="s">
        <v>32</v>
      </c>
      <c r="AN46" s="1" t="s">
        <v>32</v>
      </c>
      <c r="AO46" s="1" t="s">
        <v>32</v>
      </c>
      <c r="BA46" s="1" t="s">
        <v>101</v>
      </c>
    </row>
    <row r="47" spans="1:53" ht="12.75" x14ac:dyDescent="0.2">
      <c r="A47" s="2">
        <v>44795.784707928236</v>
      </c>
      <c r="B47" s="1" t="s">
        <v>29</v>
      </c>
      <c r="C47" s="1" t="s">
        <v>29</v>
      </c>
      <c r="D47" s="1" t="s">
        <v>44</v>
      </c>
      <c r="E47" s="1" t="s">
        <v>31</v>
      </c>
      <c r="F47" s="1">
        <v>2020</v>
      </c>
      <c r="G47" s="1" t="s">
        <v>165</v>
      </c>
      <c r="H47" s="1" t="s">
        <v>53</v>
      </c>
      <c r="I47" s="1" t="s">
        <v>32</v>
      </c>
      <c r="K47" s="1" t="s">
        <v>32</v>
      </c>
      <c r="M47" s="1" t="s">
        <v>37</v>
      </c>
      <c r="N47" s="1" t="s">
        <v>32</v>
      </c>
      <c r="AH47" s="1" t="s">
        <v>29</v>
      </c>
      <c r="AI47" s="1" t="s">
        <v>166</v>
      </c>
      <c r="AK47" s="1" t="s">
        <v>29</v>
      </c>
      <c r="AM47" s="1" t="s">
        <v>29</v>
      </c>
      <c r="AN47" s="1" t="s">
        <v>32</v>
      </c>
      <c r="AO47" s="1" t="s">
        <v>29</v>
      </c>
      <c r="AP47" s="1" t="s">
        <v>60</v>
      </c>
      <c r="AQ47" s="1" t="s">
        <v>32</v>
      </c>
      <c r="AR47" s="1" t="s">
        <v>41</v>
      </c>
      <c r="AY47" s="1" t="s">
        <v>167</v>
      </c>
    </row>
    <row r="48" spans="1:53" ht="12.75" x14ac:dyDescent="0.2">
      <c r="A48" s="2">
        <v>44795.96387788195</v>
      </c>
      <c r="B48" s="1" t="s">
        <v>29</v>
      </c>
      <c r="C48" s="1" t="s">
        <v>29</v>
      </c>
      <c r="D48" s="1" t="s">
        <v>30</v>
      </c>
      <c r="E48" s="1" t="s">
        <v>31</v>
      </c>
      <c r="F48" s="1">
        <v>2010</v>
      </c>
      <c r="G48" s="1" t="s">
        <v>168</v>
      </c>
      <c r="H48" s="1" t="s">
        <v>53</v>
      </c>
      <c r="I48" s="1" t="s">
        <v>29</v>
      </c>
      <c r="J48" s="1" t="s">
        <v>169</v>
      </c>
      <c r="K48" s="1" t="s">
        <v>29</v>
      </c>
      <c r="L48" s="1" t="s">
        <v>169</v>
      </c>
      <c r="M48" s="1" t="s">
        <v>33</v>
      </c>
      <c r="N48" s="1" t="s">
        <v>32</v>
      </c>
      <c r="AH48" s="1" t="s">
        <v>29</v>
      </c>
      <c r="AI48" s="1" t="s">
        <v>170</v>
      </c>
      <c r="AK48" s="1" t="s">
        <v>32</v>
      </c>
      <c r="AL48" s="1" t="s">
        <v>171</v>
      </c>
      <c r="AM48" s="1" t="s">
        <v>32</v>
      </c>
      <c r="AN48" s="1" t="s">
        <v>29</v>
      </c>
      <c r="AO48" s="1" t="s">
        <v>29</v>
      </c>
      <c r="AZ48" s="1" t="s">
        <v>172</v>
      </c>
      <c r="BA48" s="1" t="s">
        <v>101</v>
      </c>
    </row>
    <row r="49" spans="1:53" ht="12.75" x14ac:dyDescent="0.2">
      <c r="A49" s="2">
        <v>44795.975753159721</v>
      </c>
      <c r="B49" s="1" t="s">
        <v>29</v>
      </c>
      <c r="C49" s="1" t="s">
        <v>29</v>
      </c>
      <c r="D49" s="1" t="s">
        <v>44</v>
      </c>
      <c r="E49" s="1" t="s">
        <v>45</v>
      </c>
      <c r="F49" s="1">
        <v>2007</v>
      </c>
      <c r="G49" s="1" t="s">
        <v>173</v>
      </c>
      <c r="H49" s="1" t="s">
        <v>53</v>
      </c>
      <c r="I49" s="1" t="s">
        <v>29</v>
      </c>
      <c r="J49" s="1" t="s">
        <v>174</v>
      </c>
      <c r="K49" s="1" t="s">
        <v>32</v>
      </c>
      <c r="M49" s="1" t="s">
        <v>33</v>
      </c>
      <c r="N49" s="1" t="s">
        <v>32</v>
      </c>
      <c r="AH49" s="1" t="s">
        <v>32</v>
      </c>
      <c r="AJ49" s="1" t="s">
        <v>39</v>
      </c>
      <c r="AK49" s="1" t="s">
        <v>32</v>
      </c>
      <c r="AL49" s="1" t="s">
        <v>175</v>
      </c>
      <c r="AM49" s="1" t="s">
        <v>32</v>
      </c>
      <c r="AN49" s="1" t="s">
        <v>29</v>
      </c>
      <c r="AO49" s="1" t="s">
        <v>29</v>
      </c>
      <c r="AZ49" s="1" t="s">
        <v>176</v>
      </c>
      <c r="BA49" s="1" t="s">
        <v>101</v>
      </c>
    </row>
    <row r="50" spans="1:53" ht="12.75" x14ac:dyDescent="0.2">
      <c r="A50" s="2">
        <v>44796.403278078702</v>
      </c>
      <c r="B50" s="1" t="s">
        <v>29</v>
      </c>
      <c r="C50" s="1" t="s">
        <v>29</v>
      </c>
      <c r="D50" s="1" t="s">
        <v>44</v>
      </c>
      <c r="E50" s="1" t="s">
        <v>59</v>
      </c>
      <c r="F50" s="1">
        <v>1997</v>
      </c>
      <c r="G50" s="1" t="s">
        <v>177</v>
      </c>
      <c r="H50" s="1" t="s">
        <v>53</v>
      </c>
      <c r="I50" s="1" t="s">
        <v>29</v>
      </c>
      <c r="J50" s="1" t="s">
        <v>178</v>
      </c>
      <c r="K50" s="1" t="s">
        <v>29</v>
      </c>
      <c r="L50" s="1" t="s">
        <v>179</v>
      </c>
      <c r="M50" s="1" t="s">
        <v>33</v>
      </c>
      <c r="N50" s="1" t="s">
        <v>32</v>
      </c>
      <c r="AH50" s="1" t="s">
        <v>29</v>
      </c>
      <c r="AI50" s="1" t="s">
        <v>180</v>
      </c>
      <c r="AK50" s="1" t="s">
        <v>29</v>
      </c>
      <c r="AM50" s="1" t="s">
        <v>32</v>
      </c>
      <c r="AN50" s="1" t="s">
        <v>29</v>
      </c>
      <c r="AO50" s="1" t="s">
        <v>29</v>
      </c>
      <c r="AZ50" s="1" t="s">
        <v>181</v>
      </c>
    </row>
    <row r="51" spans="1:53" ht="12.75" x14ac:dyDescent="0.2">
      <c r="A51" s="2">
        <v>44796.59903315972</v>
      </c>
      <c r="B51" s="1" t="s">
        <v>29</v>
      </c>
      <c r="C51" s="1" t="s">
        <v>29</v>
      </c>
      <c r="D51" s="1" t="s">
        <v>44</v>
      </c>
      <c r="E51" s="1" t="s">
        <v>31</v>
      </c>
      <c r="F51" s="1">
        <v>2017</v>
      </c>
      <c r="G51" s="1" t="s">
        <v>137</v>
      </c>
      <c r="H51" s="1" t="s">
        <v>53</v>
      </c>
      <c r="I51" s="1" t="s">
        <v>29</v>
      </c>
      <c r="J51" s="1" t="s">
        <v>182</v>
      </c>
      <c r="K51" s="1" t="s">
        <v>29</v>
      </c>
      <c r="L51" s="1" t="s">
        <v>183</v>
      </c>
      <c r="M51" s="1" t="s">
        <v>37</v>
      </c>
      <c r="N51" s="1" t="s">
        <v>32</v>
      </c>
      <c r="AH51" s="1" t="s">
        <v>29</v>
      </c>
      <c r="AI51" s="1" t="s">
        <v>184</v>
      </c>
      <c r="AK51" s="1" t="s">
        <v>32</v>
      </c>
      <c r="AL51" s="1" t="s">
        <v>38</v>
      </c>
      <c r="AM51" s="1" t="s">
        <v>29</v>
      </c>
      <c r="AN51" s="1" t="s">
        <v>29</v>
      </c>
      <c r="AO51" s="1" t="s">
        <v>29</v>
      </c>
      <c r="AP51" s="1" t="s">
        <v>185</v>
      </c>
      <c r="AQ51" s="1" t="s">
        <v>29</v>
      </c>
      <c r="AS51" s="1" t="s">
        <v>186</v>
      </c>
      <c r="AT51" s="1" t="s">
        <v>187</v>
      </c>
      <c r="AU51" s="1" t="s">
        <v>188</v>
      </c>
      <c r="AV51" s="1" t="s">
        <v>51</v>
      </c>
      <c r="AW51" s="1" t="s">
        <v>38</v>
      </c>
      <c r="AX51" s="1" t="s">
        <v>52</v>
      </c>
      <c r="AY51" s="1" t="s">
        <v>29</v>
      </c>
    </row>
    <row r="52" spans="1:53" ht="12.75" x14ac:dyDescent="0.2">
      <c r="A52" s="2">
        <v>44797.8222956713</v>
      </c>
      <c r="B52" s="1" t="s">
        <v>29</v>
      </c>
      <c r="C52" s="1" t="s">
        <v>29</v>
      </c>
      <c r="D52" s="1" t="s">
        <v>44</v>
      </c>
      <c r="E52" s="1" t="s">
        <v>59</v>
      </c>
      <c r="F52" s="1">
        <v>1997</v>
      </c>
      <c r="G52" s="1" t="s">
        <v>189</v>
      </c>
      <c r="H52" s="1" t="s">
        <v>56</v>
      </c>
      <c r="I52" s="1" t="s">
        <v>29</v>
      </c>
      <c r="J52" s="1" t="s">
        <v>190</v>
      </c>
      <c r="K52" s="1" t="s">
        <v>32</v>
      </c>
      <c r="M52" s="1" t="s">
        <v>33</v>
      </c>
      <c r="N52" s="1" t="s">
        <v>32</v>
      </c>
      <c r="AH52" s="1" t="s">
        <v>29</v>
      </c>
      <c r="AI52" s="1" t="s">
        <v>191</v>
      </c>
      <c r="AK52" s="1" t="s">
        <v>29</v>
      </c>
      <c r="AM52" s="1" t="s">
        <v>32</v>
      </c>
      <c r="AN52" s="1" t="s">
        <v>29</v>
      </c>
      <c r="AO52" s="1" t="s">
        <v>29</v>
      </c>
      <c r="BA52" s="1" t="s">
        <v>101</v>
      </c>
    </row>
    <row r="53" spans="1:53" ht="12.75" x14ac:dyDescent="0.2">
      <c r="A53" s="2">
        <v>44799.407217245374</v>
      </c>
      <c r="B53" s="1" t="s">
        <v>29</v>
      </c>
      <c r="C53" s="1" t="s">
        <v>29</v>
      </c>
      <c r="D53" s="1" t="s">
        <v>30</v>
      </c>
      <c r="E53" s="1" t="s">
        <v>59</v>
      </c>
      <c r="F53" s="1">
        <v>1993</v>
      </c>
      <c r="G53" s="1" t="s">
        <v>192</v>
      </c>
      <c r="H53" s="1" t="s">
        <v>53</v>
      </c>
      <c r="I53" s="1" t="s">
        <v>29</v>
      </c>
      <c r="J53" s="1" t="s">
        <v>193</v>
      </c>
      <c r="K53" s="1" t="s">
        <v>32</v>
      </c>
      <c r="M53" s="1" t="s">
        <v>33</v>
      </c>
      <c r="N53" s="1" t="s">
        <v>32</v>
      </c>
      <c r="AH53" s="1" t="s">
        <v>32</v>
      </c>
      <c r="AJ53" s="1" t="s">
        <v>194</v>
      </c>
      <c r="AK53" s="1" t="s">
        <v>32</v>
      </c>
      <c r="AL53" s="1" t="s">
        <v>85</v>
      </c>
      <c r="AM53" s="1" t="s">
        <v>32</v>
      </c>
      <c r="AN53" s="1" t="s">
        <v>29</v>
      </c>
      <c r="AO53" s="1" t="s">
        <v>29</v>
      </c>
    </row>
    <row r="54" spans="1:53" ht="12.75" x14ac:dyDescent="0.2">
      <c r="A54" s="2">
        <v>44799.436899652777</v>
      </c>
      <c r="B54" s="1" t="s">
        <v>29</v>
      </c>
      <c r="C54" s="1" t="s">
        <v>29</v>
      </c>
      <c r="D54" s="1" t="s">
        <v>44</v>
      </c>
      <c r="E54" s="1" t="s">
        <v>45</v>
      </c>
      <c r="F54" s="1">
        <v>2001</v>
      </c>
      <c r="G54" s="1" t="s">
        <v>195</v>
      </c>
      <c r="H54" s="1" t="s">
        <v>53</v>
      </c>
      <c r="I54" s="1" t="s">
        <v>29</v>
      </c>
      <c r="J54" s="1" t="s">
        <v>196</v>
      </c>
      <c r="K54" s="1" t="s">
        <v>32</v>
      </c>
      <c r="M54" s="1" t="s">
        <v>37</v>
      </c>
      <c r="N54" s="1" t="s">
        <v>32</v>
      </c>
      <c r="AH54" s="1" t="s">
        <v>32</v>
      </c>
      <c r="AJ54" s="1" t="s">
        <v>39</v>
      </c>
      <c r="AK54" s="1" t="s">
        <v>32</v>
      </c>
      <c r="AL54" s="1" t="s">
        <v>130</v>
      </c>
      <c r="AM54" s="1" t="s">
        <v>32</v>
      </c>
      <c r="AN54" s="1" t="s">
        <v>32</v>
      </c>
      <c r="AO54" s="1" t="s">
        <v>32</v>
      </c>
      <c r="AZ54" s="1" t="s">
        <v>197</v>
      </c>
    </row>
    <row r="55" spans="1:53" ht="12.75" x14ac:dyDescent="0.2">
      <c r="A55" s="2">
        <v>44799.521414143514</v>
      </c>
      <c r="B55" s="1" t="s">
        <v>29</v>
      </c>
      <c r="C55" s="1" t="s">
        <v>29</v>
      </c>
      <c r="D55" s="1" t="s">
        <v>30</v>
      </c>
      <c r="E55" s="1" t="s">
        <v>31</v>
      </c>
      <c r="F55" s="1">
        <v>2011</v>
      </c>
      <c r="G55" s="1" t="s">
        <v>108</v>
      </c>
      <c r="H55" s="1" t="s">
        <v>53</v>
      </c>
      <c r="I55" s="1" t="s">
        <v>32</v>
      </c>
      <c r="K55" s="1" t="s">
        <v>32</v>
      </c>
      <c r="M55" s="1" t="s">
        <v>37</v>
      </c>
      <c r="N55" s="1" t="s">
        <v>32</v>
      </c>
      <c r="AH55" s="1" t="s">
        <v>29</v>
      </c>
      <c r="AI55" s="1" t="s">
        <v>35</v>
      </c>
      <c r="AK55" s="1" t="s">
        <v>32</v>
      </c>
      <c r="AL55" s="1" t="s">
        <v>39</v>
      </c>
      <c r="AM55" s="1" t="s">
        <v>32</v>
      </c>
      <c r="AN55" s="1" t="s">
        <v>29</v>
      </c>
      <c r="AO55" s="1" t="s">
        <v>29</v>
      </c>
    </row>
    <row r="56" spans="1:53" ht="12.75" x14ac:dyDescent="0.2">
      <c r="A56" s="2">
        <v>44800.750226863427</v>
      </c>
      <c r="B56" s="1" t="s">
        <v>29</v>
      </c>
      <c r="C56" s="1" t="s">
        <v>29</v>
      </c>
      <c r="D56" s="1" t="s">
        <v>44</v>
      </c>
      <c r="E56" s="1" t="s">
        <v>45</v>
      </c>
      <c r="F56" s="1">
        <v>2013</v>
      </c>
      <c r="G56" s="1" t="s">
        <v>198</v>
      </c>
      <c r="H56" s="1" t="s">
        <v>53</v>
      </c>
      <c r="I56" s="1" t="s">
        <v>29</v>
      </c>
      <c r="J56" s="1" t="s">
        <v>199</v>
      </c>
      <c r="K56" s="1" t="s">
        <v>32</v>
      </c>
      <c r="M56" s="1" t="s">
        <v>33</v>
      </c>
      <c r="N56" s="1" t="s">
        <v>32</v>
      </c>
      <c r="AH56" s="1" t="s">
        <v>29</v>
      </c>
      <c r="AI56" s="1" t="s">
        <v>200</v>
      </c>
      <c r="AK56" s="1" t="s">
        <v>29</v>
      </c>
      <c r="AM56" s="1" t="s">
        <v>29</v>
      </c>
      <c r="AN56" s="1" t="s">
        <v>29</v>
      </c>
      <c r="AO56" s="1" t="s">
        <v>29</v>
      </c>
      <c r="AP56" s="1" t="s">
        <v>40</v>
      </c>
      <c r="AQ56" s="1" t="s">
        <v>32</v>
      </c>
      <c r="AR56" s="1" t="s">
        <v>38</v>
      </c>
      <c r="AY56" s="1" t="s">
        <v>29</v>
      </c>
    </row>
    <row r="57" spans="1:53" ht="12.75" x14ac:dyDescent="0.2">
      <c r="A57" s="2">
        <v>44800.861311377317</v>
      </c>
      <c r="B57" s="1" t="s">
        <v>29</v>
      </c>
      <c r="C57" s="1" t="s">
        <v>29</v>
      </c>
      <c r="D57" s="1" t="s">
        <v>44</v>
      </c>
      <c r="E57" s="1" t="s">
        <v>45</v>
      </c>
      <c r="F57" s="1">
        <v>2007</v>
      </c>
      <c r="G57" s="1" t="s">
        <v>201</v>
      </c>
      <c r="H57" s="1" t="s">
        <v>53</v>
      </c>
      <c r="I57" s="1" t="s">
        <v>29</v>
      </c>
      <c r="J57" s="1" t="s">
        <v>202</v>
      </c>
      <c r="K57" s="1" t="s">
        <v>32</v>
      </c>
      <c r="M57" s="1" t="s">
        <v>37</v>
      </c>
      <c r="N57" s="1" t="s">
        <v>32</v>
      </c>
      <c r="AH57" s="1" t="s">
        <v>32</v>
      </c>
      <c r="AJ57" s="1" t="s">
        <v>203</v>
      </c>
      <c r="AK57" s="1" t="s">
        <v>32</v>
      </c>
      <c r="AL57" s="1" t="s">
        <v>85</v>
      </c>
      <c r="AM57" s="1" t="s">
        <v>32</v>
      </c>
      <c r="AN57" s="1" t="s">
        <v>29</v>
      </c>
      <c r="AO57" s="1" t="s">
        <v>32</v>
      </c>
    </row>
    <row r="58" spans="1:53" ht="12.75" x14ac:dyDescent="0.2">
      <c r="A58" s="2">
        <v>44801.366819016199</v>
      </c>
      <c r="B58" s="1" t="s">
        <v>29</v>
      </c>
      <c r="C58" s="1" t="s">
        <v>29</v>
      </c>
      <c r="D58" s="1" t="s">
        <v>44</v>
      </c>
      <c r="E58" s="1" t="s">
        <v>95</v>
      </c>
      <c r="F58" s="1">
        <v>1977</v>
      </c>
      <c r="G58" s="1" t="s">
        <v>204</v>
      </c>
      <c r="H58" s="1" t="s">
        <v>53</v>
      </c>
      <c r="I58" s="1" t="s">
        <v>29</v>
      </c>
      <c r="J58" s="1" t="s">
        <v>205</v>
      </c>
      <c r="K58" s="1" t="s">
        <v>32</v>
      </c>
      <c r="M58" s="1" t="s">
        <v>33</v>
      </c>
      <c r="N58" s="1" t="s">
        <v>32</v>
      </c>
      <c r="AH58" s="1" t="s">
        <v>29</v>
      </c>
      <c r="AI58" s="1" t="s">
        <v>35</v>
      </c>
      <c r="AK58" s="1" t="s">
        <v>32</v>
      </c>
      <c r="AL58" s="1" t="s">
        <v>206</v>
      </c>
      <c r="AM58" s="1" t="s">
        <v>32</v>
      </c>
      <c r="AN58" s="1" t="s">
        <v>32</v>
      </c>
      <c r="AO58" s="1" t="s">
        <v>32</v>
      </c>
      <c r="AZ58" s="1" t="s">
        <v>207</v>
      </c>
    </row>
    <row r="59" spans="1:53" ht="12.75" x14ac:dyDescent="0.2">
      <c r="A59" s="2">
        <v>44801.715368159726</v>
      </c>
      <c r="B59" s="1" t="s">
        <v>29</v>
      </c>
      <c r="C59" s="1" t="s">
        <v>29</v>
      </c>
      <c r="D59" s="1" t="s">
        <v>30</v>
      </c>
      <c r="E59" s="1" t="s">
        <v>45</v>
      </c>
      <c r="F59" s="1">
        <v>2006</v>
      </c>
      <c r="G59" s="1" t="s">
        <v>208</v>
      </c>
      <c r="H59" s="1" t="s">
        <v>53</v>
      </c>
      <c r="I59" s="1" t="s">
        <v>29</v>
      </c>
      <c r="J59" s="1" t="s">
        <v>209</v>
      </c>
      <c r="K59" s="1" t="s">
        <v>32</v>
      </c>
      <c r="M59" s="1" t="s">
        <v>33</v>
      </c>
      <c r="N59" s="1" t="s">
        <v>32</v>
      </c>
      <c r="AH59" s="1" t="s">
        <v>29</v>
      </c>
      <c r="AI59" s="1" t="s">
        <v>35</v>
      </c>
      <c r="AK59" s="1" t="s">
        <v>32</v>
      </c>
      <c r="AL59" s="1" t="s">
        <v>210</v>
      </c>
      <c r="AM59" s="1" t="s">
        <v>32</v>
      </c>
      <c r="AN59" s="1" t="s">
        <v>29</v>
      </c>
      <c r="AO59" s="1" t="s">
        <v>32</v>
      </c>
      <c r="BA59" s="1" t="s">
        <v>122</v>
      </c>
    </row>
    <row r="60" spans="1:53" ht="12.75" x14ac:dyDescent="0.2">
      <c r="A60" s="2">
        <v>44803.58094965278</v>
      </c>
      <c r="B60" s="1" t="s">
        <v>29</v>
      </c>
      <c r="C60" s="1" t="s">
        <v>29</v>
      </c>
      <c r="D60" s="1" t="s">
        <v>44</v>
      </c>
      <c r="E60" s="1" t="s">
        <v>45</v>
      </c>
      <c r="F60" s="1">
        <v>2001</v>
      </c>
      <c r="G60" s="1" t="s">
        <v>108</v>
      </c>
      <c r="H60" s="1" t="s">
        <v>53</v>
      </c>
      <c r="I60" s="1" t="s">
        <v>32</v>
      </c>
      <c r="K60" s="1" t="s">
        <v>32</v>
      </c>
      <c r="M60" s="1" t="s">
        <v>37</v>
      </c>
      <c r="N60" s="1" t="s">
        <v>32</v>
      </c>
      <c r="AH60" s="1" t="s">
        <v>32</v>
      </c>
      <c r="AJ60" s="1" t="s">
        <v>39</v>
      </c>
      <c r="AK60" s="1" t="s">
        <v>32</v>
      </c>
      <c r="AL60" s="1" t="s">
        <v>39</v>
      </c>
      <c r="AM60" s="1" t="s">
        <v>32</v>
      </c>
      <c r="AN60" s="1" t="s">
        <v>32</v>
      </c>
      <c r="AO60" s="1" t="s">
        <v>32</v>
      </c>
    </row>
    <row r="61" spans="1:53" ht="12.75" x14ac:dyDescent="0.2">
      <c r="A61" s="2">
        <v>44805.465012314817</v>
      </c>
      <c r="B61" s="1" t="s">
        <v>29</v>
      </c>
      <c r="C61" s="1" t="s">
        <v>29</v>
      </c>
      <c r="D61" s="1" t="s">
        <v>44</v>
      </c>
      <c r="E61" s="1" t="s">
        <v>45</v>
      </c>
      <c r="F61" s="1">
        <v>2002</v>
      </c>
      <c r="G61" s="1" t="s">
        <v>211</v>
      </c>
      <c r="H61" s="1" t="s">
        <v>53</v>
      </c>
      <c r="I61" s="1" t="s">
        <v>29</v>
      </c>
      <c r="J61" s="1" t="s">
        <v>212</v>
      </c>
      <c r="K61" s="1" t="s">
        <v>32</v>
      </c>
      <c r="M61" s="1" t="s">
        <v>33</v>
      </c>
      <c r="N61" s="1" t="s">
        <v>29</v>
      </c>
      <c r="O61" s="1" t="s">
        <v>63</v>
      </c>
      <c r="P61" s="1" t="s">
        <v>54</v>
      </c>
      <c r="Q61" s="1" t="s">
        <v>32</v>
      </c>
      <c r="AB61" s="1" t="s">
        <v>213</v>
      </c>
      <c r="AC61" s="1" t="s">
        <v>214</v>
      </c>
      <c r="AD61" s="1" t="s">
        <v>29</v>
      </c>
      <c r="AF61" s="1" t="s">
        <v>29</v>
      </c>
      <c r="AG61" s="1" t="s">
        <v>35</v>
      </c>
      <c r="AY61" s="1" t="s">
        <v>167</v>
      </c>
      <c r="AZ61" s="1" t="s">
        <v>215</v>
      </c>
    </row>
    <row r="62" spans="1:53" ht="12.75" x14ac:dyDescent="0.2">
      <c r="A62" s="2">
        <v>44820.381991168979</v>
      </c>
      <c r="B62" s="1" t="s">
        <v>29</v>
      </c>
      <c r="C62" s="1" t="s">
        <v>29</v>
      </c>
      <c r="D62" s="1" t="s">
        <v>30</v>
      </c>
      <c r="E62" s="1" t="s">
        <v>59</v>
      </c>
      <c r="F62" s="1">
        <v>1995</v>
      </c>
      <c r="G62" s="1" t="s">
        <v>216</v>
      </c>
      <c r="H62" s="1" t="s">
        <v>56</v>
      </c>
      <c r="I62" s="1" t="s">
        <v>29</v>
      </c>
      <c r="J62" s="1" t="s">
        <v>217</v>
      </c>
      <c r="K62" s="1" t="s">
        <v>32</v>
      </c>
      <c r="M62" s="1" t="s">
        <v>37</v>
      </c>
      <c r="N62" s="1" t="s">
        <v>32</v>
      </c>
      <c r="AH62" s="1" t="s">
        <v>32</v>
      </c>
      <c r="AJ62" s="1" t="s">
        <v>39</v>
      </c>
      <c r="AK62" s="1" t="s">
        <v>32</v>
      </c>
      <c r="AL62" s="1" t="s">
        <v>210</v>
      </c>
      <c r="AM62" s="1" t="s">
        <v>32</v>
      </c>
      <c r="AN62" s="1" t="s">
        <v>32</v>
      </c>
      <c r="AO62" s="1" t="s">
        <v>29</v>
      </c>
      <c r="BA62" s="1" t="s">
        <v>142</v>
      </c>
    </row>
    <row r="63" spans="1:53" ht="12.75" x14ac:dyDescent="0.2">
      <c r="A63" s="2">
        <v>44820.545443807874</v>
      </c>
      <c r="B63" s="1" t="s">
        <v>29</v>
      </c>
      <c r="C63" s="1" t="s">
        <v>29</v>
      </c>
      <c r="D63" s="1" t="s">
        <v>30</v>
      </c>
      <c r="E63" s="1" t="s">
        <v>59</v>
      </c>
      <c r="F63" s="1">
        <v>1999</v>
      </c>
      <c r="G63" s="1" t="s">
        <v>218</v>
      </c>
      <c r="H63" s="1" t="s">
        <v>53</v>
      </c>
      <c r="I63" s="1" t="s">
        <v>29</v>
      </c>
      <c r="J63" s="1" t="s">
        <v>219</v>
      </c>
      <c r="K63" s="1" t="s">
        <v>32</v>
      </c>
      <c r="M63" s="1" t="s">
        <v>37</v>
      </c>
      <c r="N63" s="1" t="s">
        <v>32</v>
      </c>
      <c r="AH63" s="1" t="s">
        <v>32</v>
      </c>
      <c r="AJ63" s="1" t="s">
        <v>38</v>
      </c>
      <c r="AK63" s="1" t="s">
        <v>32</v>
      </c>
      <c r="AL63" s="1" t="s">
        <v>220</v>
      </c>
      <c r="AM63" s="1" t="s">
        <v>32</v>
      </c>
      <c r="AN63" s="1" t="s">
        <v>29</v>
      </c>
      <c r="AO63" s="1" t="s">
        <v>29</v>
      </c>
    </row>
    <row r="64" spans="1:53" ht="12.75" x14ac:dyDescent="0.2">
      <c r="A64" s="2">
        <v>44820.607338796297</v>
      </c>
      <c r="B64" s="1" t="s">
        <v>29</v>
      </c>
      <c r="C64" s="1" t="s">
        <v>29</v>
      </c>
      <c r="D64" s="1" t="s">
        <v>44</v>
      </c>
      <c r="E64" s="1" t="s">
        <v>45</v>
      </c>
      <c r="F64" s="1">
        <v>2001</v>
      </c>
      <c r="G64" s="1" t="s">
        <v>221</v>
      </c>
      <c r="H64" s="1" t="s">
        <v>53</v>
      </c>
      <c r="I64" s="1" t="s">
        <v>29</v>
      </c>
      <c r="J64" s="1" t="s">
        <v>221</v>
      </c>
      <c r="K64" s="1" t="s">
        <v>32</v>
      </c>
      <c r="M64" s="1" t="s">
        <v>33</v>
      </c>
      <c r="N64" s="1" t="s">
        <v>32</v>
      </c>
      <c r="AH64" s="1" t="s">
        <v>29</v>
      </c>
      <c r="AI64" s="1" t="s">
        <v>35</v>
      </c>
      <c r="AK64" s="1" t="s">
        <v>32</v>
      </c>
      <c r="AL64" s="1" t="s">
        <v>82</v>
      </c>
      <c r="AM64" s="1" t="s">
        <v>32</v>
      </c>
      <c r="AN64" s="1" t="s">
        <v>32</v>
      </c>
      <c r="AO64" s="1" t="s">
        <v>32</v>
      </c>
      <c r="AZ64" s="1" t="s">
        <v>222</v>
      </c>
    </row>
    <row r="65" spans="1:53" ht="12.75" x14ac:dyDescent="0.2">
      <c r="A65" s="2">
        <v>44820.736787523143</v>
      </c>
      <c r="B65" s="1" t="s">
        <v>29</v>
      </c>
      <c r="C65" s="1" t="s">
        <v>29</v>
      </c>
      <c r="D65" s="1" t="s">
        <v>44</v>
      </c>
      <c r="E65" s="1" t="s">
        <v>59</v>
      </c>
      <c r="F65" s="1">
        <v>1996</v>
      </c>
      <c r="G65" s="1" t="s">
        <v>223</v>
      </c>
      <c r="H65" s="1" t="s">
        <v>53</v>
      </c>
      <c r="I65" s="1" t="s">
        <v>29</v>
      </c>
      <c r="J65" s="1" t="s">
        <v>224</v>
      </c>
      <c r="K65" s="1" t="s">
        <v>29</v>
      </c>
      <c r="L65" s="1" t="s">
        <v>225</v>
      </c>
      <c r="M65" s="1" t="s">
        <v>33</v>
      </c>
      <c r="N65" s="1" t="s">
        <v>29</v>
      </c>
      <c r="O65" s="1" t="s">
        <v>185</v>
      </c>
      <c r="P65" s="1" t="s">
        <v>226</v>
      </c>
      <c r="Q65" s="1" t="s">
        <v>32</v>
      </c>
      <c r="AB65" s="1" t="s">
        <v>213</v>
      </c>
      <c r="AC65" s="1" t="s">
        <v>65</v>
      </c>
      <c r="AD65" s="1" t="s">
        <v>29</v>
      </c>
      <c r="AF65" s="1" t="s">
        <v>29</v>
      </c>
      <c r="AG65" s="1" t="s">
        <v>35</v>
      </c>
      <c r="AY65" s="1" t="s">
        <v>167</v>
      </c>
    </row>
    <row r="66" spans="1:53" ht="12.75" x14ac:dyDescent="0.2">
      <c r="A66" s="2">
        <v>44822.574809444443</v>
      </c>
      <c r="B66" s="1" t="s">
        <v>29</v>
      </c>
      <c r="C66" s="1" t="s">
        <v>29</v>
      </c>
      <c r="D66" s="1" t="s">
        <v>30</v>
      </c>
      <c r="E66" s="1" t="s">
        <v>31</v>
      </c>
      <c r="F66" s="1">
        <v>2012</v>
      </c>
      <c r="G66" s="1" t="s">
        <v>227</v>
      </c>
      <c r="H66" s="1" t="s">
        <v>53</v>
      </c>
      <c r="I66" s="1" t="s">
        <v>29</v>
      </c>
      <c r="J66" s="1" t="s">
        <v>228</v>
      </c>
      <c r="K66" s="1" t="s">
        <v>32</v>
      </c>
      <c r="M66" s="1" t="s">
        <v>33</v>
      </c>
      <c r="N66" s="1" t="s">
        <v>32</v>
      </c>
      <c r="AH66" s="1" t="s">
        <v>32</v>
      </c>
      <c r="AJ66" s="1" t="s">
        <v>229</v>
      </c>
      <c r="AK66" s="1" t="s">
        <v>32</v>
      </c>
      <c r="AL66" s="1" t="s">
        <v>68</v>
      </c>
      <c r="AM66" s="1" t="s">
        <v>32</v>
      </c>
      <c r="AN66" s="1" t="s">
        <v>29</v>
      </c>
      <c r="AO66" s="1" t="s">
        <v>29</v>
      </c>
      <c r="BA66" s="1" t="s">
        <v>122</v>
      </c>
    </row>
  </sheetData>
  <phoneticPr fontId="2" type="noConversion"/>
  <printOptions horizontalCentered="1" gridLines="1"/>
  <pageMargins left="0.7" right="0.7" top="0.75" bottom="0.75" header="0" footer="0"/>
  <pageSetup paperSize="9" scale="10" fitToHeight="0" pageOrder="overThenDown" orientation="landscape" cellComments="atEnd"/>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113C-E831-3E4A-8E90-4ECBEE4B28B5}">
  <dimension ref="A1:B67"/>
  <sheetViews>
    <sheetView zoomScale="75" zoomScaleNormal="75" workbookViewId="0"/>
  </sheetViews>
  <sheetFormatPr baseColWidth="10" defaultRowHeight="12.75" x14ac:dyDescent="0.2"/>
  <cols>
    <col min="1" max="1" width="57.42578125" customWidth="1"/>
    <col min="2" max="2" width="86.7109375" customWidth="1"/>
  </cols>
  <sheetData>
    <row r="1" spans="1:2" x14ac:dyDescent="0.2">
      <c r="A1" s="23" t="s">
        <v>254</v>
      </c>
      <c r="B1" s="23" t="s">
        <v>16</v>
      </c>
    </row>
    <row r="2" spans="1:2" x14ac:dyDescent="0.2">
      <c r="A2" s="22" t="s">
        <v>29</v>
      </c>
      <c r="B2" s="22" t="s">
        <v>32</v>
      </c>
    </row>
    <row r="3" spans="1:2" x14ac:dyDescent="0.2">
      <c r="A3" s="22" t="s">
        <v>32</v>
      </c>
      <c r="B3" s="22" t="s">
        <v>32</v>
      </c>
    </row>
    <row r="4" spans="1:2" x14ac:dyDescent="0.2">
      <c r="A4" s="22" t="s">
        <v>32</v>
      </c>
      <c r="B4" s="22" t="s">
        <v>32</v>
      </c>
    </row>
    <row r="5" spans="1:2" x14ac:dyDescent="0.2">
      <c r="A5" s="22" t="s">
        <v>32</v>
      </c>
      <c r="B5" s="22" t="s">
        <v>32</v>
      </c>
    </row>
    <row r="6" spans="1:2" x14ac:dyDescent="0.2">
      <c r="A6" s="22" t="s">
        <v>32</v>
      </c>
      <c r="B6" s="22" t="s">
        <v>32</v>
      </c>
    </row>
    <row r="7" spans="1:2" x14ac:dyDescent="0.2">
      <c r="A7" s="22" t="s">
        <v>32</v>
      </c>
      <c r="B7" s="22" t="s">
        <v>32</v>
      </c>
    </row>
    <row r="8" spans="1:2" x14ac:dyDescent="0.2">
      <c r="A8" s="22" t="s">
        <v>32</v>
      </c>
      <c r="B8" s="22" t="s">
        <v>32</v>
      </c>
    </row>
    <row r="9" spans="1:2" x14ac:dyDescent="0.2">
      <c r="A9" s="22" t="s">
        <v>29</v>
      </c>
      <c r="B9" s="22" t="s">
        <v>32</v>
      </c>
    </row>
    <row r="10" spans="1:2" x14ac:dyDescent="0.2">
      <c r="A10" s="22" t="s">
        <v>32</v>
      </c>
      <c r="B10" s="22" t="s">
        <v>32</v>
      </c>
    </row>
    <row r="11" spans="1:2" x14ac:dyDescent="0.2">
      <c r="A11" s="22" t="s">
        <v>32</v>
      </c>
      <c r="B11" s="22" t="s">
        <v>32</v>
      </c>
    </row>
    <row r="12" spans="1:2" x14ac:dyDescent="0.2">
      <c r="A12" s="22" t="s">
        <v>32</v>
      </c>
      <c r="B12" s="22" t="s">
        <v>32</v>
      </c>
    </row>
    <row r="13" spans="1:2" x14ac:dyDescent="0.2">
      <c r="A13" s="22" t="s">
        <v>32</v>
      </c>
      <c r="B13" s="22" t="s">
        <v>32</v>
      </c>
    </row>
    <row r="14" spans="1:2" x14ac:dyDescent="0.2">
      <c r="A14" s="22" t="s">
        <v>29</v>
      </c>
      <c r="B14" s="22" t="s">
        <v>32</v>
      </c>
    </row>
    <row r="15" spans="1:2" x14ac:dyDescent="0.2">
      <c r="A15" s="22" t="s">
        <v>32</v>
      </c>
      <c r="B15" s="22" t="s">
        <v>32</v>
      </c>
    </row>
    <row r="16" spans="1:2" x14ac:dyDescent="0.2">
      <c r="A16" s="22" t="s">
        <v>32</v>
      </c>
      <c r="B16" s="22" t="s">
        <v>32</v>
      </c>
    </row>
    <row r="17" spans="1:2" x14ac:dyDescent="0.2">
      <c r="A17" s="22" t="s">
        <v>32</v>
      </c>
      <c r="B17" s="22" t="s">
        <v>32</v>
      </c>
    </row>
    <row r="18" spans="1:2" x14ac:dyDescent="0.2">
      <c r="A18" s="22" t="s">
        <v>32</v>
      </c>
      <c r="B18" s="22" t="s">
        <v>32</v>
      </c>
    </row>
    <row r="19" spans="1:2" x14ac:dyDescent="0.2">
      <c r="A19" s="22" t="s">
        <v>32</v>
      </c>
      <c r="B19" s="22" t="s">
        <v>32</v>
      </c>
    </row>
    <row r="20" spans="1:2" x14ac:dyDescent="0.2">
      <c r="A20" s="22" t="s">
        <v>32</v>
      </c>
      <c r="B20" s="22" t="s">
        <v>29</v>
      </c>
    </row>
    <row r="21" spans="1:2" x14ac:dyDescent="0.2">
      <c r="A21" s="22" t="s">
        <v>32</v>
      </c>
      <c r="B21" s="22" t="s">
        <v>32</v>
      </c>
    </row>
    <row r="22" spans="1:2" x14ac:dyDescent="0.2">
      <c r="A22" s="22" t="s">
        <v>32</v>
      </c>
      <c r="B22" s="22" t="s">
        <v>32</v>
      </c>
    </row>
    <row r="23" spans="1:2" x14ac:dyDescent="0.2">
      <c r="A23" s="22" t="s">
        <v>32</v>
      </c>
      <c r="B23" s="22" t="s">
        <v>32</v>
      </c>
    </row>
    <row r="24" spans="1:2" x14ac:dyDescent="0.2">
      <c r="A24" s="22" t="s">
        <v>32</v>
      </c>
      <c r="B24" s="22" t="s">
        <v>32</v>
      </c>
    </row>
    <row r="25" spans="1:2" x14ac:dyDescent="0.2">
      <c r="A25" s="22" t="s">
        <v>32</v>
      </c>
      <c r="B25" s="22" t="s">
        <v>32</v>
      </c>
    </row>
    <row r="26" spans="1:2" x14ac:dyDescent="0.2">
      <c r="A26" s="22" t="s">
        <v>32</v>
      </c>
      <c r="B26" s="22" t="s">
        <v>32</v>
      </c>
    </row>
    <row r="27" spans="1:2" x14ac:dyDescent="0.2">
      <c r="A27" s="22" t="s">
        <v>32</v>
      </c>
      <c r="B27" s="22" t="s">
        <v>32</v>
      </c>
    </row>
    <row r="28" spans="1:2" x14ac:dyDescent="0.2">
      <c r="A28" s="22" t="s">
        <v>32</v>
      </c>
      <c r="B28" s="22" t="s">
        <v>32</v>
      </c>
    </row>
    <row r="29" spans="1:2" x14ac:dyDescent="0.2">
      <c r="A29" s="22" t="s">
        <v>32</v>
      </c>
      <c r="B29" s="22" t="s">
        <v>32</v>
      </c>
    </row>
    <row r="30" spans="1:2" x14ac:dyDescent="0.2">
      <c r="A30" s="22" t="s">
        <v>32</v>
      </c>
      <c r="B30" s="22" t="s">
        <v>32</v>
      </c>
    </row>
    <row r="31" spans="1:2" x14ac:dyDescent="0.2">
      <c r="A31" s="22" t="s">
        <v>32</v>
      </c>
      <c r="B31" s="22" t="s">
        <v>32</v>
      </c>
    </row>
    <row r="32" spans="1:2" x14ac:dyDescent="0.2">
      <c r="A32" s="22" t="s">
        <v>32</v>
      </c>
      <c r="B32" s="22" t="s">
        <v>32</v>
      </c>
    </row>
    <row r="33" spans="1:2" x14ac:dyDescent="0.2">
      <c r="A33" s="22" t="s">
        <v>32</v>
      </c>
      <c r="B33" s="22" t="s">
        <v>32</v>
      </c>
    </row>
    <row r="34" spans="1:2" x14ac:dyDescent="0.2">
      <c r="A34" s="22" t="s">
        <v>32</v>
      </c>
      <c r="B34" s="22" t="s">
        <v>32</v>
      </c>
    </row>
    <row r="35" spans="1:2" x14ac:dyDescent="0.2">
      <c r="A35" s="22" t="s">
        <v>32</v>
      </c>
      <c r="B35" s="22" t="s">
        <v>29</v>
      </c>
    </row>
    <row r="36" spans="1:2" x14ac:dyDescent="0.2">
      <c r="A36" s="22" t="s">
        <v>32</v>
      </c>
      <c r="B36" s="22" t="s">
        <v>32</v>
      </c>
    </row>
    <row r="37" spans="1:2" x14ac:dyDescent="0.2">
      <c r="A37" s="22" t="s">
        <v>32</v>
      </c>
      <c r="B37" s="22" t="s">
        <v>32</v>
      </c>
    </row>
    <row r="38" spans="1:2" x14ac:dyDescent="0.2">
      <c r="A38" s="22" t="s">
        <v>32</v>
      </c>
      <c r="B38" s="22" t="s">
        <v>32</v>
      </c>
    </row>
    <row r="39" spans="1:2" x14ac:dyDescent="0.2">
      <c r="A39" s="22" t="s">
        <v>32</v>
      </c>
      <c r="B39" s="22" t="s">
        <v>32</v>
      </c>
    </row>
    <row r="40" spans="1:2" x14ac:dyDescent="0.2">
      <c r="A40" s="22" t="s">
        <v>32</v>
      </c>
      <c r="B40" s="22" t="s">
        <v>32</v>
      </c>
    </row>
    <row r="41" spans="1:2" x14ac:dyDescent="0.2">
      <c r="A41" s="22" t="s">
        <v>32</v>
      </c>
      <c r="B41" s="22" t="s">
        <v>32</v>
      </c>
    </row>
    <row r="42" spans="1:2" x14ac:dyDescent="0.2">
      <c r="A42" s="22" t="s">
        <v>32</v>
      </c>
      <c r="B42" s="22" t="s">
        <v>29</v>
      </c>
    </row>
    <row r="43" spans="1:2" x14ac:dyDescent="0.2">
      <c r="A43" s="22" t="s">
        <v>32</v>
      </c>
      <c r="B43" s="22" t="s">
        <v>32</v>
      </c>
    </row>
    <row r="44" spans="1:2" x14ac:dyDescent="0.2">
      <c r="A44" s="22" t="s">
        <v>32</v>
      </c>
      <c r="B44" s="22" t="s">
        <v>29</v>
      </c>
    </row>
    <row r="45" spans="1:2" x14ac:dyDescent="0.2">
      <c r="A45" s="22" t="s">
        <v>32</v>
      </c>
      <c r="B45" s="22" t="s">
        <v>32</v>
      </c>
    </row>
    <row r="46" spans="1:2" x14ac:dyDescent="0.2">
      <c r="A46" s="22" t="s">
        <v>32</v>
      </c>
      <c r="B46" s="22" t="s">
        <v>32</v>
      </c>
    </row>
    <row r="47" spans="1:2" x14ac:dyDescent="0.2">
      <c r="A47" s="22" t="s">
        <v>32</v>
      </c>
      <c r="B47" s="22" t="s">
        <v>32</v>
      </c>
    </row>
    <row r="48" spans="1:2" x14ac:dyDescent="0.2">
      <c r="A48" s="22" t="s">
        <v>32</v>
      </c>
      <c r="B48" s="22" t="s">
        <v>29</v>
      </c>
    </row>
    <row r="49" spans="1:2" x14ac:dyDescent="0.2">
      <c r="A49" s="22" t="s">
        <v>32</v>
      </c>
      <c r="B49" s="22" t="s">
        <v>32</v>
      </c>
    </row>
    <row r="50" spans="1:2" x14ac:dyDescent="0.2">
      <c r="A50" s="22" t="s">
        <v>32</v>
      </c>
      <c r="B50" s="22" t="s">
        <v>32</v>
      </c>
    </row>
    <row r="51" spans="1:2" x14ac:dyDescent="0.2">
      <c r="A51" s="22" t="s">
        <v>32</v>
      </c>
      <c r="B51" s="22" t="s">
        <v>32</v>
      </c>
    </row>
    <row r="52" spans="1:2" x14ac:dyDescent="0.2">
      <c r="A52" s="22" t="s">
        <v>32</v>
      </c>
      <c r="B52" s="22" t="s">
        <v>32</v>
      </c>
    </row>
    <row r="53" spans="1:2" x14ac:dyDescent="0.2">
      <c r="A53" s="22" t="s">
        <v>32</v>
      </c>
      <c r="B53" s="22" t="s">
        <v>29</v>
      </c>
    </row>
    <row r="54" spans="1:2" x14ac:dyDescent="0.2">
      <c r="A54" s="22" t="s">
        <v>32</v>
      </c>
      <c r="B54" s="22" t="s">
        <v>32</v>
      </c>
    </row>
    <row r="55" spans="1:2" x14ac:dyDescent="0.2">
      <c r="A55" s="22" t="s">
        <v>32</v>
      </c>
      <c r="B55" s="22" t="s">
        <v>32</v>
      </c>
    </row>
    <row r="56" spans="1:2" x14ac:dyDescent="0.2">
      <c r="A56" s="22" t="s">
        <v>32</v>
      </c>
      <c r="B56" s="22" t="s">
        <v>32</v>
      </c>
    </row>
    <row r="57" spans="1:2" x14ac:dyDescent="0.2">
      <c r="A57" s="22" t="s">
        <v>32</v>
      </c>
      <c r="B57" s="22" t="s">
        <v>32</v>
      </c>
    </row>
    <row r="58" spans="1:2" x14ac:dyDescent="0.2">
      <c r="A58" s="22" t="s">
        <v>32</v>
      </c>
      <c r="B58" s="22" t="s">
        <v>32</v>
      </c>
    </row>
    <row r="59" spans="1:2" x14ac:dyDescent="0.2">
      <c r="A59" s="22" t="s">
        <v>32</v>
      </c>
      <c r="B59" s="22" t="s">
        <v>32</v>
      </c>
    </row>
    <row r="60" spans="1:2" x14ac:dyDescent="0.2">
      <c r="A60" s="22" t="s">
        <v>32</v>
      </c>
      <c r="B60" s="22" t="s">
        <v>32</v>
      </c>
    </row>
    <row r="61" spans="1:2" x14ac:dyDescent="0.2">
      <c r="A61" s="22" t="s">
        <v>29</v>
      </c>
      <c r="B61" s="22" t="s">
        <v>32</v>
      </c>
    </row>
    <row r="62" spans="1:2" x14ac:dyDescent="0.2">
      <c r="A62" s="22" t="s">
        <v>32</v>
      </c>
    </row>
    <row r="63" spans="1:2" x14ac:dyDescent="0.2">
      <c r="A63" s="22" t="s">
        <v>32</v>
      </c>
    </row>
    <row r="64" spans="1:2" x14ac:dyDescent="0.2">
      <c r="A64" s="22" t="s">
        <v>32</v>
      </c>
    </row>
    <row r="65" spans="1:1" x14ac:dyDescent="0.2">
      <c r="A65" s="22" t="s">
        <v>29</v>
      </c>
    </row>
    <row r="66" spans="1:1" x14ac:dyDescent="0.2">
      <c r="A66" s="22" t="s">
        <v>32</v>
      </c>
    </row>
    <row r="67" spans="1:1" x14ac:dyDescent="0.2">
      <c r="A67" s="1"/>
    </row>
  </sheetData>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2CF59-7630-244D-B187-7BD6B63B045D}">
  <dimension ref="A1:H66"/>
  <sheetViews>
    <sheetView zoomScale="85" zoomScaleNormal="150" workbookViewId="0">
      <selection activeCell="B2" sqref="B2"/>
    </sheetView>
  </sheetViews>
  <sheetFormatPr baseColWidth="10" defaultRowHeight="12.75" zeroHeight="1" x14ac:dyDescent="0.2"/>
  <cols>
    <col min="1" max="1" width="52" customWidth="1"/>
    <col min="2" max="2" width="105.140625" customWidth="1"/>
    <col min="3" max="3" width="47" customWidth="1"/>
    <col min="4" max="4" width="18.140625" customWidth="1"/>
    <col min="6" max="6" width="26.42578125" customWidth="1"/>
  </cols>
  <sheetData>
    <row r="1" spans="1:8" x14ac:dyDescent="0.2">
      <c r="A1" s="1" t="s">
        <v>249</v>
      </c>
      <c r="B1" s="1" t="s">
        <v>250</v>
      </c>
      <c r="C1" s="1" t="s">
        <v>303</v>
      </c>
      <c r="D1" s="1" t="s">
        <v>306</v>
      </c>
      <c r="E1" s="1" t="s">
        <v>307</v>
      </c>
      <c r="F1" s="1" t="s">
        <v>321</v>
      </c>
      <c r="G1" s="1" t="s">
        <v>334</v>
      </c>
      <c r="H1" s="1" t="s">
        <v>335</v>
      </c>
    </row>
    <row r="2" spans="1:8" ht="25.5" x14ac:dyDescent="0.2">
      <c r="A2" s="19" t="s">
        <v>29</v>
      </c>
      <c r="B2" s="19" t="s">
        <v>304</v>
      </c>
      <c r="C2" s="19" t="s">
        <v>196</v>
      </c>
      <c r="D2" s="20" t="s">
        <v>305</v>
      </c>
      <c r="E2" s="20"/>
      <c r="F2" s="20"/>
      <c r="G2" s="20"/>
      <c r="H2" s="20"/>
    </row>
    <row r="3" spans="1:8" x14ac:dyDescent="0.2">
      <c r="A3" s="19" t="s">
        <v>29</v>
      </c>
      <c r="B3" s="19" t="s">
        <v>67</v>
      </c>
      <c r="C3" s="19"/>
      <c r="D3" s="20"/>
      <c r="E3" s="20"/>
      <c r="F3" s="20"/>
      <c r="G3" s="20"/>
      <c r="H3" s="20"/>
    </row>
    <row r="4" spans="1:8" hidden="1" x14ac:dyDescent="0.2">
      <c r="A4" s="1" t="s">
        <v>32</v>
      </c>
      <c r="C4" s="1" t="s">
        <v>86</v>
      </c>
    </row>
    <row r="5" spans="1:8" hidden="1" x14ac:dyDescent="0.2">
      <c r="A5" s="1" t="s">
        <v>32</v>
      </c>
      <c r="C5" s="1" t="s">
        <v>67</v>
      </c>
    </row>
    <row r="6" spans="1:8" hidden="1" x14ac:dyDescent="0.2">
      <c r="A6" s="1" t="s">
        <v>32</v>
      </c>
      <c r="C6" s="1" t="s">
        <v>91</v>
      </c>
    </row>
    <row r="7" spans="1:8" hidden="1" x14ac:dyDescent="0.2">
      <c r="A7" s="1" t="s">
        <v>32</v>
      </c>
      <c r="C7" s="1" t="s">
        <v>97</v>
      </c>
    </row>
    <row r="8" spans="1:8" hidden="1" x14ac:dyDescent="0.2">
      <c r="A8" s="1" t="s">
        <v>32</v>
      </c>
      <c r="C8" s="1" t="s">
        <v>308</v>
      </c>
      <c r="D8" t="s">
        <v>309</v>
      </c>
    </row>
    <row r="9" spans="1:8" hidden="1" x14ac:dyDescent="0.2">
      <c r="A9" s="1" t="s">
        <v>32</v>
      </c>
      <c r="C9" s="1" t="s">
        <v>310</v>
      </c>
      <c r="D9" t="s">
        <v>311</v>
      </c>
    </row>
    <row r="10" spans="1:8" hidden="1" x14ac:dyDescent="0.2">
      <c r="A10" s="1" t="s">
        <v>32</v>
      </c>
      <c r="C10" s="1" t="s">
        <v>115</v>
      </c>
    </row>
    <row r="11" spans="1:8" x14ac:dyDescent="0.2">
      <c r="A11" s="19" t="s">
        <v>29</v>
      </c>
      <c r="B11" s="19" t="s">
        <v>86</v>
      </c>
      <c r="C11" s="20"/>
      <c r="D11" s="20"/>
      <c r="E11" s="20"/>
      <c r="F11" s="20"/>
      <c r="G11" s="20"/>
      <c r="H11" s="20"/>
    </row>
    <row r="12" spans="1:8" x14ac:dyDescent="0.2">
      <c r="A12" s="19" t="s">
        <v>29</v>
      </c>
      <c r="B12" s="19" t="s">
        <v>67</v>
      </c>
      <c r="C12" s="20"/>
      <c r="D12" s="20"/>
      <c r="E12" s="20"/>
      <c r="F12" s="20"/>
      <c r="G12" s="20"/>
      <c r="H12" s="20"/>
    </row>
    <row r="13" spans="1:8" x14ac:dyDescent="0.2">
      <c r="A13" s="19" t="s">
        <v>29</v>
      </c>
      <c r="B13" s="19" t="s">
        <v>313</v>
      </c>
      <c r="C13" s="20" t="s">
        <v>314</v>
      </c>
      <c r="D13" s="20" t="s">
        <v>324</v>
      </c>
      <c r="E13" s="20"/>
      <c r="F13" s="20"/>
      <c r="G13" s="20"/>
      <c r="H13" s="20"/>
    </row>
    <row r="14" spans="1:8" x14ac:dyDescent="0.2">
      <c r="A14" s="19" t="s">
        <v>29</v>
      </c>
      <c r="B14" s="19" t="s">
        <v>97</v>
      </c>
      <c r="C14" s="20"/>
      <c r="D14" s="20"/>
      <c r="E14" s="20"/>
      <c r="F14" s="20"/>
      <c r="G14" s="20"/>
      <c r="H14" s="20"/>
    </row>
    <row r="15" spans="1:8" hidden="1" x14ac:dyDescent="0.2">
      <c r="A15" s="1" t="s">
        <v>32</v>
      </c>
    </row>
    <row r="16" spans="1:8" hidden="1" x14ac:dyDescent="0.2">
      <c r="A16" s="1" t="s">
        <v>32</v>
      </c>
    </row>
    <row r="17" spans="1:8" x14ac:dyDescent="0.2">
      <c r="A17" s="19" t="s">
        <v>29</v>
      </c>
      <c r="B17" s="19" t="s">
        <v>67</v>
      </c>
      <c r="C17" s="20" t="s">
        <v>309</v>
      </c>
      <c r="D17" s="20"/>
      <c r="E17" s="20"/>
      <c r="F17" s="20"/>
      <c r="G17" s="20"/>
      <c r="H17" s="20"/>
    </row>
    <row r="18" spans="1:8" x14ac:dyDescent="0.2">
      <c r="A18" s="19" t="s">
        <v>29</v>
      </c>
      <c r="B18" s="19" t="s">
        <v>312</v>
      </c>
      <c r="C18" s="20"/>
      <c r="D18" s="20"/>
      <c r="E18" s="20"/>
      <c r="F18" s="20"/>
      <c r="G18" s="20"/>
      <c r="H18" s="20"/>
    </row>
    <row r="19" spans="1:8" hidden="1" x14ac:dyDescent="0.2">
      <c r="A19" s="1" t="s">
        <v>32</v>
      </c>
    </row>
    <row r="20" spans="1:8" x14ac:dyDescent="0.2">
      <c r="A20" s="19" t="s">
        <v>29</v>
      </c>
      <c r="B20" s="19" t="s">
        <v>304</v>
      </c>
      <c r="C20" s="20"/>
      <c r="D20" s="20"/>
      <c r="E20" s="20"/>
      <c r="F20" s="20"/>
      <c r="G20" s="20"/>
      <c r="H20" s="20"/>
    </row>
    <row r="21" spans="1:8" x14ac:dyDescent="0.2">
      <c r="A21" s="19" t="s">
        <v>29</v>
      </c>
      <c r="B21" s="19" t="s">
        <v>304</v>
      </c>
      <c r="C21" s="20" t="s">
        <v>67</v>
      </c>
      <c r="D21" s="20" t="s">
        <v>313</v>
      </c>
      <c r="E21" s="20"/>
      <c r="F21" s="20"/>
      <c r="G21" s="20"/>
      <c r="H21" s="20"/>
    </row>
    <row r="22" spans="1:8" hidden="1" x14ac:dyDescent="0.2">
      <c r="A22" s="1" t="s">
        <v>32</v>
      </c>
    </row>
    <row r="23" spans="1:8" hidden="1" x14ac:dyDescent="0.2">
      <c r="A23" s="1" t="s">
        <v>32</v>
      </c>
    </row>
    <row r="24" spans="1:8" hidden="1" x14ac:dyDescent="0.2">
      <c r="A24" s="1" t="s">
        <v>32</v>
      </c>
    </row>
    <row r="25" spans="1:8" x14ac:dyDescent="0.2">
      <c r="A25" s="19" t="s">
        <v>29</v>
      </c>
      <c r="B25" s="19" t="s">
        <v>315</v>
      </c>
      <c r="C25" s="20" t="s">
        <v>316</v>
      </c>
      <c r="D25" s="20"/>
      <c r="E25" s="20"/>
      <c r="F25" s="20"/>
      <c r="G25" s="20"/>
      <c r="H25" s="20"/>
    </row>
    <row r="26" spans="1:8" hidden="1" x14ac:dyDescent="0.2">
      <c r="A26" s="1" t="s">
        <v>32</v>
      </c>
    </row>
    <row r="27" spans="1:8" hidden="1" x14ac:dyDescent="0.2">
      <c r="A27" s="1" t="s">
        <v>32</v>
      </c>
    </row>
    <row r="28" spans="1:8" ht="38.25" x14ac:dyDescent="0.2">
      <c r="A28" s="19" t="s">
        <v>29</v>
      </c>
      <c r="B28" s="19" t="s">
        <v>317</v>
      </c>
      <c r="C28" s="20" t="s">
        <v>318</v>
      </c>
      <c r="D28" s="20" t="s">
        <v>311</v>
      </c>
      <c r="E28" s="20" t="s">
        <v>319</v>
      </c>
      <c r="F28" s="20" t="s">
        <v>320</v>
      </c>
      <c r="G28" s="20"/>
      <c r="H28" s="20"/>
    </row>
    <row r="29" spans="1:8" x14ac:dyDescent="0.2">
      <c r="A29" s="19" t="s">
        <v>29</v>
      </c>
      <c r="B29" s="19" t="s">
        <v>67</v>
      </c>
      <c r="C29" s="20"/>
      <c r="D29" s="20"/>
      <c r="E29" s="20"/>
      <c r="F29" s="20"/>
      <c r="G29" s="20"/>
      <c r="H29" s="20"/>
    </row>
    <row r="30" spans="1:8" x14ac:dyDescent="0.2">
      <c r="A30" s="19" t="s">
        <v>29</v>
      </c>
      <c r="B30" s="19" t="s">
        <v>322</v>
      </c>
      <c r="C30" s="20"/>
      <c r="D30" s="20"/>
      <c r="E30" s="20"/>
      <c r="F30" s="20"/>
      <c r="G30" s="20"/>
      <c r="H30" s="20"/>
    </row>
    <row r="31" spans="1:8" hidden="1" x14ac:dyDescent="0.2">
      <c r="A31" s="1" t="s">
        <v>32</v>
      </c>
    </row>
    <row r="32" spans="1:8" x14ac:dyDescent="0.2">
      <c r="A32" s="19" t="s">
        <v>29</v>
      </c>
      <c r="B32" s="19" t="s">
        <v>304</v>
      </c>
      <c r="C32" s="20"/>
      <c r="D32" s="20"/>
      <c r="E32" s="20"/>
      <c r="F32" s="20"/>
      <c r="G32" s="20"/>
      <c r="H32" s="20"/>
    </row>
    <row r="33" spans="1:8" x14ac:dyDescent="0.2">
      <c r="A33" s="19" t="s">
        <v>29</v>
      </c>
      <c r="B33" s="19" t="s">
        <v>323</v>
      </c>
      <c r="C33" s="20" t="s">
        <v>324</v>
      </c>
      <c r="D33" s="20"/>
      <c r="E33" s="20"/>
      <c r="F33" s="20"/>
      <c r="G33" s="20"/>
      <c r="H33" s="20"/>
    </row>
    <row r="34" spans="1:8" hidden="1" x14ac:dyDescent="0.2">
      <c r="A34" s="1" t="s">
        <v>32</v>
      </c>
    </row>
    <row r="35" spans="1:8" hidden="1" x14ac:dyDescent="0.2">
      <c r="A35" s="1" t="s">
        <v>32</v>
      </c>
    </row>
    <row r="36" spans="1:8" hidden="1" x14ac:dyDescent="0.2">
      <c r="A36" s="1" t="s">
        <v>32</v>
      </c>
    </row>
    <row r="37" spans="1:8" hidden="1" x14ac:dyDescent="0.2">
      <c r="A37" s="1" t="s">
        <v>32</v>
      </c>
    </row>
    <row r="38" spans="1:8" hidden="1" x14ac:dyDescent="0.2">
      <c r="A38" s="1" t="s">
        <v>32</v>
      </c>
    </row>
    <row r="39" spans="1:8" hidden="1" x14ac:dyDescent="0.2">
      <c r="A39" s="1" t="s">
        <v>32</v>
      </c>
    </row>
    <row r="40" spans="1:8" x14ac:dyDescent="0.2">
      <c r="A40" s="19" t="s">
        <v>29</v>
      </c>
      <c r="B40" s="19" t="s">
        <v>152</v>
      </c>
      <c r="C40" s="20"/>
      <c r="D40" s="20"/>
      <c r="E40" s="20"/>
      <c r="F40" s="20"/>
      <c r="G40" s="20"/>
      <c r="H40" s="20"/>
    </row>
    <row r="41" spans="1:8" hidden="1" x14ac:dyDescent="0.2">
      <c r="A41" s="1" t="s">
        <v>32</v>
      </c>
    </row>
    <row r="42" spans="1:8" x14ac:dyDescent="0.2">
      <c r="A42" s="19" t="s">
        <v>29</v>
      </c>
      <c r="B42" s="19" t="s">
        <v>304</v>
      </c>
      <c r="C42" s="20"/>
      <c r="D42" s="20"/>
      <c r="E42" s="20"/>
      <c r="F42" s="20"/>
      <c r="G42" s="20"/>
      <c r="H42" s="20"/>
    </row>
    <row r="43" spans="1:8" x14ac:dyDescent="0.2">
      <c r="A43" s="19" t="s">
        <v>29</v>
      </c>
      <c r="B43" s="19" t="s">
        <v>304</v>
      </c>
      <c r="C43" s="20" t="s">
        <v>325</v>
      </c>
      <c r="D43" s="20"/>
      <c r="E43" s="20"/>
      <c r="F43" s="20"/>
      <c r="G43" s="20"/>
      <c r="H43" s="20"/>
    </row>
    <row r="44" spans="1:8" x14ac:dyDescent="0.2">
      <c r="A44" s="19" t="s">
        <v>29</v>
      </c>
      <c r="B44" s="19" t="s">
        <v>323</v>
      </c>
      <c r="C44" s="20"/>
      <c r="D44" s="20"/>
      <c r="E44" s="20"/>
      <c r="F44" s="20"/>
      <c r="G44" s="20"/>
      <c r="H44" s="20"/>
    </row>
    <row r="45" spans="1:8" hidden="1" x14ac:dyDescent="0.2">
      <c r="A45" s="1" t="s">
        <v>32</v>
      </c>
    </row>
    <row r="46" spans="1:8" x14ac:dyDescent="0.2">
      <c r="A46" s="19" t="s">
        <v>29</v>
      </c>
      <c r="B46" s="19" t="s">
        <v>304</v>
      </c>
      <c r="C46" s="20" t="s">
        <v>326</v>
      </c>
      <c r="D46" s="20"/>
      <c r="E46" s="20"/>
      <c r="F46" s="20"/>
      <c r="G46" s="20"/>
      <c r="H46" s="20"/>
    </row>
    <row r="47" spans="1:8" x14ac:dyDescent="0.2">
      <c r="A47" s="19" t="s">
        <v>29</v>
      </c>
      <c r="B47" s="19" t="s">
        <v>304</v>
      </c>
      <c r="C47" s="20"/>
      <c r="D47" s="20"/>
      <c r="E47" s="20"/>
      <c r="F47" s="20"/>
      <c r="G47" s="20"/>
      <c r="H47" s="20"/>
    </row>
    <row r="48" spans="1:8" x14ac:dyDescent="0.2">
      <c r="A48" s="19" t="s">
        <v>29</v>
      </c>
      <c r="B48" s="19" t="s">
        <v>329</v>
      </c>
      <c r="C48" s="20" t="s">
        <v>327</v>
      </c>
      <c r="D48" s="20" t="s">
        <v>304</v>
      </c>
      <c r="E48" s="20"/>
      <c r="F48" s="20"/>
      <c r="G48" s="20"/>
      <c r="H48" s="20"/>
    </row>
    <row r="49" spans="1:8" x14ac:dyDescent="0.2">
      <c r="A49" s="19" t="s">
        <v>29</v>
      </c>
      <c r="B49" s="19" t="s">
        <v>182</v>
      </c>
      <c r="C49" s="20"/>
      <c r="D49" s="20"/>
      <c r="E49" s="20"/>
      <c r="F49" s="20"/>
      <c r="G49" s="20"/>
      <c r="H49" s="20"/>
    </row>
    <row r="50" spans="1:8" x14ac:dyDescent="0.2">
      <c r="A50" s="19" t="s">
        <v>29</v>
      </c>
      <c r="B50" s="19" t="s">
        <v>328</v>
      </c>
      <c r="C50" s="20" t="s">
        <v>324</v>
      </c>
      <c r="D50" s="20"/>
      <c r="E50" s="20"/>
      <c r="F50" s="20"/>
      <c r="G50" s="20"/>
      <c r="H50" s="20"/>
    </row>
    <row r="51" spans="1:8" x14ac:dyDescent="0.2">
      <c r="A51" s="19" t="s">
        <v>29</v>
      </c>
      <c r="B51" s="19" t="s">
        <v>329</v>
      </c>
      <c r="C51" s="20"/>
      <c r="D51" s="20"/>
      <c r="E51" s="20"/>
      <c r="F51" s="20"/>
      <c r="G51" s="20"/>
      <c r="H51" s="20"/>
    </row>
    <row r="52" spans="1:8" x14ac:dyDescent="0.2">
      <c r="A52" s="19" t="s">
        <v>29</v>
      </c>
      <c r="B52" s="19" t="s">
        <v>196</v>
      </c>
      <c r="C52" s="20"/>
      <c r="D52" s="20"/>
      <c r="E52" s="20"/>
      <c r="F52" s="20"/>
      <c r="G52" s="20"/>
      <c r="H52" s="20"/>
    </row>
    <row r="53" spans="1:8" hidden="1" x14ac:dyDescent="0.2">
      <c r="A53" s="1" t="s">
        <v>32</v>
      </c>
    </row>
    <row r="54" spans="1:8" x14ac:dyDescent="0.2">
      <c r="A54" s="19" t="s">
        <v>29</v>
      </c>
      <c r="B54" s="19" t="s">
        <v>304</v>
      </c>
      <c r="C54" s="20"/>
      <c r="D54" s="20"/>
      <c r="E54" s="20"/>
      <c r="F54" s="20"/>
      <c r="G54" s="20"/>
      <c r="H54" s="20"/>
    </row>
    <row r="55" spans="1:8" x14ac:dyDescent="0.2">
      <c r="A55" s="19" t="s">
        <v>29</v>
      </c>
      <c r="B55" s="19" t="s">
        <v>329</v>
      </c>
      <c r="C55" s="20"/>
      <c r="D55" s="20"/>
      <c r="E55" s="20"/>
      <c r="F55" s="20"/>
      <c r="G55" s="20"/>
      <c r="H55" s="20"/>
    </row>
    <row r="56" spans="1:8" x14ac:dyDescent="0.2">
      <c r="A56" s="19" t="s">
        <v>29</v>
      </c>
      <c r="B56" s="19" t="s">
        <v>312</v>
      </c>
      <c r="C56" s="20" t="s">
        <v>324</v>
      </c>
      <c r="D56" s="20"/>
      <c r="E56" s="20"/>
      <c r="F56" s="20"/>
      <c r="G56" s="20"/>
      <c r="H56" s="20"/>
    </row>
    <row r="57" spans="1:8" hidden="1" x14ac:dyDescent="0.2">
      <c r="A57" s="1" t="s">
        <v>32</v>
      </c>
    </row>
    <row r="58" spans="1:8" ht="25.5" x14ac:dyDescent="0.2">
      <c r="A58" s="19" t="s">
        <v>29</v>
      </c>
      <c r="B58" s="19" t="s">
        <v>312</v>
      </c>
      <c r="C58" s="20" t="s">
        <v>330</v>
      </c>
      <c r="D58" s="20" t="s">
        <v>324</v>
      </c>
      <c r="E58" s="20" t="s">
        <v>331</v>
      </c>
      <c r="F58" s="20" t="s">
        <v>332</v>
      </c>
      <c r="G58" s="20" t="s">
        <v>333</v>
      </c>
      <c r="H58" s="20"/>
    </row>
    <row r="59" spans="1:8" x14ac:dyDescent="0.2">
      <c r="A59" s="19" t="s">
        <v>29</v>
      </c>
      <c r="B59" s="19" t="s">
        <v>337</v>
      </c>
      <c r="C59" s="20" t="s">
        <v>304</v>
      </c>
      <c r="D59" s="20" t="s">
        <v>336</v>
      </c>
      <c r="E59" s="20"/>
      <c r="F59" s="20"/>
      <c r="G59" s="20"/>
      <c r="H59" s="20"/>
    </row>
    <row r="60" spans="1:8" x14ac:dyDescent="0.2">
      <c r="A60" s="19" t="s">
        <v>29</v>
      </c>
      <c r="B60" s="19" t="s">
        <v>338</v>
      </c>
      <c r="C60" s="20" t="s">
        <v>339</v>
      </c>
      <c r="D60" s="20"/>
      <c r="E60" s="20"/>
      <c r="F60" s="20"/>
      <c r="G60" s="20"/>
      <c r="H60" s="20"/>
    </row>
    <row r="61" spans="1:8" x14ac:dyDescent="0.2">
      <c r="A61" s="19" t="s">
        <v>29</v>
      </c>
      <c r="B61" s="19" t="s">
        <v>304</v>
      </c>
      <c r="C61" s="20" t="s">
        <v>340</v>
      </c>
      <c r="D61" s="20" t="s">
        <v>341</v>
      </c>
      <c r="E61" s="20" t="s">
        <v>342</v>
      </c>
      <c r="F61" s="20" t="s">
        <v>343</v>
      </c>
      <c r="G61" s="20"/>
      <c r="H61" s="20"/>
    </row>
    <row r="62" spans="1:8" x14ac:dyDescent="0.2">
      <c r="A62" s="19" t="s">
        <v>29</v>
      </c>
      <c r="B62" s="19" t="s">
        <v>67</v>
      </c>
      <c r="C62" s="20" t="s">
        <v>304</v>
      </c>
      <c r="D62" s="20"/>
      <c r="E62" s="20"/>
      <c r="F62" s="20"/>
      <c r="G62" s="20"/>
      <c r="H62" s="20"/>
    </row>
    <row r="63" spans="1:8" x14ac:dyDescent="0.2">
      <c r="A63" s="20"/>
      <c r="B63" s="20"/>
      <c r="C63" s="20"/>
      <c r="D63" s="20"/>
      <c r="E63" s="20"/>
      <c r="F63" s="20"/>
      <c r="G63" s="20"/>
      <c r="H63" s="20"/>
    </row>
    <row r="64" spans="1:8" x14ac:dyDescent="0.2">
      <c r="A64" s="20"/>
      <c r="B64" s="17"/>
      <c r="C64" s="20"/>
      <c r="D64" s="20"/>
      <c r="E64" s="20"/>
      <c r="F64" s="20"/>
      <c r="G64" s="20"/>
      <c r="H64" s="20"/>
    </row>
    <row r="65" spans="1:8" x14ac:dyDescent="0.2">
      <c r="A65" s="20"/>
      <c r="B65" s="20"/>
      <c r="C65" s="20"/>
      <c r="D65" s="20"/>
      <c r="E65" s="20"/>
      <c r="F65" s="20"/>
      <c r="G65" s="20"/>
      <c r="H65" s="20"/>
    </row>
    <row r="66" spans="1:8" x14ac:dyDescent="0.2">
      <c r="A66" s="20"/>
      <c r="B66" s="20"/>
      <c r="C66" s="20"/>
      <c r="D66" s="20"/>
      <c r="E66" s="20"/>
      <c r="F66" s="20"/>
      <c r="G66" s="20"/>
      <c r="H66" s="20"/>
    </row>
  </sheetData>
  <phoneticPr fontId="2"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3A381-A7D6-2B42-BF40-F334CF9F9179}">
  <dimension ref="A1:C55"/>
  <sheetViews>
    <sheetView zoomScale="141" workbookViewId="0">
      <selection activeCell="E42" sqref="E42"/>
    </sheetView>
  </sheetViews>
  <sheetFormatPr baseColWidth="10" defaultRowHeight="12.75" x14ac:dyDescent="0.2"/>
  <cols>
    <col min="1" max="1" width="59" customWidth="1"/>
    <col min="2" max="2" width="29.7109375" customWidth="1"/>
    <col min="3" max="3" width="11.7109375" customWidth="1"/>
  </cols>
  <sheetData>
    <row r="1" spans="1:3" x14ac:dyDescent="0.2">
      <c r="A1" t="s">
        <v>255</v>
      </c>
      <c r="B1" t="s">
        <v>286</v>
      </c>
      <c r="C1" t="s">
        <v>263</v>
      </c>
    </row>
    <row r="2" spans="1:3" x14ac:dyDescent="0.2">
      <c r="A2" t="s">
        <v>288</v>
      </c>
      <c r="B2" t="s">
        <v>256</v>
      </c>
      <c r="C2" s="8">
        <v>0.49199999999999999</v>
      </c>
    </row>
    <row r="3" spans="1:3" x14ac:dyDescent="0.2">
      <c r="B3" t="s">
        <v>257</v>
      </c>
      <c r="C3" s="8">
        <v>0.50800000000000001</v>
      </c>
    </row>
    <row r="4" spans="1:3" x14ac:dyDescent="0.2">
      <c r="A4" t="s">
        <v>289</v>
      </c>
      <c r="B4">
        <v>-25</v>
      </c>
      <c r="C4" s="8">
        <v>0.123</v>
      </c>
    </row>
    <row r="5" spans="1:3" x14ac:dyDescent="0.2">
      <c r="B5" s="4" t="s">
        <v>258</v>
      </c>
      <c r="C5" s="8">
        <v>0.38500000000000001</v>
      </c>
    </row>
    <row r="6" spans="1:3" x14ac:dyDescent="0.2">
      <c r="B6" s="4" t="s">
        <v>259</v>
      </c>
      <c r="C6" s="8">
        <v>0.32300000000000001</v>
      </c>
    </row>
    <row r="7" spans="1:3" x14ac:dyDescent="0.2">
      <c r="B7" s="4" t="s">
        <v>260</v>
      </c>
      <c r="C7" s="8">
        <v>0.123</v>
      </c>
    </row>
    <row r="8" spans="1:3" x14ac:dyDescent="0.2">
      <c r="B8" s="4" t="s">
        <v>261</v>
      </c>
      <c r="C8" s="5">
        <v>0</v>
      </c>
    </row>
    <row r="9" spans="1:3" x14ac:dyDescent="0.2">
      <c r="B9" s="4" t="s">
        <v>262</v>
      </c>
      <c r="C9" s="8">
        <v>4.5999999999999999E-2</v>
      </c>
    </row>
    <row r="10" spans="1:3" x14ac:dyDescent="0.2">
      <c r="A10" t="s">
        <v>290</v>
      </c>
      <c r="B10" s="4" t="s">
        <v>264</v>
      </c>
      <c r="C10" s="7">
        <v>1.5625E-2</v>
      </c>
    </row>
    <row r="11" spans="1:3" x14ac:dyDescent="0.2">
      <c r="B11" s="4" t="s">
        <v>265</v>
      </c>
      <c r="C11" s="6">
        <v>3.125E-2</v>
      </c>
    </row>
    <row r="12" spans="1:3" x14ac:dyDescent="0.2">
      <c r="B12" s="4" t="s">
        <v>266</v>
      </c>
      <c r="C12" s="7">
        <v>1.5625E-2</v>
      </c>
    </row>
    <row r="13" spans="1:3" x14ac:dyDescent="0.2">
      <c r="B13" s="4" t="s">
        <v>267</v>
      </c>
      <c r="C13" s="6">
        <v>0.15625</v>
      </c>
    </row>
    <row r="14" spans="1:3" x14ac:dyDescent="0.2">
      <c r="B14" s="4" t="s">
        <v>268</v>
      </c>
      <c r="C14" s="6">
        <v>0.28125</v>
      </c>
    </row>
    <row r="15" spans="1:3" x14ac:dyDescent="0.2">
      <c r="B15" s="4" t="s">
        <v>269</v>
      </c>
      <c r="C15" s="6">
        <v>0.34375</v>
      </c>
    </row>
    <row r="16" spans="1:3" x14ac:dyDescent="0.2">
      <c r="B16" s="4" t="s">
        <v>270</v>
      </c>
      <c r="C16" s="6">
        <v>0.15625</v>
      </c>
    </row>
    <row r="17" spans="1:3" x14ac:dyDescent="0.2">
      <c r="A17" t="s">
        <v>291</v>
      </c>
      <c r="B17" s="4" t="s">
        <v>271</v>
      </c>
      <c r="C17" s="3">
        <v>1.5900000000000001E-2</v>
      </c>
    </row>
    <row r="18" spans="1:3" x14ac:dyDescent="0.2">
      <c r="B18" s="4" t="s">
        <v>155</v>
      </c>
      <c r="C18" s="3">
        <v>6.3500000000000001E-2</v>
      </c>
    </row>
    <row r="19" spans="1:3" x14ac:dyDescent="0.2">
      <c r="B19" s="4" t="s">
        <v>272</v>
      </c>
      <c r="C19" s="3">
        <v>1.5900000000000001E-2</v>
      </c>
    </row>
    <row r="20" spans="1:3" x14ac:dyDescent="0.2">
      <c r="B20" s="4" t="s">
        <v>162</v>
      </c>
      <c r="C20" s="3">
        <v>1.5900000000000001E-2</v>
      </c>
    </row>
    <row r="21" spans="1:3" ht="24.95" customHeight="1" x14ac:dyDescent="0.2">
      <c r="B21" s="9" t="s">
        <v>273</v>
      </c>
      <c r="C21" s="3">
        <v>9.5200000000000007E-2</v>
      </c>
    </row>
    <row r="22" spans="1:3" x14ac:dyDescent="0.2">
      <c r="B22" s="4" t="s">
        <v>274</v>
      </c>
      <c r="C22" s="3">
        <v>1.5900000000000001E-2</v>
      </c>
    </row>
    <row r="23" spans="1:3" x14ac:dyDescent="0.2">
      <c r="B23" s="4" t="s">
        <v>275</v>
      </c>
      <c r="C23" s="3">
        <v>7.9399999999999998E-2</v>
      </c>
    </row>
    <row r="24" spans="1:3" x14ac:dyDescent="0.2">
      <c r="B24" s="4" t="s">
        <v>108</v>
      </c>
      <c r="C24" s="3">
        <v>6.3500000000000001E-2</v>
      </c>
    </row>
    <row r="25" spans="1:3" x14ac:dyDescent="0.2">
      <c r="B25" s="4" t="s">
        <v>102</v>
      </c>
      <c r="C25" s="3">
        <v>1.5900000000000001E-2</v>
      </c>
    </row>
    <row r="26" spans="1:3" x14ac:dyDescent="0.2">
      <c r="B26" s="4" t="s">
        <v>157</v>
      </c>
      <c r="C26" s="3">
        <v>1.5900000000000001E-2</v>
      </c>
    </row>
    <row r="27" spans="1:3" x14ac:dyDescent="0.2">
      <c r="B27" s="4" t="s">
        <v>276</v>
      </c>
      <c r="C27" s="3">
        <v>9.5200000000000007E-2</v>
      </c>
    </row>
    <row r="28" spans="1:3" x14ac:dyDescent="0.2">
      <c r="B28" s="4" t="s">
        <v>165</v>
      </c>
      <c r="C28" s="3">
        <v>4.7600000000000003E-2</v>
      </c>
    </row>
    <row r="29" spans="1:3" x14ac:dyDescent="0.2">
      <c r="B29" s="4" t="s">
        <v>277</v>
      </c>
      <c r="C29" s="3">
        <v>3.1699999999999999E-2</v>
      </c>
    </row>
    <row r="30" spans="1:3" x14ac:dyDescent="0.2">
      <c r="B30" s="4" t="s">
        <v>278</v>
      </c>
      <c r="C30" s="8">
        <v>0.36499999999999999</v>
      </c>
    </row>
    <row r="31" spans="1:3" x14ac:dyDescent="0.2">
      <c r="B31" s="4" t="s">
        <v>280</v>
      </c>
      <c r="C31" s="3">
        <v>1.5900000000000001E-2</v>
      </c>
    </row>
    <row r="32" spans="1:3" x14ac:dyDescent="0.2">
      <c r="B32" s="4" t="s">
        <v>279</v>
      </c>
      <c r="C32" s="3">
        <v>1.5900000000000001E-2</v>
      </c>
    </row>
    <row r="33" spans="1:3" x14ac:dyDescent="0.2">
      <c r="B33" s="4" t="s">
        <v>116</v>
      </c>
      <c r="C33" s="3">
        <v>3.1699999999999999E-2</v>
      </c>
    </row>
    <row r="34" spans="1:3" x14ac:dyDescent="0.2">
      <c r="A34" t="s">
        <v>292</v>
      </c>
      <c r="B34" s="4" t="s">
        <v>53</v>
      </c>
      <c r="C34" s="8">
        <v>0.90800000000000003</v>
      </c>
    </row>
    <row r="35" spans="1:3" x14ac:dyDescent="0.2">
      <c r="B35" s="4" t="s">
        <v>281</v>
      </c>
      <c r="C35" s="8">
        <v>0.123</v>
      </c>
    </row>
    <row r="36" spans="1:3" x14ac:dyDescent="0.2">
      <c r="B36" s="4" t="s">
        <v>282</v>
      </c>
      <c r="C36" s="8">
        <v>1.4999999999999999E-2</v>
      </c>
    </row>
    <row r="37" spans="1:3" x14ac:dyDescent="0.2">
      <c r="A37" t="s">
        <v>293</v>
      </c>
      <c r="B37" s="4" t="s">
        <v>29</v>
      </c>
      <c r="C37" s="5">
        <v>0.6</v>
      </c>
    </row>
    <row r="38" spans="1:3" x14ac:dyDescent="0.2">
      <c r="B38" s="4" t="s">
        <v>32</v>
      </c>
      <c r="C38" s="5">
        <v>0.4</v>
      </c>
    </row>
    <row r="39" spans="1:3" x14ac:dyDescent="0.2">
      <c r="A39" t="s">
        <v>294</v>
      </c>
      <c r="B39" s="4" t="s">
        <v>29</v>
      </c>
      <c r="C39" s="8">
        <v>0.123</v>
      </c>
    </row>
    <row r="40" spans="1:3" x14ac:dyDescent="0.2">
      <c r="B40" s="4" t="s">
        <v>32</v>
      </c>
      <c r="C40" s="8">
        <v>0.877</v>
      </c>
    </row>
    <row r="41" spans="1:3" x14ac:dyDescent="0.2">
      <c r="A41" t="s">
        <v>295</v>
      </c>
      <c r="B41" s="4" t="s">
        <v>33</v>
      </c>
      <c r="C41" s="5">
        <v>0.6</v>
      </c>
    </row>
    <row r="42" spans="1:3" x14ac:dyDescent="0.2">
      <c r="B42" s="4" t="s">
        <v>283</v>
      </c>
      <c r="C42" s="8">
        <v>0.35399999999999998</v>
      </c>
    </row>
    <row r="43" spans="1:3" x14ac:dyDescent="0.2">
      <c r="B43" s="4" t="s">
        <v>284</v>
      </c>
      <c r="C43" s="8">
        <v>4.5999999999999999E-2</v>
      </c>
    </row>
    <row r="44" spans="1:3" x14ac:dyDescent="0.2">
      <c r="B44" s="4" t="s">
        <v>285</v>
      </c>
      <c r="C44" s="5">
        <v>0</v>
      </c>
    </row>
    <row r="45" spans="1:3" ht="12" customHeight="1" x14ac:dyDescent="0.2">
      <c r="B45" s="4"/>
      <c r="C45" s="8"/>
    </row>
    <row r="46" spans="1:3" ht="12" customHeight="1" x14ac:dyDescent="0.2">
      <c r="B46" s="4"/>
      <c r="C46" s="8"/>
    </row>
    <row r="47" spans="1:3" ht="12" customHeight="1" x14ac:dyDescent="0.2">
      <c r="B47" s="4"/>
      <c r="C47" s="5"/>
    </row>
    <row r="48" spans="1:3" ht="12" customHeight="1" x14ac:dyDescent="0.2">
      <c r="B48" s="4"/>
      <c r="C48" s="5"/>
    </row>
    <row r="49" spans="2:3" ht="12" customHeight="1" x14ac:dyDescent="0.2">
      <c r="B49" s="4"/>
      <c r="C49" s="5"/>
    </row>
    <row r="50" spans="2:3" ht="12" customHeight="1" x14ac:dyDescent="0.2">
      <c r="B50" s="4"/>
      <c r="C50" s="5"/>
    </row>
    <row r="51" spans="2:3" ht="12" customHeight="1" x14ac:dyDescent="0.2">
      <c r="B51" s="4"/>
      <c r="C51" s="8"/>
    </row>
    <row r="52" spans="2:3" x14ac:dyDescent="0.2">
      <c r="B52" s="4"/>
      <c r="C52" s="8"/>
    </row>
    <row r="53" spans="2:3" x14ac:dyDescent="0.2">
      <c r="B53" s="4"/>
      <c r="C53" s="5"/>
    </row>
    <row r="54" spans="2:3" x14ac:dyDescent="0.2">
      <c r="B54" s="4"/>
      <c r="C54" s="5"/>
    </row>
    <row r="55" spans="2:3" x14ac:dyDescent="0.2">
      <c r="B55" s="4"/>
    </row>
  </sheetData>
  <pageMargins left="0.7" right="0.7" top="0.75" bottom="0.75" header="0.3" footer="0.3"/>
  <pageSetup paperSize="9" orientation="portrait" horizontalDpi="0" verticalDpi="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4C2C2-4F62-0141-A954-E87151097C68}">
  <dimension ref="A1:C9"/>
  <sheetViews>
    <sheetView zoomScale="139" zoomScaleNormal="100" workbookViewId="0">
      <selection activeCell="A9" sqref="A9"/>
    </sheetView>
  </sheetViews>
  <sheetFormatPr baseColWidth="10" defaultRowHeight="12.75" x14ac:dyDescent="0.2"/>
  <cols>
    <col min="1" max="1" width="64.7109375" customWidth="1"/>
  </cols>
  <sheetData>
    <row r="1" spans="1:3" s="14" customFormat="1" ht="15" x14ac:dyDescent="0.25">
      <c r="A1" s="14" t="s">
        <v>287</v>
      </c>
      <c r="B1" s="14" t="s">
        <v>286</v>
      </c>
      <c r="C1" s="14" t="s">
        <v>263</v>
      </c>
    </row>
    <row r="2" spans="1:3" x14ac:dyDescent="0.2">
      <c r="A2" t="s">
        <v>296</v>
      </c>
      <c r="B2" s="4" t="s">
        <v>29</v>
      </c>
      <c r="C2" s="8">
        <v>7.6999999999999999E-2</v>
      </c>
    </row>
    <row r="3" spans="1:3" x14ac:dyDescent="0.2">
      <c r="A3" s="10"/>
      <c r="B3" s="11" t="s">
        <v>32</v>
      </c>
      <c r="C3" s="12">
        <v>0.92300000000000004</v>
      </c>
    </row>
    <row r="4" spans="1:3" x14ac:dyDescent="0.2">
      <c r="A4" t="s">
        <v>297</v>
      </c>
      <c r="B4" s="4" t="s">
        <v>29</v>
      </c>
      <c r="C4" s="5">
        <v>0.4</v>
      </c>
    </row>
    <row r="5" spans="1:3" x14ac:dyDescent="0.2">
      <c r="A5" s="10"/>
      <c r="B5" s="11" t="s">
        <v>32</v>
      </c>
      <c r="C5" s="13">
        <v>0.6</v>
      </c>
    </row>
    <row r="6" spans="1:3" x14ac:dyDescent="0.2">
      <c r="A6" t="s">
        <v>298</v>
      </c>
      <c r="B6" s="4" t="s">
        <v>29</v>
      </c>
      <c r="C6" s="5">
        <v>0.1</v>
      </c>
    </row>
    <row r="7" spans="1:3" x14ac:dyDescent="0.2">
      <c r="A7" s="10"/>
      <c r="B7" s="11" t="s">
        <v>32</v>
      </c>
      <c r="C7" s="13">
        <v>0.9</v>
      </c>
    </row>
    <row r="8" spans="1:3" x14ac:dyDescent="0.2">
      <c r="A8" t="s">
        <v>299</v>
      </c>
      <c r="B8" s="4" t="s">
        <v>29</v>
      </c>
      <c r="C8" s="8">
        <v>0.16700000000000001</v>
      </c>
    </row>
    <row r="9" spans="1:3" x14ac:dyDescent="0.2">
      <c r="A9" s="10"/>
      <c r="B9" s="11" t="s">
        <v>32</v>
      </c>
      <c r="C9" s="12">
        <v>0.83299999999999996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B922-1034-964C-91D6-D4A6E4D5B87B}">
  <dimension ref="A2:E31"/>
  <sheetViews>
    <sheetView topLeftCell="C1" zoomScale="131" workbookViewId="0">
      <selection activeCell="K37" sqref="K37"/>
    </sheetView>
  </sheetViews>
  <sheetFormatPr baseColWidth="10" defaultRowHeight="12.75" x14ac:dyDescent="0.2"/>
  <cols>
    <col min="1" max="1" width="20" bestFit="1" customWidth="1"/>
    <col min="2" max="2" width="17.28515625" bestFit="1" customWidth="1"/>
    <col min="4" max="4" width="31.140625" customWidth="1"/>
  </cols>
  <sheetData>
    <row r="2" spans="1:5" x14ac:dyDescent="0.2">
      <c r="A2" s="15" t="s">
        <v>300</v>
      </c>
      <c r="B2" t="s">
        <v>344</v>
      </c>
      <c r="D2" t="s">
        <v>63</v>
      </c>
      <c r="E2" t="s">
        <v>366</v>
      </c>
    </row>
    <row r="3" spans="1:5" x14ac:dyDescent="0.2">
      <c r="A3" s="16" t="s">
        <v>304</v>
      </c>
      <c r="B3">
        <v>10</v>
      </c>
      <c r="D3" t="s">
        <v>304</v>
      </c>
      <c r="E3">
        <v>19</v>
      </c>
    </row>
    <row r="4" spans="1:5" x14ac:dyDescent="0.2">
      <c r="A4" s="16" t="s">
        <v>67</v>
      </c>
      <c r="B4">
        <v>5</v>
      </c>
      <c r="D4" t="s">
        <v>67</v>
      </c>
      <c r="E4">
        <v>8</v>
      </c>
    </row>
    <row r="5" spans="1:5" x14ac:dyDescent="0.2">
      <c r="A5" s="16" t="s">
        <v>312</v>
      </c>
      <c r="B5">
        <v>3</v>
      </c>
      <c r="D5" t="s">
        <v>338</v>
      </c>
      <c r="E5">
        <v>1</v>
      </c>
    </row>
    <row r="6" spans="1:5" x14ac:dyDescent="0.2">
      <c r="A6" s="16" t="s">
        <v>329</v>
      </c>
      <c r="B6">
        <v>3</v>
      </c>
      <c r="D6" t="s">
        <v>345</v>
      </c>
      <c r="E6">
        <v>1</v>
      </c>
    </row>
    <row r="7" spans="1:5" x14ac:dyDescent="0.2">
      <c r="A7" s="16" t="s">
        <v>323</v>
      </c>
      <c r="B7">
        <v>2</v>
      </c>
      <c r="D7" t="s">
        <v>346</v>
      </c>
      <c r="E7">
        <v>1</v>
      </c>
    </row>
    <row r="8" spans="1:5" x14ac:dyDescent="0.2">
      <c r="A8" s="16" t="s">
        <v>196</v>
      </c>
      <c r="B8">
        <v>1</v>
      </c>
      <c r="D8" t="s">
        <v>313</v>
      </c>
      <c r="E8">
        <v>5</v>
      </c>
    </row>
    <row r="9" spans="1:5" x14ac:dyDescent="0.2">
      <c r="A9" s="16" t="s">
        <v>313</v>
      </c>
      <c r="B9">
        <v>1</v>
      </c>
      <c r="D9" t="s">
        <v>315</v>
      </c>
      <c r="E9">
        <v>1</v>
      </c>
    </row>
    <row r="10" spans="1:5" x14ac:dyDescent="0.2">
      <c r="A10" s="16" t="s">
        <v>315</v>
      </c>
      <c r="B10">
        <v>1</v>
      </c>
      <c r="D10" t="s">
        <v>347</v>
      </c>
      <c r="E10">
        <v>1</v>
      </c>
    </row>
    <row r="11" spans="1:5" x14ac:dyDescent="0.2">
      <c r="A11" s="16" t="s">
        <v>322</v>
      </c>
      <c r="B11">
        <v>1</v>
      </c>
      <c r="D11" t="s">
        <v>348</v>
      </c>
      <c r="E11">
        <v>1</v>
      </c>
    </row>
    <row r="12" spans="1:5" x14ac:dyDescent="0.2">
      <c r="A12" s="16" t="s">
        <v>97</v>
      </c>
      <c r="B12">
        <v>1</v>
      </c>
      <c r="D12" t="s">
        <v>349</v>
      </c>
      <c r="E12">
        <v>1</v>
      </c>
    </row>
    <row r="13" spans="1:5" x14ac:dyDescent="0.2">
      <c r="A13" s="16" t="s">
        <v>317</v>
      </c>
      <c r="B13">
        <v>1</v>
      </c>
      <c r="D13" t="s">
        <v>328</v>
      </c>
      <c r="E13">
        <v>2</v>
      </c>
    </row>
    <row r="14" spans="1:5" x14ac:dyDescent="0.2">
      <c r="A14" s="16" t="s">
        <v>328</v>
      </c>
      <c r="B14">
        <v>1</v>
      </c>
      <c r="D14" t="s">
        <v>350</v>
      </c>
      <c r="E14">
        <v>1</v>
      </c>
    </row>
    <row r="15" spans="1:5" x14ac:dyDescent="0.2">
      <c r="A15" s="16" t="s">
        <v>338</v>
      </c>
      <c r="B15">
        <v>1</v>
      </c>
      <c r="D15" t="s">
        <v>351</v>
      </c>
      <c r="E15">
        <v>1</v>
      </c>
    </row>
    <row r="16" spans="1:5" x14ac:dyDescent="0.2">
      <c r="A16" s="16" t="s">
        <v>337</v>
      </c>
      <c r="B16">
        <v>1</v>
      </c>
      <c r="D16" t="s">
        <v>329</v>
      </c>
      <c r="E16">
        <v>5</v>
      </c>
    </row>
    <row r="17" spans="1:5" x14ac:dyDescent="0.2">
      <c r="A17" s="16" t="s">
        <v>86</v>
      </c>
      <c r="B17">
        <v>1</v>
      </c>
      <c r="D17" t="s">
        <v>352</v>
      </c>
      <c r="E17">
        <v>3</v>
      </c>
    </row>
    <row r="18" spans="1:5" x14ac:dyDescent="0.2">
      <c r="A18" s="16" t="s">
        <v>182</v>
      </c>
      <c r="B18">
        <v>1</v>
      </c>
      <c r="D18" t="s">
        <v>353</v>
      </c>
      <c r="E18">
        <v>1</v>
      </c>
    </row>
    <row r="19" spans="1:5" x14ac:dyDescent="0.2">
      <c r="A19" s="16" t="s">
        <v>152</v>
      </c>
      <c r="B19">
        <v>1</v>
      </c>
      <c r="D19" t="s">
        <v>354</v>
      </c>
      <c r="E19">
        <v>1</v>
      </c>
    </row>
    <row r="20" spans="1:5" x14ac:dyDescent="0.2">
      <c r="A20" s="16" t="s">
        <v>301</v>
      </c>
      <c r="D20" t="s">
        <v>355</v>
      </c>
      <c r="E20">
        <v>1</v>
      </c>
    </row>
    <row r="21" spans="1:5" x14ac:dyDescent="0.2">
      <c r="A21" s="16" t="s">
        <v>302</v>
      </c>
      <c r="B21">
        <v>35</v>
      </c>
      <c r="D21" t="s">
        <v>356</v>
      </c>
      <c r="E21">
        <v>1</v>
      </c>
    </row>
    <row r="22" spans="1:5" x14ac:dyDescent="0.2">
      <c r="D22" t="s">
        <v>357</v>
      </c>
      <c r="E22">
        <v>1</v>
      </c>
    </row>
    <row r="23" spans="1:5" x14ac:dyDescent="0.2">
      <c r="D23" t="s">
        <v>358</v>
      </c>
      <c r="E23">
        <v>1</v>
      </c>
    </row>
    <row r="24" spans="1:5" x14ac:dyDescent="0.2">
      <c r="D24" t="s">
        <v>62</v>
      </c>
      <c r="E24">
        <v>1</v>
      </c>
    </row>
    <row r="25" spans="1:5" x14ac:dyDescent="0.2">
      <c r="D25" t="s">
        <v>359</v>
      </c>
      <c r="E25">
        <v>2</v>
      </c>
    </row>
    <row r="26" spans="1:5" x14ac:dyDescent="0.2">
      <c r="D26" t="s">
        <v>360</v>
      </c>
      <c r="E26">
        <v>1</v>
      </c>
    </row>
    <row r="27" spans="1:5" ht="25.5" x14ac:dyDescent="0.2">
      <c r="D27" s="18" t="s">
        <v>365</v>
      </c>
      <c r="E27">
        <v>1</v>
      </c>
    </row>
    <row r="28" spans="1:5" x14ac:dyDescent="0.2">
      <c r="D28" t="s">
        <v>361</v>
      </c>
      <c r="E28">
        <v>1</v>
      </c>
    </row>
    <row r="29" spans="1:5" x14ac:dyDescent="0.2">
      <c r="D29" t="s">
        <v>362</v>
      </c>
      <c r="E29">
        <v>1</v>
      </c>
    </row>
    <row r="30" spans="1:5" x14ac:dyDescent="0.2">
      <c r="D30" t="s">
        <v>363</v>
      </c>
      <c r="E30">
        <v>1</v>
      </c>
    </row>
    <row r="31" spans="1:5" x14ac:dyDescent="0.2">
      <c r="D31" t="s">
        <v>364</v>
      </c>
      <c r="E31">
        <v>1</v>
      </c>
    </row>
  </sheetData>
  <pageMargins left="0.7" right="0.7" top="0.75" bottom="0.75" header="0.3" footer="0.3"/>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Feuil7</vt:lpstr>
      <vt:lpstr>Réponses au formulaire 1</vt:lpstr>
      <vt:lpstr>Feuil20</vt:lpstr>
      <vt:lpstr>Feuil4</vt:lpstr>
      <vt:lpstr>Feuil3</vt:lpstr>
      <vt:lpstr>Feuil5</vt:lpstr>
      <vt:lpstr>Suggestion1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dc:creator>
  <cp:lastModifiedBy>Roger</cp:lastModifiedBy>
  <dcterms:created xsi:type="dcterms:W3CDTF">2022-09-21T08:53:27Z</dcterms:created>
  <dcterms:modified xsi:type="dcterms:W3CDTF">2022-10-06T13:43:57Z</dcterms:modified>
</cp:coreProperties>
</file>