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D:\Documents\_EXC\W\"/>
    </mc:Choice>
  </mc:AlternateContent>
  <xr:revisionPtr revIDLastSave="0" documentId="13_ncr:1_{5BFE3797-0BEB-4ACD-8898-965ED1B7004E}" xr6:coauthVersionLast="45" xr6:coauthVersionMax="45" xr10:uidLastSave="{00000000-0000-0000-0000-000000000000}"/>
  <bookViews>
    <workbookView xWindow="-120" yWindow="-120" windowWidth="24240" windowHeight="13290" xr2:uid="{80C14F54-8A4B-43F8-89BE-5AFF499B4822}"/>
  </bookViews>
  <sheets>
    <sheet name="Feuil1" sheetId="1" r:id="rId1"/>
  </sheets>
  <definedNames>
    <definedName name="FBBB">AND(Feuil1!$B$20="BAS",Feuil1!$F$20="BAS",Feuil1!$J$20="BAS")</definedName>
    <definedName name="FBBC">AND(Feuil1!$B$20="BAS",Feuil1!$F$20="BAS",Feuil1!$J$20="CRITIQUE")</definedName>
    <definedName name="FBBH">AND(Feuil1!$B$20="BAS",Feuil1!$F$20="BAS",Feuil1!$J$20="HAUT")</definedName>
    <definedName name="FBCB">AND(Feuil1!$B$20="BAS",Feuil1!$F$20="CRITIQUE",Feuil1!$J$20="BAS")</definedName>
    <definedName name="FBCC">AND(Feuil1!$B$20="BAS",Feuil1!$F$20="CRITIQUE",Feuil1!$J$20="CRITIQUE")</definedName>
    <definedName name="FBCH">AND(Feuil1!$B$20="&lt;BAS",Feuil1!$F$20="CRITIQUE",Feuil1!$J$20="HAUT")</definedName>
    <definedName name="FBHB">AND(Feuil1!$B$20="BAS",Feuil1!$F$20="HAUT",Feuil1!$J$20="BAS")</definedName>
    <definedName name="FBHC">AND(Feuil1!$B$20="BAS",Feuil1!$F$20="HAUT",Feuil1!$J$20="CRITIQUE")</definedName>
    <definedName name="FBHH">AND(Feuil1!$B$20="BAS",Feuil1!$F$20="HAUT",Feuil1!$J$20="HAUT")</definedName>
    <definedName name="FCBB">AND(Feuil1!$B$20="CRITIQUE",Feuil1!$F$20="BAS",Feuil1!$J$20="BAS")</definedName>
    <definedName name="FCBC">AND(Feuil1!$B$20="CRITIQUE",Feuil1!$F$20="BAS",Feuil1!$J$20="CRITIQUE")</definedName>
    <definedName name="FCBH">AND(Feuil1!$B$20="CRITIQUE",Feuil1!$F$20="BAS",Feuil1!$J$20="HAUT")</definedName>
    <definedName name="FCCB">AND(Feuil1!$B$20="CRITIQUE",Feuil1!$F$20="CRITIQUE",Feuil1!$J$20="BAS")</definedName>
    <definedName name="FCCC">AND(Feuil1!$B$20="CRITIQUE",Feuil1!$F$20="CRITIQUE",Feuil1!$J$20="CRITIQUE")</definedName>
    <definedName name="FCHB">AND(Feuil1!$B$20="CRITIQUE",Feuil1!$F$20="HAUT",Feuil1!$J$20="BAS")</definedName>
    <definedName name="FCHC">AND(Feuil1!$B$20="CRITIQUE",Feuil1!$F$20="HAUT",Feuil1!$J$20="CRITIQUE")</definedName>
    <definedName name="FCHH">AND(Feuil1!$B$20="CRITIQUE",Feuil1!$F$20="HAUT",Feuil1!$J$20="HAUT")</definedName>
    <definedName name="FHBB">AND(Feuil1!$B$20="HAUT",Feuil1!$F$20="BAS",Feuil1!$J$20="BAS")</definedName>
    <definedName name="FHBC">AND(Feuil1!$B$20="HAUT",Feuil1!$F$20="BAS",Feuil1!$J$20="CRITIQUE")</definedName>
    <definedName name="FHBH">AND(Feuil1!$B$20="HAUT",Feuil1!$F$20="BAS",Feuil1!$J$20="HAUT")</definedName>
    <definedName name="FHCB">AND(Feuil1!$B$20="HAUT",Feuil1!$F$20="CRITIQUE",Feuil1!$J$20="BAS")</definedName>
    <definedName name="FHCC">AND(Feuil1!$B$20="HAUT",Feuil1!$F$20="CRITIQUE",Feuil1!$J$20="CRITIQUE")</definedName>
    <definedName name="FHCH">AND(Feuil1!$B$20="HAUT",Feuil1!$F$20="CRITIQUE",Feuil1!$J$20="HAUT")</definedName>
    <definedName name="FHHB">AND(Feuil1!$B$20="HAUT",Feuil1!$F$20="HAUT",Feuil1!$J$20="BAS")</definedName>
    <definedName name="FHHC">AND(Feuil1!$B$20="HAUT",Feuil1!$F$20="HAUT",Feuil1!$J$20="CRITIQUE")</definedName>
    <definedName name="FHHH">AND(Feuil1!$B$20="HAUT",Feuil1!$F$20="HAUT",Feuil1!$J$20="HAUT")</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6" i="1" l="1"/>
  <c r="D3" i="1" l="1"/>
  <c r="D4" i="1" s="1"/>
  <c r="C18" i="1" l="1"/>
  <c r="G18" i="1"/>
  <c r="K18" i="1"/>
</calcChain>
</file>

<file path=xl/sharedStrings.xml><?xml version="1.0" encoding="utf-8"?>
<sst xmlns="http://schemas.openxmlformats.org/spreadsheetml/2006/main" count="74" uniqueCount="73">
  <si>
    <t>Date de Naissance :</t>
  </si>
  <si>
    <t>Date d'aujourd'hui :</t>
  </si>
  <si>
    <t>Votre âge en jours :</t>
  </si>
  <si>
    <t>Votre biorythe général aujourd'hui :</t>
  </si>
  <si>
    <t>Cycle</t>
  </si>
  <si>
    <t>Biorythmes</t>
  </si>
  <si>
    <t>Intellectuel</t>
  </si>
  <si>
    <t>Physique</t>
  </si>
  <si>
    <t>Emotionel</t>
  </si>
  <si>
    <t>12-sept.-20</t>
  </si>
  <si>
    <t>13-sept.-20</t>
  </si>
  <si>
    <t>14-sept.-20</t>
  </si>
  <si>
    <t>15-sept.-20</t>
  </si>
  <si>
    <t>16-sept.-20</t>
  </si>
  <si>
    <t>17-sept.-20</t>
  </si>
  <si>
    <t>18-sept.-20</t>
  </si>
  <si>
    <t>19-sept.-20</t>
  </si>
  <si>
    <t>20-sept.-20</t>
  </si>
  <si>
    <t>21-sept.-20</t>
  </si>
  <si>
    <t>22-sept.-20</t>
  </si>
  <si>
    <t>23-sept.-20</t>
  </si>
  <si>
    <t>24-sept.-20</t>
  </si>
  <si>
    <t>25-sept.-20</t>
  </si>
  <si>
    <t>26-sept.-20</t>
  </si>
  <si>
    <t>27-sept.-20</t>
  </si>
  <si>
    <t>28-sept.-20</t>
  </si>
  <si>
    <t>29-sept.-20</t>
  </si>
  <si>
    <t>30-sept.-20</t>
  </si>
  <si>
    <t>01-oct.-20</t>
  </si>
  <si>
    <t>02-oct.-20</t>
  </si>
  <si>
    <t>03-oct.-20</t>
  </si>
  <si>
    <t>04-oct.-20</t>
  </si>
  <si>
    <t>05-oct.-20</t>
  </si>
  <si>
    <t>06-oct.-20</t>
  </si>
  <si>
    <t>07-oct.-20</t>
  </si>
  <si>
    <t>08-oct.-20</t>
  </si>
  <si>
    <t>09-oct.-20</t>
  </si>
  <si>
    <t>10-oct.-20</t>
  </si>
  <si>
    <t>11-oct.-20</t>
  </si>
  <si>
    <t>12-oct.-20</t>
  </si>
  <si>
    <t>13-oct.-20</t>
  </si>
  <si>
    <t>14-oct.-20</t>
  </si>
  <si>
    <t>15-oct.-20</t>
  </si>
  <si>
    <t>16-oct.-20</t>
  </si>
  <si>
    <t>17-oct.-20</t>
  </si>
  <si>
    <t>Journée intellectuelle ! Profitez-en pour prendre soin de votre corps, et laissez libre cours à vos pensées. C’est le bon moment pour manifester de bonnes idées, et faire de l’ordre dans votre vie. Évitez les sensations fortes. Réfléchissez avec votre tête, et repoussez les histoires de cœur. Laissez-vous le temps de récupérer. Faites une activité créative.</t>
  </si>
  <si>
    <t>Ne vous affolez pas. Même si vous êtes dans un triple cycle bas, cela ne signifie pas que ce sera forcément une mauvaise journée. Simplement une journée calme et détendue. Pas besoin de ne se presser ni de se stresser. C’est typiquement le genre de jour ou vous pouvez faire une petite introspection personnelle, et voir où vous en êtes. Ces jours sont nécessaires pour faire le point, et savoir comment repartir une fois que ce cycle sera terminé ! N’imposez pas à votre corps un rythme insoutenable. Écoutez-le et prenez soin de votre santé.</t>
  </si>
  <si>
    <t>Journée triplement défavorable !! Essayez de ne pas quitter votre logement dans la mesure du possible. Limitez au maximum toutes vos activités, que ce soit : vos déplacements, vos rencontres, vos petites affaires. Ce ne sera pas toujours possible, et dans ce cas, redoublez de préparation. Faites bien attention aux détails pour ne pas être pris au dépourvu. Et soyez attentif, en prenant des précautions. Ici, tout est une histoire d’état d’esprit. Un jour critique n’est pas la fin du monde. Si vous êtes plutôt pessimistes, sachez que vous êtes plus enclin à vous laisser abattre, alors relevez-vous ! Et faites une activité tranquille, que vous aimez ! Les optimistes ayant une nature plus lumineuse ne se laisseront pas abattre, mais doivent être bien vigilants.</t>
  </si>
  <si>
    <t>Vous avez deux jours critiques qui tombent en même temps aujourd’hui. N’attendez rien de votre corps. Ménagez-le, il n’est pas enclin à libérer de l’adrénaline dans vos veines et à faire carburer la machine. Attention, ce n’est pas une occasion pour essayer de combler un vide avec des activités vides de sens.</t>
  </si>
  <si>
    <t>lien</t>
  </si>
  <si>
    <t>Aujourd’hui, difficile de voir la lumière au bout du tunnel. L’impression qu’on se joue de vous peut prendre le dessus. L’impression que l’univers est contre vous. Non, vous avez les bonnes cartes en main pour dépasser chaque obstacle qui s’offrent à vous. Ce n’est qu’une mauvaise passe.</t>
  </si>
  <si>
    <t>Aujourd’hui, déséquilibre émotionnel notable. La journée risque d’être mouvementée. N’essayez pas de prendre des initiatives ni d’entrer en conflit. Préférez l’ignorance. Ça ne sert à rien de s’embarquer dans des débats sans fin. Vous aurez peut-être envie de vous lâcher un bon coup, mais attendez d’être seul pour relâcher vos émotions. Épargnez vos proches et modérez vos impulsions. Vous pourriez le regretter.</t>
  </si>
  <si>
    <t>Aujourd’hui, faites attention à la prise de décisions. Vous êtes enclin à manifester des choix difficiles, et à prendre de mauvaises décisions dues à quelques incompréhensions d’un côté ou de l’autre. Restez calme, prenez bien le temps d’analyser la situation, et suivez votre intuition. Ne laissez pas les autres vous dicter vos choix. Et si vous prenez une mauvaise décision, prenez note. Cette intuition était mauvaise. Comme ça, vous ferez mieux la prochaine fois.</t>
  </si>
  <si>
    <t>Journée doublement critique. Vous êtes dans une grande faiblesse mentale. Mais ce n’est qu’une opportunité de montrer votre bienveillance envers les personnes que vous aimez (et pourquoi pas, vos ennemis). N’hésitez pas à donner, même gratuitement, vous recevrez beaucoup en retour, et provoquerez peut-être de la chance !</t>
  </si>
  <si>
    <t>Soyez attentif à vos prises de décisions, et ne laissez pas un jugement hâtif prendre le dessus sur une situation compliquée. Cette journée pourrait être difficile si vous vous laissez emporter par la feignantise de réfléchir. Ménagez votre physique.</t>
  </si>
  <si>
    <t>Votre esprit est plus enclin à la négativité. Si les autres ne vous comprennent pas aujourd’hui, ne leur jetez pas la pierre. Tout le monde à ses moments de faiblesse. Recentrez-vous et restez fort. Journée lourde et fatigante prévue si vous vous laissez submerger</t>
  </si>
  <si>
    <t>Restez sur vos gardes aujourd’hui. Jour critique physique et en plus de cela, vos capacités intellectuelles et émotives ne sont pas au plus haut. Si vous vous sentez à plat et sans énergie, prenez du repos et voyez cela comme une occasion de recharger les batteries.</t>
  </si>
  <si>
    <t>Attention aux décisions que vous allez prendre aujourd’hui. Votre pouvoir décisionnel montre quelques failles. Fort heureusement, vous en êtes conscient et pourrez pallier aux faiblesses qu’il présente. Tout cela est passager, mais pensez-y lorsque vous aurez des décisions à prendre aujourd’hui. Posez-vous deux minutes, et réfléchissez à quel est votre but à travers cette décision, et à la meilleure méthode pour l’atteindre.</t>
  </si>
  <si>
    <t>Journée peu dynamique malgré le cycle physique haut. Cela ne vous empêche pas d’aller vous dépenser, mais vous aurez peut-être du mal à vous bouger, principalement à cause du cycle émotionnel critique. Si vous avez beaucoup d’énergie physique, forcez-vous à sortir. Cela évacuera le surplus émotionnel à l’intérieur. Faites attention à ne pas faire de choses incalculées ou risquées. Ce n’est pas le bon moment pour régler des comptes avec votre entourage.</t>
  </si>
  <si>
    <t>Manque d’enthousiasme notable. Mais est-ce un problème ? Non, vous avez une logique à toute épreuve en ce moment. Cela vous permet de prendre de bonnes décisions. Restez positif et ne laissez pas la négativité vous influencer. Restez bien concentré sur vos objectifs. Et ne doutez pas de vous. De bonnes choses pourraient se manifester.</t>
  </si>
  <si>
    <t>Aujourd’hui est un jour où il ne faut pas trop réfléchir. Privilégiez les activités physiques et mettez de côté les activités impliquant votre concentration maximale. Évitez les discussions prises de tête, les entretiens impliquant de fortes émotions ou ayant besoin d’un esprit limpide. Votre physique relève le niveau.</t>
  </si>
  <si>
    <t>Vous êtes susceptible d’être tiraillé par des émotions contradictoires. Votre manque d’énergie et de vitalité vous retiendra de trouver la plénitude. Ne soyez pas trop émotif envers vos proches. Il est aisé de s’emporter lors d’un jour critique émotionnel, et on pourrait le regretter plus tard. Concentrez-vous sur vous et ce que vous aimez. Ce n’est pas le bon moment pour aller se défouler autre part. Vous avez un fort cycle intellectuel en ce moment.</t>
  </si>
  <si>
    <t>Jour critique physique. Cependant, vous avez un fort cycle émotionnel, c’est une aubaine ! Profitez-en pour partager de bonnes émotions autour de vous, tout en douceur. Distribuez la positivité qui vous anime aujourd’hui, et partagez les petits moments de bonheur auxquels vous faites face. Si vous vous sentez fatigué, n’hésitez pas à prendre une petite pause. Pour repartir avec de fortes émotions positives !</t>
  </si>
  <si>
    <t>Ne prenez pas de décisions hâtives. Vos cycles physiques et émotionnels pourraient vous faire croire que vous faites le bon choix, alors que c'est une mauvaise décision. La nuit porte conseil. Pour une fois, procrastiner est nécessaire. Toute décision importante devrait être repoussée à demain. Concentrez-vous sur le positif, et dépensez votre énergie dans des activités créatrices !</t>
  </si>
  <si>
    <t>Journée dynamique rythmée par une forte productivité. Bonne confiance, mais qui pourrait vous faire défaut si vous ne faites pas attention. Attention aux déséquilibres lors d’une action impulsive. Vos capacités sont assez hautes, mais un écart est vite arrivé. Limitez vos faits et gestes aux activités physiques ou cérébrales.</t>
  </si>
  <si>
    <t>Journée normalement dominée par l’énergie et l’adrénaline. Il se peut que vos émotions ou votre intellect ne suivent pas. Malgré l’envie d’accomplir beaucoup de choses, si l’envie n’y est pas, il faudra pousser pour vous dépasser. Vous en ressortirez plus fort. N’en attendez pas trop de cette journée, mais ne faites pas rien non plus ! Surprenez-vous en faisant une activité que vous appréciez.</t>
  </si>
  <si>
    <t>Journée passionnée. Aujourd’hui est propice à l’expression de votre plaisir sous toutes leurs formes. Appréciez chaque moment que vous vivez lors de ce jour haut en émotions. Exprimez votre passion et votre sensualité et oubliez tout ce qui est logique. Laissez votre corps s’exprimer, et vos émotions prendre le contrôle. Vous êtes plus sensible à l’art créatif, peu importe à quoi il ressemble. Laissez le plaisir prendre le dessus, et récupérez.</t>
  </si>
  <si>
    <t>Dynamisme vous offrant de multiples opportunités. Même si l’intellectuel est en baisse, on ne peut pas tous les jours être productifs. N’hésitez pas à sortir dehors et sociabiliser. Vous ferez peut-être de belles rencontres. Soyez vigilant lorsque votre intellect est utilisé, vous êtes susceptibles aux erreurs d’étourderies. Laissez votre cerveau se reposer, et profitez de votre surplus d’énergie !</t>
  </si>
  <si>
    <t>Fonctions cérébrales en hausse. Et aussi émotionnelles ! Si vous vivez un sentiment de calme et de bien-être, laissez-le-vous envahir un instant, et vivez-le pleinement. Accueillez la créativité en ce jour propice à haute valeur. Mettez vos idées intellectuelles en pratique, car c’est un excellent jour pour être envahi d’un esprit créateur ! Et à côté, évitez les activités physiques prenantes.</t>
  </si>
  <si>
    <t>Journée parfaite pour vous concentrer sur vous-même. On oublie les problèmes et on agit ! Les activités manuelles ayant besoin de force et d’endurance. Ne laissez pas la négativité prendre le dessus et déconnectez ces pensées qui vous brouillent l’esprit. Faites preuve de contrôle émotionnel. Vous êtes susceptibles à l’impatience et l'agressivité. Rationalisez tout ce qui relève des sentiments.</t>
  </si>
  <si>
    <t>Une journée forte en émotions positives vous attend ! Si une quelconque envie vous prend, suivez votre intuition ! Et voyez où ce guide intérieur vous mène. Laissez-vous surprendre par les aléas de la vie et laissez libre recours à votre imagination. Les initiatives sont les bienvenues en ce jour magnifique. Vous serez récompensé pour votre forte énergie. Tous vos sens sont en éveil. Vous avez de bonnes idées, vous êtes bien calibré, et vous avez beaucoup d’énergie. Bonne confiance en vous et santé de fer. Aujourd’hui est un jour pour agir.</t>
  </si>
  <si>
    <t>CRITIQUE</t>
  </si>
  <si>
    <t>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</si>
</sst>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9">
    <font>
      <sz val="11"/>
      <color theme="1"/>
      <name val="Calibri"/>
      <family val="2"/>
      <scheme val="minor"/>
    </font>
    <font>
      <sz val="10"/>
      <color theme="1"/>
      <name val="Arial"/>
      <family val="2"/>
    </font>
    <font>
      <sz val="12"/>
      <color theme="1"/>
      <name val="Arial"/>
      <family val="2"/>
    </font>
    <font>
      <sz val="9"/>
      <color theme="1"/>
      <name val="Arial"/>
      <family val="2"/>
    </font>
    <font>
      <sz val="10"/>
      <color rgb="FF0000FF"/>
      <name val="Arial"/>
      <family val="2"/>
    </font>
    <font>
      <sz val="10"/>
      <color rgb="FF00FF00"/>
      <name val="Arial"/>
      <family val="2"/>
    </font>
    <font>
      <sz val="10"/>
      <color rgb="FFFF0000"/>
      <name val="Arial"/>
      <family val="2"/>
    </font>
    <font>
      <sz val="26"/>
      <color rgb="FF3C78D8"/>
      <name val="Arial Unicode MS"/>
    </font>
    <font>
      <sz val="26"/>
      <color rgb="FF46BDC6"/>
      <name val="Arial Unicode MS"/>
    </font>
    <font>
      <sz val="26"/>
      <color rgb="FFE06666"/>
      <name val="Arial Unicode MS"/>
    </font>
    <font>
      <sz val="10"/>
      <color rgb="FFC00000"/>
      <name val="Arial"/>
      <family val="2"/>
    </font>
    <font>
      <sz val="8"/>
      <color rgb="FF0000FF"/>
      <name val="Arial"/>
      <family val="2"/>
    </font>
    <font>
      <sz val="8"/>
      <color rgb="FF00FF00"/>
      <name val="Arial"/>
      <family val="2"/>
    </font>
    <font>
      <sz val="8"/>
      <color rgb="FFFF0000"/>
      <name val="Arial"/>
      <family val="2"/>
    </font>
    <font>
      <b/>
      <sz val="14"/>
      <color theme="1"/>
      <name val="Arial"/>
      <family val="2"/>
    </font>
    <font>
      <sz val="11"/>
      <name val="Calibri"/>
      <family val="2"/>
      <scheme val="minor"/>
    </font>
    <font>
      <sz val="11"/>
      <color rgb="FF000000"/>
      <name val="Calibri"/>
      <family val="2"/>
    </font>
    <font>
      <u/>
      <sz val="11"/>
      <color theme="10"/>
      <name val="Calibri"/>
      <family val="2"/>
      <scheme val="minor"/>
    </font>
    <font>
      <sz val="10"/>
      <name val="Arial"/>
      <family val="2"/>
    </font>
  </fonts>
  <fills count="5">
    <fill>
      <patternFill patternType="none"/>
    </fill>
    <fill>
      <patternFill patternType="gray125"/>
    </fill>
    <fill>
      <patternFill patternType="solid">
        <fgColor rgb="FFF1F4F8"/>
        <bgColor indexed="64"/>
      </patternFill>
    </fill>
    <fill>
      <patternFill patternType="solid">
        <fgColor rgb="FFEAD1DC"/>
        <bgColor indexed="64"/>
      </patternFill>
    </fill>
    <fill>
      <patternFill patternType="solid">
        <fgColor rgb="FFDDEBF7"/>
        <bgColor indexed="64"/>
      </patternFill>
    </fill>
  </fills>
  <borders count="33">
    <border>
      <left/>
      <right/>
      <top/>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3C78D8"/>
      </bottom>
      <diagonal/>
    </border>
    <border>
      <left/>
      <right/>
      <top/>
      <bottom style="medium">
        <color rgb="FF6AA84F"/>
      </bottom>
      <diagonal/>
    </border>
    <border>
      <left/>
      <right/>
      <top/>
      <bottom style="medium">
        <color rgb="FFE06666"/>
      </bottom>
      <diagonal/>
    </border>
    <border>
      <left/>
      <right style="medium">
        <color rgb="FF3C78D8"/>
      </right>
      <top/>
      <bottom/>
      <diagonal/>
    </border>
    <border>
      <left/>
      <right style="medium">
        <color rgb="FFE06666"/>
      </right>
      <top/>
      <bottom/>
      <diagonal/>
    </border>
    <border>
      <left/>
      <right style="medium">
        <color rgb="FF3C78D8"/>
      </right>
      <top/>
      <bottom style="medium">
        <color rgb="FF3C78D8"/>
      </bottom>
      <diagonal/>
    </border>
    <border>
      <left/>
      <right/>
      <top/>
      <bottom style="medium">
        <color rgb="FFB6D7A8"/>
      </bottom>
      <diagonal/>
    </border>
    <border>
      <left/>
      <right style="medium">
        <color rgb="FFE06666"/>
      </right>
      <top/>
      <bottom style="medium">
        <color rgb="FFB6D7A8"/>
      </bottom>
      <diagonal/>
    </border>
    <border>
      <left/>
      <right style="medium">
        <color rgb="FFE06666"/>
      </right>
      <top/>
      <bottom style="medium">
        <color rgb="FFE06666"/>
      </bottom>
      <diagonal/>
    </border>
    <border>
      <left/>
      <right/>
      <top/>
      <bottom style="medium">
        <color rgb="FFC27BA0"/>
      </bottom>
      <diagonal/>
    </border>
    <border>
      <left/>
      <right style="medium">
        <color rgb="FFC27BA0"/>
      </right>
      <top/>
      <bottom/>
      <diagonal/>
    </border>
    <border>
      <left/>
      <right style="medium">
        <color rgb="FFC27BA0"/>
      </right>
      <top/>
      <bottom style="medium">
        <color rgb="FFC27BA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3C78D8"/>
      </left>
      <right/>
      <top/>
      <bottom/>
      <diagonal/>
    </border>
    <border>
      <left/>
      <right/>
      <top style="medium">
        <color rgb="FFC27BA0"/>
      </top>
      <bottom/>
      <diagonal/>
    </border>
    <border>
      <left/>
      <right/>
      <top style="medium">
        <color rgb="FF000000"/>
      </top>
      <bottom style="medium">
        <color rgb="FF3C78D8"/>
      </bottom>
      <diagonal/>
    </border>
    <border>
      <left style="medium">
        <color rgb="FFC27BA0"/>
      </left>
      <right/>
      <top style="medium">
        <color rgb="FFC27BA0"/>
      </top>
      <bottom/>
      <diagonal/>
    </border>
    <border>
      <left/>
      <right style="medium">
        <color rgb="FFC27BA0"/>
      </right>
      <top style="medium">
        <color rgb="FFC27BA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style="thin">
        <color rgb="FF000000"/>
      </right>
      <top/>
      <bottom style="thin">
        <color rgb="FF000000"/>
      </bottom>
      <diagonal/>
    </border>
  </borders>
  <cellStyleXfs count="2">
    <xf numFmtId="0" fontId="0" fillId="0" borderId="0"/>
    <xf numFmtId="0" fontId="17" fillId="0" borderId="0" applyNumberFormat="0" applyFill="0" applyBorder="0" applyAlignment="0" applyProtection="0"/>
  </cellStyleXfs>
  <cellXfs count="63">
    <xf numFmtId="0" fontId="0" fillId="0" borderId="0" xfId="0"/>
    <xf numFmtId="0" fontId="1" fillId="2" borderId="1" xfId="0" applyFont="1" applyFill="1" applyBorder="1" applyAlignment="1">
      <alignment wrapText="1"/>
    </xf>
    <xf numFmtId="0" fontId="1" fillId="2" borderId="0" xfId="0" applyFont="1" applyFill="1" applyAlignment="1">
      <alignment wrapText="1"/>
    </xf>
    <xf numFmtId="0" fontId="1" fillId="0" borderId="0" xfId="0" applyFont="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1" fillId="2" borderId="6" xfId="0" applyFont="1" applyFill="1" applyBorder="1" applyAlignment="1">
      <alignment wrapText="1"/>
    </xf>
    <xf numFmtId="0" fontId="1" fillId="2" borderId="7" xfId="0" applyFont="1" applyFill="1" applyBorder="1" applyAlignment="1">
      <alignment wrapText="1"/>
    </xf>
    <xf numFmtId="0" fontId="1" fillId="2" borderId="8" xfId="0" applyFont="1" applyFill="1" applyBorder="1" applyAlignment="1">
      <alignment wrapText="1"/>
    </xf>
    <xf numFmtId="0" fontId="1" fillId="2" borderId="9" xfId="0" applyFont="1" applyFill="1" applyBorder="1" applyAlignment="1">
      <alignment wrapText="1"/>
    </xf>
    <xf numFmtId="0" fontId="1" fillId="2" borderId="10" xfId="0" applyFont="1" applyFill="1" applyBorder="1" applyAlignment="1">
      <alignment wrapText="1"/>
    </xf>
    <xf numFmtId="0" fontId="1" fillId="2" borderId="11" xfId="0" applyFont="1" applyFill="1" applyBorder="1" applyAlignment="1">
      <alignment wrapText="1"/>
    </xf>
    <xf numFmtId="0" fontId="1" fillId="2" borderId="12" xfId="0" applyFont="1" applyFill="1" applyBorder="1" applyAlignment="1">
      <alignment wrapText="1"/>
    </xf>
    <xf numFmtId="0" fontId="1" fillId="2" borderId="13" xfId="0" applyFont="1" applyFill="1" applyBorder="1" applyAlignment="1">
      <alignment wrapText="1"/>
    </xf>
    <xf numFmtId="0" fontId="1" fillId="2" borderId="14" xfId="0" applyFont="1" applyFill="1" applyBorder="1" applyAlignment="1">
      <alignment wrapText="1"/>
    </xf>
    <xf numFmtId="0" fontId="1" fillId="2" borderId="15" xfId="0" applyFont="1" applyFill="1" applyBorder="1" applyAlignment="1">
      <alignment wrapText="1"/>
    </xf>
    <xf numFmtId="0" fontId="1" fillId="2" borderId="20" xfId="0" applyFont="1" applyFill="1" applyBorder="1" applyAlignment="1">
      <alignment wrapText="1"/>
    </xf>
    <xf numFmtId="0" fontId="1" fillId="2" borderId="24" xfId="0" applyFont="1" applyFill="1" applyBorder="1" applyAlignment="1">
      <alignment wrapText="1"/>
    </xf>
    <xf numFmtId="0" fontId="1" fillId="2" borderId="0" xfId="0" applyFont="1" applyFill="1" applyBorder="1" applyAlignment="1">
      <alignment wrapText="1"/>
    </xf>
    <xf numFmtId="164" fontId="1" fillId="2" borderId="24" xfId="0" applyNumberFormat="1" applyFont="1" applyFill="1" applyBorder="1" applyAlignment="1">
      <alignment wrapText="1"/>
    </xf>
    <xf numFmtId="0" fontId="10" fillId="2" borderId="0" xfId="0" applyFont="1" applyFill="1" applyAlignment="1">
      <alignment wrapText="1"/>
    </xf>
    <xf numFmtId="0" fontId="14" fillId="2" borderId="0"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7" fillId="2" borderId="0" xfId="1" applyFill="1" applyAlignment="1">
      <alignment wrapText="1"/>
    </xf>
    <xf numFmtId="0" fontId="18" fillId="2" borderId="0" xfId="0" applyFont="1" applyFill="1" applyAlignment="1">
      <alignment horizontal="left"/>
    </xf>
    <xf numFmtId="0" fontId="18" fillId="0" borderId="0" xfId="0" applyFont="1" applyAlignment="1">
      <alignment horizontal="left"/>
    </xf>
    <xf numFmtId="0" fontId="15" fillId="0" borderId="0" xfId="0" applyFont="1" applyAlignment="1">
      <alignment horizontal="left"/>
    </xf>
    <xf numFmtId="0" fontId="6" fillId="2" borderId="29" xfId="0" applyFont="1" applyFill="1" applyBorder="1" applyAlignment="1">
      <alignment horizontal="center" wrapText="1"/>
    </xf>
    <xf numFmtId="0" fontId="6" fillId="2" borderId="32" xfId="0" applyFont="1" applyFill="1" applyBorder="1" applyAlignment="1">
      <alignment horizontal="center" wrapText="1"/>
    </xf>
    <xf numFmtId="0" fontId="5" fillId="2" borderId="31" xfId="0" applyFont="1" applyFill="1" applyBorder="1" applyAlignment="1">
      <alignment horizontal="center" wrapText="1"/>
    </xf>
    <xf numFmtId="0" fontId="3" fillId="2" borderId="27" xfId="0" applyFont="1" applyFill="1" applyBorder="1" applyAlignment="1">
      <alignment horizontal="center" wrapText="1"/>
    </xf>
    <xf numFmtId="0" fontId="13" fillId="2" borderId="27" xfId="0" applyFont="1" applyFill="1" applyBorder="1" applyAlignment="1">
      <alignment horizontal="center" wrapText="1"/>
    </xf>
    <xf numFmtId="0" fontId="4" fillId="2" borderId="29" xfId="0" applyFont="1" applyFill="1" applyBorder="1" applyAlignment="1">
      <alignment horizontal="center" wrapText="1"/>
    </xf>
    <xf numFmtId="0" fontId="4" fillId="2" borderId="30" xfId="0" applyFont="1" applyFill="1" applyBorder="1" applyAlignment="1">
      <alignment horizontal="center" wrapText="1"/>
    </xf>
    <xf numFmtId="0" fontId="12" fillId="2" borderId="27" xfId="0" applyFont="1" applyFill="1" applyBorder="1" applyAlignment="1">
      <alignment horizontal="center" wrapText="1"/>
    </xf>
    <xf numFmtId="0" fontId="3" fillId="2" borderId="28" xfId="0" applyFont="1" applyFill="1" applyBorder="1" applyAlignment="1">
      <alignment horizontal="center" wrapText="1"/>
    </xf>
    <xf numFmtId="0" fontId="1" fillId="2" borderId="2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1" fillId="2" borderId="27" xfId="0" applyFont="1" applyFill="1" applyBorder="1" applyAlignment="1">
      <alignment horizontal="center" wrapText="1"/>
    </xf>
    <xf numFmtId="0" fontId="2"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7"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 fillId="3" borderId="16" xfId="0" applyFont="1" applyFill="1" applyBorder="1" applyAlignment="1">
      <alignment wrapText="1"/>
    </xf>
    <xf numFmtId="0" fontId="1" fillId="3" borderId="17" xfId="0" applyFont="1" applyFill="1" applyBorder="1" applyAlignment="1">
      <alignment wrapText="1"/>
    </xf>
    <xf numFmtId="0" fontId="1" fillId="3" borderId="18" xfId="0" applyFont="1" applyFill="1" applyBorder="1" applyAlignment="1">
      <alignment wrapText="1"/>
    </xf>
    <xf numFmtId="15" fontId="1" fillId="3" borderId="16" xfId="0" applyNumberFormat="1" applyFont="1" applyFill="1" applyBorder="1" applyAlignment="1">
      <alignment horizontal="right" wrapText="1"/>
    </xf>
    <xf numFmtId="15" fontId="1" fillId="3" borderId="18" xfId="0" applyNumberFormat="1" applyFont="1" applyFill="1" applyBorder="1" applyAlignment="1">
      <alignment horizontal="right" wrapText="1"/>
    </xf>
    <xf numFmtId="0" fontId="1" fillId="4" borderId="19" xfId="0" applyFont="1" applyFill="1" applyBorder="1" applyAlignment="1">
      <alignment wrapText="1"/>
    </xf>
    <xf numFmtId="0" fontId="1" fillId="4" borderId="20" xfId="0" applyFont="1" applyFill="1" applyBorder="1" applyAlignment="1">
      <alignment wrapText="1"/>
    </xf>
    <xf numFmtId="0" fontId="1" fillId="4" borderId="21" xfId="0" applyFont="1" applyFill="1" applyBorder="1" applyAlignment="1">
      <alignment wrapText="1"/>
    </xf>
    <xf numFmtId="14" fontId="3" fillId="4" borderId="19" xfId="0" applyNumberFormat="1" applyFont="1" applyFill="1" applyBorder="1" applyAlignment="1">
      <alignment horizontal="right" wrapText="1"/>
    </xf>
    <xf numFmtId="14" fontId="3" fillId="4" borderId="21" xfId="0" applyNumberFormat="1" applyFont="1" applyFill="1" applyBorder="1" applyAlignment="1">
      <alignment horizontal="right" wrapText="1"/>
    </xf>
    <xf numFmtId="0" fontId="1" fillId="4" borderId="2" xfId="0" applyFont="1" applyFill="1" applyBorder="1" applyAlignment="1">
      <alignment wrapText="1"/>
    </xf>
    <xf numFmtId="0" fontId="1" fillId="4" borderId="1" xfId="0" applyFont="1" applyFill="1" applyBorder="1" applyAlignment="1">
      <alignment wrapText="1"/>
    </xf>
    <xf numFmtId="0" fontId="1" fillId="4" borderId="3" xfId="0" applyFont="1" applyFill="1" applyBorder="1" applyAlignment="1">
      <alignment wrapText="1"/>
    </xf>
    <xf numFmtId="1" fontId="1" fillId="4" borderId="2" xfId="0" applyNumberFormat="1" applyFont="1" applyFill="1" applyBorder="1" applyAlignment="1">
      <alignment horizontal="right" wrapText="1"/>
    </xf>
    <xf numFmtId="1" fontId="1" fillId="4" borderId="3" xfId="0" applyNumberFormat="1" applyFont="1" applyFill="1" applyBorder="1" applyAlignment="1">
      <alignment horizontal="right" wrapText="1"/>
    </xf>
    <xf numFmtId="1" fontId="8" fillId="2" borderId="0" xfId="0" applyNumberFormat="1" applyFont="1" applyFill="1" applyAlignment="1">
      <alignment horizontal="center" wrapText="1"/>
    </xf>
    <xf numFmtId="0" fontId="9" fillId="2" borderId="0" xfId="0" applyFont="1" applyFill="1" applyAlignment="1">
      <alignment horizontal="center" wrapText="1"/>
    </xf>
    <xf numFmtId="1" fontId="7" fillId="2" borderId="0" xfId="0" applyNumberFormat="1" applyFont="1" applyFill="1" applyAlignment="1">
      <alignment horizont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Votre Biorythme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tx>
            <c:strRef>
              <c:f>Feuil1!$D$56</c:f>
              <c:strCache>
                <c:ptCount val="1"/>
                <c:pt idx="0">
                  <c:v>Intellectuel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Feuil1!$D$57:$D$92</c:f>
              <c:numCache>
                <c:formatCode>General</c:formatCode>
                <c:ptCount val="36"/>
                <c:pt idx="0">
                  <c:v>69</c:v>
                </c:pt>
                <c:pt idx="1">
                  <c:v>81</c:v>
                </c:pt>
                <c:pt idx="2">
                  <c:v>91</c:v>
                </c:pt>
                <c:pt idx="3">
                  <c:v>97</c:v>
                </c:pt>
                <c:pt idx="4">
                  <c:v>100</c:v>
                </c:pt>
                <c:pt idx="5">
                  <c:v>99</c:v>
                </c:pt>
                <c:pt idx="6">
                  <c:v>95</c:v>
                </c:pt>
                <c:pt idx="7">
                  <c:v>87</c:v>
                </c:pt>
                <c:pt idx="8">
                  <c:v>76</c:v>
                </c:pt>
                <c:pt idx="9">
                  <c:v>62</c:v>
                </c:pt>
                <c:pt idx="10">
                  <c:v>46</c:v>
                </c:pt>
                <c:pt idx="11">
                  <c:v>28</c:v>
                </c:pt>
                <c:pt idx="12">
                  <c:v>10</c:v>
                </c:pt>
                <c:pt idx="13">
                  <c:v>-10</c:v>
                </c:pt>
                <c:pt idx="14">
                  <c:v>-28</c:v>
                </c:pt>
                <c:pt idx="15">
                  <c:v>-46</c:v>
                </c:pt>
                <c:pt idx="16">
                  <c:v>-62</c:v>
                </c:pt>
                <c:pt idx="17">
                  <c:v>-76</c:v>
                </c:pt>
                <c:pt idx="18">
                  <c:v>-87</c:v>
                </c:pt>
                <c:pt idx="19">
                  <c:v>-95</c:v>
                </c:pt>
                <c:pt idx="20">
                  <c:v>-99</c:v>
                </c:pt>
                <c:pt idx="21">
                  <c:v>-100</c:v>
                </c:pt>
                <c:pt idx="22">
                  <c:v>-97</c:v>
                </c:pt>
                <c:pt idx="23">
                  <c:v>-91</c:v>
                </c:pt>
                <c:pt idx="24">
                  <c:v>-81</c:v>
                </c:pt>
                <c:pt idx="25">
                  <c:v>-69</c:v>
                </c:pt>
                <c:pt idx="26">
                  <c:v>-54</c:v>
                </c:pt>
                <c:pt idx="27">
                  <c:v>-37</c:v>
                </c:pt>
                <c:pt idx="28">
                  <c:v>-19</c:v>
                </c:pt>
                <c:pt idx="29">
                  <c:v>0</c:v>
                </c:pt>
                <c:pt idx="30">
                  <c:v>19</c:v>
                </c:pt>
                <c:pt idx="31">
                  <c:v>37</c:v>
                </c:pt>
                <c:pt idx="32">
                  <c:v>54</c:v>
                </c:pt>
                <c:pt idx="33">
                  <c:v>69</c:v>
                </c:pt>
                <c:pt idx="34">
                  <c:v>81</c:v>
                </c:pt>
                <c:pt idx="35">
                  <c:v>91</c:v>
                </c:pt>
              </c:numCache>
            </c:numRef>
          </c:val>
          <c:smooth val="0"/>
          <c:extLst>
            <c:ext xmlns:c16="http://schemas.microsoft.com/office/drawing/2014/chart" uri="{C3380CC4-5D6E-409C-BE32-E72D297353CC}">
              <c16:uniqueId val="{00000000-9400-4A9B-96A9-E163611BEA84}"/>
            </c:ext>
          </c:extLst>
        </c:ser>
        <c:ser>
          <c:idx val="1"/>
          <c:order val="1"/>
          <c:tx>
            <c:strRef>
              <c:f>Feuil1!$F$56</c:f>
              <c:strCache>
                <c:ptCount val="1"/>
                <c:pt idx="0">
                  <c:v>Physique</c:v>
                </c:pt>
              </c:strCache>
            </c:strRef>
          </c:tx>
          <c:spPr>
            <a:ln w="28575" cap="rnd">
              <a:solidFill>
                <a:schemeClr val="accent6">
                  <a:lumMod val="60000"/>
                  <a:lumOff val="40000"/>
                  <a:alpha val="86000"/>
                </a:schemeClr>
              </a:solidFill>
              <a:round/>
            </a:ln>
            <a:effectLst/>
          </c:spPr>
          <c:marker>
            <c:symbol val="circle"/>
            <c:size val="5"/>
            <c:spPr>
              <a:solidFill>
                <a:schemeClr val="accent6">
                  <a:lumMod val="60000"/>
                  <a:lumOff val="40000"/>
                </a:schemeClr>
              </a:solidFill>
              <a:ln w="9525">
                <a:solidFill>
                  <a:schemeClr val="accent6">
                    <a:lumMod val="60000"/>
                    <a:lumOff val="40000"/>
                  </a:schemeClr>
                </a:solidFill>
              </a:ln>
              <a:effectLst/>
            </c:spPr>
          </c:marker>
          <c:val>
            <c:numRef>
              <c:f>Feuil1!$F$57:$F$92</c:f>
              <c:numCache>
                <c:formatCode>General</c:formatCode>
                <c:ptCount val="36"/>
                <c:pt idx="0">
                  <c:v>-27</c:v>
                </c:pt>
                <c:pt idx="1">
                  <c:v>0</c:v>
                </c:pt>
                <c:pt idx="2">
                  <c:v>27</c:v>
                </c:pt>
                <c:pt idx="3">
                  <c:v>52</c:v>
                </c:pt>
                <c:pt idx="4">
                  <c:v>73</c:v>
                </c:pt>
                <c:pt idx="5">
                  <c:v>89</c:v>
                </c:pt>
                <c:pt idx="6">
                  <c:v>98</c:v>
                </c:pt>
                <c:pt idx="7">
                  <c:v>100</c:v>
                </c:pt>
                <c:pt idx="8">
                  <c:v>94</c:v>
                </c:pt>
                <c:pt idx="9">
                  <c:v>82</c:v>
                </c:pt>
                <c:pt idx="10">
                  <c:v>63</c:v>
                </c:pt>
                <c:pt idx="11">
                  <c:v>40</c:v>
                </c:pt>
                <c:pt idx="12">
                  <c:v>14</c:v>
                </c:pt>
                <c:pt idx="13">
                  <c:v>-14</c:v>
                </c:pt>
                <c:pt idx="14">
                  <c:v>-40</c:v>
                </c:pt>
                <c:pt idx="15">
                  <c:v>-63</c:v>
                </c:pt>
                <c:pt idx="16">
                  <c:v>-82</c:v>
                </c:pt>
                <c:pt idx="17">
                  <c:v>-94</c:v>
                </c:pt>
                <c:pt idx="18">
                  <c:v>-100</c:v>
                </c:pt>
                <c:pt idx="19">
                  <c:v>-98</c:v>
                </c:pt>
                <c:pt idx="20">
                  <c:v>-89</c:v>
                </c:pt>
                <c:pt idx="21">
                  <c:v>-73</c:v>
                </c:pt>
                <c:pt idx="22">
                  <c:v>-52</c:v>
                </c:pt>
                <c:pt idx="23">
                  <c:v>-27</c:v>
                </c:pt>
                <c:pt idx="24">
                  <c:v>0</c:v>
                </c:pt>
                <c:pt idx="25">
                  <c:v>27</c:v>
                </c:pt>
                <c:pt idx="26">
                  <c:v>52</c:v>
                </c:pt>
                <c:pt idx="27">
                  <c:v>73</c:v>
                </c:pt>
                <c:pt idx="28">
                  <c:v>89</c:v>
                </c:pt>
                <c:pt idx="29">
                  <c:v>98</c:v>
                </c:pt>
                <c:pt idx="30">
                  <c:v>100</c:v>
                </c:pt>
                <c:pt idx="31">
                  <c:v>94</c:v>
                </c:pt>
                <c:pt idx="32">
                  <c:v>82</c:v>
                </c:pt>
                <c:pt idx="33">
                  <c:v>63</c:v>
                </c:pt>
                <c:pt idx="34">
                  <c:v>40</c:v>
                </c:pt>
                <c:pt idx="35">
                  <c:v>14</c:v>
                </c:pt>
              </c:numCache>
            </c:numRef>
          </c:val>
          <c:smooth val="0"/>
          <c:extLst>
            <c:ext xmlns:c16="http://schemas.microsoft.com/office/drawing/2014/chart" uri="{C3380CC4-5D6E-409C-BE32-E72D297353CC}">
              <c16:uniqueId val="{00000001-9400-4A9B-96A9-E163611BEA84}"/>
            </c:ext>
          </c:extLst>
        </c:ser>
        <c:ser>
          <c:idx val="2"/>
          <c:order val="2"/>
          <c:tx>
            <c:strRef>
              <c:f>Feuil1!$H$56</c:f>
              <c:strCache>
                <c:ptCount val="1"/>
                <c:pt idx="0">
                  <c:v>Emotionel</c:v>
                </c:pt>
              </c:strCache>
            </c:strRef>
          </c:tx>
          <c:spPr>
            <a:ln w="28575" cap="rnd">
              <a:solidFill>
                <a:srgbClr val="C00000"/>
              </a:solidFill>
              <a:round/>
            </a:ln>
            <a:effectLst/>
          </c:spPr>
          <c:marker>
            <c:symbol val="circle"/>
            <c:size val="5"/>
            <c:spPr>
              <a:solidFill>
                <a:srgbClr val="C00000"/>
              </a:solidFill>
              <a:ln w="9525">
                <a:solidFill>
                  <a:srgbClr val="C00000"/>
                </a:solidFill>
              </a:ln>
              <a:effectLst/>
            </c:spPr>
          </c:marker>
          <c:val>
            <c:numRef>
              <c:f>Feuil1!$H$57:$H$92</c:f>
              <c:numCache>
                <c:formatCode>General</c:formatCode>
                <c:ptCount val="36"/>
                <c:pt idx="0">
                  <c:v>90</c:v>
                </c:pt>
                <c:pt idx="1">
                  <c:v>97</c:v>
                </c:pt>
                <c:pt idx="2">
                  <c:v>100</c:v>
                </c:pt>
                <c:pt idx="3">
                  <c:v>97</c:v>
                </c:pt>
                <c:pt idx="4">
                  <c:v>90</c:v>
                </c:pt>
                <c:pt idx="5">
                  <c:v>78</c:v>
                </c:pt>
                <c:pt idx="6">
                  <c:v>62</c:v>
                </c:pt>
                <c:pt idx="7">
                  <c:v>43</c:v>
                </c:pt>
                <c:pt idx="8">
                  <c:v>22</c:v>
                </c:pt>
                <c:pt idx="9">
                  <c:v>0</c:v>
                </c:pt>
                <c:pt idx="10">
                  <c:v>-22</c:v>
                </c:pt>
                <c:pt idx="11">
                  <c:v>-43</c:v>
                </c:pt>
                <c:pt idx="12">
                  <c:v>-62</c:v>
                </c:pt>
                <c:pt idx="13">
                  <c:v>-78</c:v>
                </c:pt>
                <c:pt idx="14">
                  <c:v>-90</c:v>
                </c:pt>
                <c:pt idx="15">
                  <c:v>-97</c:v>
                </c:pt>
                <c:pt idx="16">
                  <c:v>-100</c:v>
                </c:pt>
                <c:pt idx="17">
                  <c:v>-97</c:v>
                </c:pt>
                <c:pt idx="18">
                  <c:v>-90</c:v>
                </c:pt>
                <c:pt idx="19">
                  <c:v>-78</c:v>
                </c:pt>
                <c:pt idx="20">
                  <c:v>-62</c:v>
                </c:pt>
                <c:pt idx="21">
                  <c:v>-43</c:v>
                </c:pt>
                <c:pt idx="22">
                  <c:v>-22</c:v>
                </c:pt>
                <c:pt idx="23">
                  <c:v>0</c:v>
                </c:pt>
                <c:pt idx="24">
                  <c:v>22</c:v>
                </c:pt>
                <c:pt idx="25">
                  <c:v>43</c:v>
                </c:pt>
                <c:pt idx="26">
                  <c:v>62</c:v>
                </c:pt>
                <c:pt idx="27">
                  <c:v>78</c:v>
                </c:pt>
                <c:pt idx="28">
                  <c:v>90</c:v>
                </c:pt>
                <c:pt idx="29">
                  <c:v>97</c:v>
                </c:pt>
                <c:pt idx="30">
                  <c:v>100</c:v>
                </c:pt>
                <c:pt idx="31">
                  <c:v>97</c:v>
                </c:pt>
                <c:pt idx="32">
                  <c:v>90</c:v>
                </c:pt>
                <c:pt idx="33">
                  <c:v>78</c:v>
                </c:pt>
                <c:pt idx="34">
                  <c:v>62</c:v>
                </c:pt>
                <c:pt idx="35">
                  <c:v>43</c:v>
                </c:pt>
              </c:numCache>
            </c:numRef>
          </c:val>
          <c:smooth val="0"/>
          <c:extLst>
            <c:ext xmlns:c16="http://schemas.microsoft.com/office/drawing/2014/chart" uri="{C3380CC4-5D6E-409C-BE32-E72D297353CC}">
              <c16:uniqueId val="{00000002-9400-4A9B-96A9-E163611BEA84}"/>
            </c:ext>
          </c:extLst>
        </c:ser>
        <c:dLbls>
          <c:showLegendKey val="0"/>
          <c:showVal val="0"/>
          <c:showCatName val="0"/>
          <c:showSerName val="0"/>
          <c:showPercent val="0"/>
          <c:showBubbleSize val="0"/>
        </c:dLbls>
        <c:marker val="1"/>
        <c:smooth val="0"/>
        <c:axId val="592147152"/>
        <c:axId val="592150992"/>
      </c:lineChart>
      <c:catAx>
        <c:axId val="59214715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92150992"/>
        <c:crosses val="autoZero"/>
        <c:auto val="1"/>
        <c:lblAlgn val="ctr"/>
        <c:lblOffset val="100"/>
        <c:noMultiLvlLbl val="0"/>
      </c:catAx>
      <c:valAx>
        <c:axId val="5921509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921471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jpeg"/><Relationship Id="rId4"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6</xdr:row>
      <xdr:rowOff>142875</xdr:rowOff>
    </xdr:from>
    <xdr:to>
      <xdr:col>4</xdr:col>
      <xdr:colOff>381000</xdr:colOff>
      <xdr:row>15</xdr:row>
      <xdr:rowOff>76200</xdr:rowOff>
    </xdr:to>
    <xdr:pic>
      <xdr:nvPicPr>
        <xdr:cNvPr id="3" name="Image 2">
          <a:extLst>
            <a:ext uri="{FF2B5EF4-FFF2-40B4-BE49-F238E27FC236}">
              <a16:creationId xmlns:a16="http://schemas.microsoft.com/office/drawing/2014/main" id="{00000000-0008-0000-0000-000003000000}"/>
            </a:ext>
            <a:ext uri="{147F2762-F138-4A5C-976F-8EAC2B608ADB}">
              <a16:predDERef xmlns:a16="http://schemas.microsoft.com/office/drawing/2014/main" pred="{D07CAFFA-4A01-4EBF-A25C-A1491EE39D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1371600"/>
          <a:ext cx="1676400" cy="164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114300</xdr:colOff>
      <xdr:row>6</xdr:row>
      <xdr:rowOff>161925</xdr:rowOff>
    </xdr:from>
    <xdr:to>
      <xdr:col>8</xdr:col>
      <xdr:colOff>361950</xdr:colOff>
      <xdr:row>15</xdr:row>
      <xdr:rowOff>76200</xdr:rowOff>
    </xdr:to>
    <xdr:pic>
      <xdr:nvPicPr>
        <xdr:cNvPr id="5" name="Image 4">
          <a:extLst>
            <a:ext uri="{FF2B5EF4-FFF2-40B4-BE49-F238E27FC236}">
              <a16:creationId xmlns:a16="http://schemas.microsoft.com/office/drawing/2014/main" id="{00000000-0008-0000-0000-000005000000}"/>
            </a:ext>
            <a:ext uri="{147F2762-F138-4A5C-976F-8EAC2B608ADB}">
              <a16:predDERef xmlns:a16="http://schemas.microsoft.com/office/drawing/2014/main" pred="{FE5ED570-25D4-419A-B1D5-B4B55BF3DA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09825" y="1390650"/>
          <a:ext cx="1657350"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152400</xdr:colOff>
      <xdr:row>6</xdr:row>
      <xdr:rowOff>142875</xdr:rowOff>
    </xdr:from>
    <xdr:to>
      <xdr:col>12</xdr:col>
      <xdr:colOff>352425</xdr:colOff>
      <xdr:row>15</xdr:row>
      <xdr:rowOff>57150</xdr:rowOff>
    </xdr:to>
    <xdr:pic>
      <xdr:nvPicPr>
        <xdr:cNvPr id="6" name="Image 5">
          <a:extLst>
            <a:ext uri="{FF2B5EF4-FFF2-40B4-BE49-F238E27FC236}">
              <a16:creationId xmlns:a16="http://schemas.microsoft.com/office/drawing/2014/main" id="{00000000-0008-0000-0000-000006000000}"/>
            </a:ext>
            <a:ext uri="{147F2762-F138-4A5C-976F-8EAC2B608ADB}">
              <a16:predDERef xmlns:a16="http://schemas.microsoft.com/office/drawing/2014/main" pred="{DA73137C-7515-4E27-97CA-E3C435E186B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18552" y="1385266"/>
          <a:ext cx="1583221"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758824</xdr:colOff>
      <xdr:row>38</xdr:row>
      <xdr:rowOff>104775</xdr:rowOff>
    </xdr:from>
    <xdr:to>
      <xdr:col>12</xdr:col>
      <xdr:colOff>628649</xdr:colOff>
      <xdr:row>53</xdr:row>
      <xdr:rowOff>85725</xdr:rowOff>
    </xdr:to>
    <xdr:graphicFrame macro="">
      <xdr:nvGraphicFramePr>
        <xdr:cNvPr id="8" name="Graphique 7">
          <a:extLst>
            <a:ext uri="{FF2B5EF4-FFF2-40B4-BE49-F238E27FC236}">
              <a16:creationId xmlns:a16="http://schemas.microsoft.com/office/drawing/2014/main" id="{00000000-0008-0000-0000-000008000000}"/>
            </a:ext>
            <a:ext uri="{147F2762-F138-4A5C-976F-8EAC2B608ADB}">
              <a16:predDERef xmlns:a16="http://schemas.microsoft.com/office/drawing/2014/main" pred="{A8BFAFA5-5A0F-471B-B1E5-8E482090F18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5</xdr:col>
      <xdr:colOff>430696</xdr:colOff>
      <xdr:row>23</xdr:row>
      <xdr:rowOff>349940</xdr:rowOff>
    </xdr:from>
    <xdr:to>
      <xdr:col>7</xdr:col>
      <xdr:colOff>337102</xdr:colOff>
      <xdr:row>24</xdr:row>
      <xdr:rowOff>778564</xdr:rowOff>
    </xdr:to>
    <xdr:pic>
      <xdr:nvPicPr>
        <xdr:cNvPr id="4" name="Image 3">
          <a:extLst>
            <a:ext uri="{FF2B5EF4-FFF2-40B4-BE49-F238E27FC236}">
              <a16:creationId xmlns:a16="http://schemas.microsoft.com/office/drawing/2014/main" id="{00000000-0008-0000-0000-000004000000}"/>
            </a:ext>
            <a:ext uri="{147F2762-F138-4A5C-976F-8EAC2B608ADB}">
              <a16:predDERef xmlns:a16="http://schemas.microsoft.com/office/drawing/2014/main" pred="{EF59D3F1-79C9-4641-A8E7-54A06E1821B9}"/>
            </a:ext>
          </a:extLst>
        </xdr:cNvPr>
        <xdr:cNvPicPr>
          <a:picLocks noChangeAspect="1"/>
        </xdr:cNvPicPr>
      </xdr:nvPicPr>
      <xdr:blipFill>
        <a:blip xmlns:r="http://schemas.openxmlformats.org/officeDocument/2006/relationships" r:embed="rId5"/>
        <a:stretch>
          <a:fillRect/>
        </a:stretch>
      </xdr:blipFill>
      <xdr:spPr>
        <a:xfrm>
          <a:off x="2733261" y="5924136"/>
          <a:ext cx="792645" cy="79305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6</xdr:col>
          <xdr:colOff>123825</xdr:colOff>
          <xdr:row>1</xdr:row>
          <xdr:rowOff>123825</xdr:rowOff>
        </xdr:from>
        <xdr:to>
          <xdr:col>10</xdr:col>
          <xdr:colOff>142875</xdr:colOff>
          <xdr:row>3</xdr:row>
          <xdr:rowOff>47625</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cs typeface="Calibri"/>
                </a:rPr>
                <a:t>Cliquez ici pour lancer votre biorythme !</a:t>
              </a:r>
            </a:p>
          </xdr:txBody>
        </xdr:sp>
        <xdr:clientData fPrintsWithSheet="0"/>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forum.excel-pratique.com/excel/aide-fonction-if-trop-longue-146854" TargetMode="Externa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EC555-4162-4277-B28D-E174502A958E}">
  <sheetPr codeName="Feuil1"/>
  <dimension ref="A1:X111"/>
  <sheetViews>
    <sheetView tabSelected="1" topLeftCell="A17" zoomScale="115" zoomScaleNormal="115" workbookViewId="0">
      <selection activeCell="R22" sqref="R22"/>
    </sheetView>
  </sheetViews>
  <sheetFormatPr baseColWidth="10" defaultColWidth="11.42578125" defaultRowHeight="15"/>
  <cols>
    <col min="1" max="1" width="6.28515625" customWidth="1"/>
    <col min="2" max="2" width="7.28515625" customWidth="1"/>
    <col min="3" max="3" width="6.42578125" customWidth="1"/>
    <col min="4" max="4" width="7" customWidth="1"/>
    <col min="5" max="5" width="7.42578125" customWidth="1"/>
    <col min="6" max="6" width="6.85546875" customWidth="1"/>
    <col min="7" max="7" width="6.42578125" customWidth="1"/>
    <col min="8" max="8" width="7.85546875" customWidth="1"/>
    <col min="9" max="9" width="6.85546875" customWidth="1"/>
    <col min="10" max="10" width="7.28515625" customWidth="1"/>
    <col min="11" max="11" width="6.42578125" customWidth="1"/>
    <col min="12" max="13" width="7" customWidth="1"/>
    <col min="17" max="17" width="0" style="26" hidden="1" customWidth="1"/>
  </cols>
  <sheetData>
    <row r="1" spans="1:24">
      <c r="A1" s="1"/>
      <c r="B1" s="1"/>
      <c r="C1" s="1"/>
      <c r="D1" s="1"/>
      <c r="E1" s="1"/>
      <c r="F1" s="2"/>
      <c r="G1" s="2"/>
      <c r="H1" s="2"/>
      <c r="I1" s="2"/>
      <c r="J1" s="2"/>
      <c r="K1" s="2"/>
      <c r="L1" s="23" t="s">
        <v>49</v>
      </c>
      <c r="M1" s="2"/>
      <c r="N1" s="2"/>
      <c r="O1" s="2"/>
      <c r="P1" s="20"/>
      <c r="Q1" s="24" t="s">
        <v>46</v>
      </c>
      <c r="R1" s="20"/>
      <c r="S1" s="20"/>
      <c r="T1" s="20"/>
      <c r="U1" s="20"/>
      <c r="V1" s="3"/>
      <c r="W1" s="3"/>
      <c r="X1" s="3"/>
    </row>
    <row r="2" spans="1:24">
      <c r="A2" s="45" t="s">
        <v>0</v>
      </c>
      <c r="B2" s="46"/>
      <c r="C2" s="47"/>
      <c r="D2" s="48">
        <v>36271</v>
      </c>
      <c r="E2" s="49"/>
      <c r="F2" s="2"/>
      <c r="G2" s="2"/>
      <c r="H2" s="2"/>
      <c r="I2" s="2"/>
      <c r="J2" s="2"/>
      <c r="K2" s="2"/>
      <c r="L2" s="2"/>
      <c r="M2" s="2"/>
      <c r="N2" s="2"/>
      <c r="O2" s="2"/>
      <c r="P2" s="20"/>
      <c r="Q2" s="24" t="s">
        <v>47</v>
      </c>
      <c r="R2" s="20"/>
      <c r="S2" s="20"/>
      <c r="T2" s="20"/>
      <c r="U2" s="20"/>
      <c r="V2" s="3"/>
      <c r="W2" s="3"/>
      <c r="X2" s="3"/>
    </row>
    <row r="3" spans="1:24" ht="22.5" customHeight="1">
      <c r="A3" s="50" t="s">
        <v>1</v>
      </c>
      <c r="B3" s="51"/>
      <c r="C3" s="52"/>
      <c r="D3" s="53">
        <f ca="1">TODAY()</f>
        <v>44103</v>
      </c>
      <c r="E3" s="54"/>
      <c r="F3" s="2"/>
      <c r="G3" s="2"/>
      <c r="H3" s="2"/>
      <c r="I3" s="2"/>
      <c r="J3" s="2"/>
      <c r="K3" s="2"/>
      <c r="L3" s="2"/>
      <c r="M3" s="2"/>
      <c r="N3" s="2"/>
      <c r="O3" s="2"/>
      <c r="P3" s="20"/>
      <c r="Q3" s="24" t="s">
        <v>48</v>
      </c>
      <c r="R3" s="20"/>
      <c r="S3" s="20"/>
      <c r="T3" s="20"/>
      <c r="U3" s="20"/>
      <c r="V3" s="3"/>
      <c r="W3" s="3"/>
      <c r="X3" s="3"/>
    </row>
    <row r="4" spans="1:24">
      <c r="A4" s="55" t="s">
        <v>2</v>
      </c>
      <c r="B4" s="56"/>
      <c r="C4" s="57"/>
      <c r="D4" s="58">
        <f ca="1">(D3-D2)+1</f>
        <v>7833</v>
      </c>
      <c r="E4" s="59"/>
      <c r="F4" s="2"/>
      <c r="G4" s="2"/>
      <c r="H4" s="2"/>
      <c r="I4" s="2"/>
      <c r="J4" s="2"/>
      <c r="K4" s="2"/>
      <c r="L4" s="2"/>
      <c r="M4" s="2"/>
      <c r="N4" s="2"/>
      <c r="O4" s="2"/>
      <c r="P4" s="20"/>
      <c r="Q4" s="24" t="s">
        <v>50</v>
      </c>
      <c r="R4" s="20"/>
      <c r="S4" s="20"/>
      <c r="T4" s="20"/>
      <c r="U4" s="20"/>
      <c r="V4" s="3"/>
      <c r="W4" s="3"/>
      <c r="X4" s="3"/>
    </row>
    <row r="5" spans="1:24">
      <c r="A5" s="16"/>
      <c r="B5" s="17"/>
      <c r="C5" s="17"/>
      <c r="D5" s="19"/>
      <c r="E5" s="17"/>
      <c r="F5" s="5"/>
      <c r="G5" s="5"/>
      <c r="H5" s="5"/>
      <c r="I5" s="5"/>
      <c r="J5" s="6"/>
      <c r="K5" s="6"/>
      <c r="L5" s="6"/>
      <c r="M5" s="6"/>
      <c r="N5" s="2"/>
      <c r="O5" s="2"/>
      <c r="P5" s="20"/>
      <c r="Q5" s="24" t="s">
        <v>51</v>
      </c>
      <c r="R5" s="20"/>
      <c r="S5" s="20"/>
      <c r="T5" s="20"/>
      <c r="U5" s="20"/>
      <c r="V5" s="3"/>
      <c r="W5" s="3"/>
      <c r="X5" s="3"/>
    </row>
    <row r="6" spans="1:24">
      <c r="A6" s="7"/>
      <c r="B6" s="2"/>
      <c r="C6" s="2"/>
      <c r="D6" s="2"/>
      <c r="E6" s="7"/>
      <c r="F6" s="2"/>
      <c r="G6" s="2"/>
      <c r="H6" s="2"/>
      <c r="I6" s="8"/>
      <c r="J6" s="2"/>
      <c r="K6" s="2"/>
      <c r="L6" s="2"/>
      <c r="M6" s="8"/>
      <c r="N6" s="2"/>
      <c r="O6" s="2"/>
      <c r="P6" s="20"/>
      <c r="Q6" s="24" t="s">
        <v>52</v>
      </c>
      <c r="R6" s="20"/>
      <c r="S6" s="20"/>
      <c r="T6" s="20"/>
      <c r="U6" s="20"/>
      <c r="V6" s="3"/>
      <c r="W6" s="3"/>
      <c r="X6" s="3"/>
    </row>
    <row r="7" spans="1:24">
      <c r="A7" s="7"/>
      <c r="B7" s="2"/>
      <c r="C7" s="2"/>
      <c r="D7" s="2"/>
      <c r="E7" s="7"/>
      <c r="F7" s="2"/>
      <c r="G7" s="2"/>
      <c r="H7" s="2"/>
      <c r="I7" s="8"/>
      <c r="J7" s="2"/>
      <c r="K7" s="2"/>
      <c r="L7" s="2"/>
      <c r="M7" s="8"/>
      <c r="N7" s="2"/>
      <c r="O7" s="2"/>
      <c r="P7" s="20"/>
      <c r="Q7" s="24" t="s">
        <v>53</v>
      </c>
      <c r="R7" s="20"/>
      <c r="S7" s="20"/>
      <c r="T7" s="20"/>
      <c r="U7" s="20"/>
      <c r="V7" s="3"/>
      <c r="W7" s="3"/>
      <c r="X7" s="3"/>
    </row>
    <row r="8" spans="1:24">
      <c r="A8" s="7"/>
      <c r="B8" s="2"/>
      <c r="C8" s="2"/>
      <c r="D8" s="2"/>
      <c r="E8" s="7"/>
      <c r="F8" s="2"/>
      <c r="G8" s="2"/>
      <c r="H8" s="2"/>
      <c r="I8" s="8"/>
      <c r="J8" s="2"/>
      <c r="K8" s="2"/>
      <c r="L8" s="2"/>
      <c r="M8" s="8"/>
      <c r="N8" s="2"/>
      <c r="O8" s="2"/>
      <c r="P8" s="20"/>
      <c r="Q8" s="24" t="s">
        <v>54</v>
      </c>
      <c r="R8" s="20"/>
      <c r="S8" s="20"/>
      <c r="T8" s="20"/>
      <c r="U8" s="20"/>
      <c r="V8" s="3"/>
      <c r="W8" s="3"/>
      <c r="X8" s="3"/>
    </row>
    <row r="9" spans="1:24">
      <c r="A9" s="7"/>
      <c r="B9" s="2"/>
      <c r="C9" s="2"/>
      <c r="D9" s="2"/>
      <c r="E9" s="7"/>
      <c r="F9" s="2"/>
      <c r="G9" s="2"/>
      <c r="H9" s="2"/>
      <c r="I9" s="8"/>
      <c r="J9" s="2"/>
      <c r="K9" s="2"/>
      <c r="L9" s="2"/>
      <c r="M9" s="8"/>
      <c r="N9" s="2"/>
      <c r="O9" s="2"/>
      <c r="P9" s="20"/>
      <c r="Q9" s="24" t="s">
        <v>55</v>
      </c>
      <c r="R9" s="20"/>
      <c r="S9" s="20"/>
      <c r="T9" s="20"/>
      <c r="U9" s="20"/>
      <c r="V9" s="3"/>
      <c r="W9" s="3"/>
      <c r="X9" s="3"/>
    </row>
    <row r="10" spans="1:24">
      <c r="A10" s="7"/>
      <c r="B10" s="2"/>
      <c r="C10" s="2"/>
      <c r="D10" s="2"/>
      <c r="E10" s="7"/>
      <c r="F10" s="2"/>
      <c r="H10" s="2"/>
      <c r="I10" s="8"/>
      <c r="J10" s="2"/>
      <c r="K10" s="2"/>
      <c r="L10" s="2"/>
      <c r="M10" s="8"/>
      <c r="N10" s="2"/>
      <c r="O10" s="2"/>
      <c r="P10" s="20"/>
      <c r="Q10" s="24" t="s">
        <v>56</v>
      </c>
      <c r="R10" s="20"/>
      <c r="S10" s="20"/>
      <c r="T10" s="20"/>
      <c r="U10" s="20"/>
      <c r="V10" s="3"/>
      <c r="W10" s="3"/>
      <c r="X10" s="3"/>
    </row>
    <row r="11" spans="1:24">
      <c r="A11" s="7"/>
      <c r="B11" s="2"/>
      <c r="C11" s="2"/>
      <c r="D11" s="2"/>
      <c r="E11" s="7"/>
      <c r="F11" s="2"/>
      <c r="G11" s="2"/>
      <c r="H11" s="2"/>
      <c r="I11" s="8"/>
      <c r="J11" s="2"/>
      <c r="K11" s="2"/>
      <c r="L11" s="2"/>
      <c r="M11" s="8"/>
      <c r="N11" s="2"/>
      <c r="O11" s="2"/>
      <c r="P11" s="2"/>
      <c r="Q11" s="24" t="s">
        <v>57</v>
      </c>
      <c r="R11" s="2"/>
      <c r="S11" s="2"/>
      <c r="T11" s="2"/>
      <c r="U11" s="2"/>
      <c r="V11" s="3"/>
      <c r="W11" s="3"/>
      <c r="X11" s="3"/>
    </row>
    <row r="12" spans="1:24">
      <c r="A12" s="7"/>
      <c r="B12" s="2"/>
      <c r="C12" s="2"/>
      <c r="D12" s="2"/>
      <c r="E12" s="7"/>
      <c r="F12" s="2"/>
      <c r="G12" s="2"/>
      <c r="H12" s="2"/>
      <c r="I12" s="8"/>
      <c r="J12" s="2"/>
      <c r="K12" s="2"/>
      <c r="L12" s="2"/>
      <c r="M12" s="8"/>
      <c r="N12" s="2"/>
      <c r="O12" s="2"/>
      <c r="P12" s="2"/>
      <c r="Q12" s="24" t="s">
        <v>58</v>
      </c>
      <c r="R12" s="2"/>
      <c r="S12" s="2"/>
      <c r="T12" s="2"/>
      <c r="U12" s="2"/>
      <c r="V12" s="3"/>
      <c r="W12" s="3"/>
      <c r="X12" s="3"/>
    </row>
    <row r="13" spans="1:24">
      <c r="A13" s="7"/>
      <c r="B13" s="2"/>
      <c r="C13" s="2"/>
      <c r="D13" s="2"/>
      <c r="E13" s="7"/>
      <c r="F13" s="2"/>
      <c r="G13" s="2"/>
      <c r="H13" s="2"/>
      <c r="I13" s="8"/>
      <c r="J13" s="2"/>
      <c r="K13" s="2"/>
      <c r="L13" s="2"/>
      <c r="M13" s="8"/>
      <c r="N13" s="2"/>
      <c r="O13" s="2"/>
      <c r="P13" s="2"/>
      <c r="Q13" s="24" t="s">
        <v>59</v>
      </c>
      <c r="R13" s="2"/>
      <c r="S13" s="2"/>
      <c r="T13" s="2"/>
      <c r="U13" s="2"/>
      <c r="V13" s="3"/>
      <c r="W13" s="3"/>
      <c r="X13" s="3"/>
    </row>
    <row r="14" spans="1:24">
      <c r="A14" s="7"/>
      <c r="B14" s="2"/>
      <c r="C14" s="2"/>
      <c r="D14" s="2"/>
      <c r="E14" s="7"/>
      <c r="F14" s="2"/>
      <c r="G14" s="2"/>
      <c r="H14" s="2"/>
      <c r="I14" s="8"/>
      <c r="J14" s="2"/>
      <c r="K14" s="2"/>
      <c r="L14" s="2"/>
      <c r="M14" s="8"/>
      <c r="N14" s="2"/>
      <c r="O14" s="2"/>
      <c r="P14" s="2"/>
      <c r="Q14" s="24" t="s">
        <v>60</v>
      </c>
      <c r="R14" s="2"/>
      <c r="S14" s="2"/>
      <c r="T14" s="2"/>
      <c r="U14" s="2"/>
      <c r="V14" s="3"/>
      <c r="W14" s="3"/>
      <c r="X14" s="3"/>
    </row>
    <row r="15" spans="1:24">
      <c r="A15" s="7"/>
      <c r="B15" s="2"/>
      <c r="C15" s="2"/>
      <c r="D15" s="2"/>
      <c r="E15" s="7"/>
      <c r="F15" s="2"/>
      <c r="G15" s="2"/>
      <c r="H15" s="2"/>
      <c r="I15" s="8"/>
      <c r="J15" s="2"/>
      <c r="K15" s="2"/>
      <c r="L15" s="2"/>
      <c r="M15" s="8"/>
      <c r="N15" s="2"/>
      <c r="O15" s="2"/>
      <c r="P15" s="2"/>
      <c r="Q15" s="24" t="s">
        <v>61</v>
      </c>
      <c r="R15" s="2"/>
      <c r="S15" s="2"/>
      <c r="T15" s="2"/>
      <c r="U15" s="2"/>
      <c r="V15" s="3"/>
      <c r="W15" s="3"/>
      <c r="X15" s="3"/>
    </row>
    <row r="16" spans="1:24">
      <c r="A16" s="7"/>
      <c r="B16" s="2"/>
      <c r="C16" s="2"/>
      <c r="D16" s="2"/>
      <c r="E16" s="7"/>
      <c r="F16" s="2"/>
      <c r="G16" s="2"/>
      <c r="H16" s="2"/>
      <c r="I16" s="8"/>
      <c r="J16" s="2"/>
      <c r="K16" s="2"/>
      <c r="L16" s="2"/>
      <c r="M16" s="8"/>
      <c r="N16" s="2"/>
      <c r="O16" s="2"/>
      <c r="P16" s="2"/>
      <c r="Q16" s="24" t="s">
        <v>62</v>
      </c>
      <c r="R16" s="2"/>
      <c r="S16" s="2"/>
      <c r="T16" s="2"/>
      <c r="U16" s="2"/>
      <c r="V16" s="3"/>
      <c r="W16" s="3"/>
      <c r="X16" s="3"/>
    </row>
    <row r="17" spans="1:24">
      <c r="A17" s="7"/>
      <c r="B17" s="2"/>
      <c r="C17" s="2"/>
      <c r="D17" s="2"/>
      <c r="E17" s="7"/>
      <c r="F17" s="2"/>
      <c r="G17" s="2"/>
      <c r="H17" s="2"/>
      <c r="I17" s="8"/>
      <c r="J17" s="2"/>
      <c r="K17" s="2"/>
      <c r="L17" s="2"/>
      <c r="M17" s="8"/>
      <c r="N17" s="2"/>
      <c r="O17" s="2"/>
      <c r="P17" s="2"/>
      <c r="Q17" s="24" t="s">
        <v>63</v>
      </c>
      <c r="R17" s="2"/>
      <c r="S17" s="2"/>
      <c r="T17" s="2"/>
      <c r="U17" s="2"/>
      <c r="V17" s="3"/>
      <c r="W17" s="3"/>
      <c r="X17" s="3"/>
    </row>
    <row r="18" spans="1:24" ht="36.75" customHeight="1">
      <c r="A18" s="7"/>
      <c r="B18" s="2"/>
      <c r="C18" s="62">
        <f ca="1">100*SIN(($D$4/23)*2*PI())</f>
        <v>-39.840108984617082</v>
      </c>
      <c r="D18" s="62"/>
      <c r="E18" s="7"/>
      <c r="F18" s="2"/>
      <c r="G18" s="60">
        <f ca="1">100*SIN(($D$4/28)*2*PI())</f>
        <v>-100</v>
      </c>
      <c r="H18" s="60"/>
      <c r="I18" s="8"/>
      <c r="J18" s="2"/>
      <c r="K18" s="61">
        <f ca="1">100*SIN(($D$4/33)*2*PI())</f>
        <v>75.57495743543204</v>
      </c>
      <c r="L18" s="61"/>
      <c r="M18" s="8"/>
      <c r="N18" s="2"/>
      <c r="O18" s="2"/>
      <c r="P18" s="2"/>
      <c r="Q18" s="24" t="s">
        <v>64</v>
      </c>
      <c r="R18" s="2"/>
      <c r="S18" s="2"/>
      <c r="T18" s="2"/>
      <c r="U18" s="2"/>
      <c r="V18" s="3"/>
      <c r="W18" s="3"/>
      <c r="X18" s="3"/>
    </row>
    <row r="19" spans="1:24">
      <c r="A19" s="7"/>
      <c r="B19" s="2"/>
      <c r="C19" s="2"/>
      <c r="D19" s="2"/>
      <c r="E19" s="7"/>
      <c r="F19" s="2"/>
      <c r="G19" s="2"/>
      <c r="H19" s="2"/>
      <c r="I19" s="8"/>
      <c r="J19" s="2"/>
      <c r="K19" s="2"/>
      <c r="L19" s="2"/>
      <c r="M19" s="8"/>
      <c r="N19" s="2"/>
      <c r="O19" s="2"/>
      <c r="P19" s="2"/>
      <c r="Q19" s="24" t="s">
        <v>65</v>
      </c>
      <c r="R19" s="2"/>
      <c r="S19" s="2"/>
      <c r="T19" s="2"/>
      <c r="U19" s="2"/>
      <c r="V19" s="3"/>
      <c r="W19" s="3"/>
      <c r="X19" s="3"/>
    </row>
    <row r="20" spans="1:24" ht="21" customHeight="1">
      <c r="A20" s="7"/>
      <c r="B20" s="36" t="s">
        <v>72</v>
      </c>
      <c r="C20" s="37"/>
      <c r="D20" s="37"/>
      <c r="E20" s="37"/>
      <c r="F20" s="36" t="s">
        <v>72</v>
      </c>
      <c r="G20" s="37"/>
      <c r="H20" s="37"/>
      <c r="I20" s="37"/>
      <c r="J20" s="36" t="s">
        <v>71</v>
      </c>
      <c r="K20" s="40"/>
      <c r="L20" s="40"/>
      <c r="M20" s="41"/>
      <c r="N20" s="2"/>
      <c r="O20" s="2"/>
      <c r="P20" s="2"/>
      <c r="Q20" s="24" t="s">
        <v>66</v>
      </c>
      <c r="R20" s="2"/>
      <c r="S20" s="2"/>
      <c r="T20" s="2"/>
      <c r="U20" s="2"/>
      <c r="V20" s="3"/>
      <c r="W20" s="3"/>
      <c r="X20" s="3"/>
    </row>
    <row r="21" spans="1:24">
      <c r="A21" s="7"/>
      <c r="B21" s="4"/>
      <c r="C21" s="4"/>
      <c r="D21" s="4"/>
      <c r="E21" s="9"/>
      <c r="F21" s="10"/>
      <c r="G21" s="10"/>
      <c r="H21" s="10"/>
      <c r="I21" s="11"/>
      <c r="J21" s="6"/>
      <c r="K21" s="6"/>
      <c r="L21" s="6"/>
      <c r="M21" s="12"/>
      <c r="N21" s="2"/>
      <c r="O21" s="2"/>
      <c r="P21" s="2"/>
      <c r="Q21" s="24" t="s">
        <v>45</v>
      </c>
      <c r="R21" s="2"/>
      <c r="S21" s="2"/>
      <c r="T21" s="2"/>
      <c r="U21" s="2"/>
      <c r="V21" s="3"/>
      <c r="W21" s="3"/>
      <c r="X21" s="3"/>
    </row>
    <row r="22" spans="1:24">
      <c r="A22" s="2"/>
      <c r="B22" s="2"/>
      <c r="C22" s="2"/>
      <c r="D22" s="2"/>
      <c r="E22" s="2"/>
      <c r="F22" s="2"/>
      <c r="G22" s="2"/>
      <c r="H22" s="2"/>
      <c r="I22" s="2"/>
      <c r="J22" s="2"/>
      <c r="K22" s="2"/>
      <c r="L22" s="2"/>
      <c r="M22" s="2"/>
      <c r="N22" s="2"/>
      <c r="O22" s="2"/>
      <c r="P22" s="2"/>
      <c r="Q22" s="24" t="s">
        <v>67</v>
      </c>
      <c r="R22" s="2"/>
      <c r="S22" s="2"/>
      <c r="T22" s="2"/>
      <c r="U22" s="2"/>
      <c r="V22" s="3"/>
      <c r="W22" s="3"/>
      <c r="X22" s="3"/>
    </row>
    <row r="23" spans="1:24">
      <c r="A23" s="2"/>
      <c r="B23" s="13"/>
      <c r="C23" s="13"/>
      <c r="D23" s="13"/>
      <c r="E23" s="13"/>
      <c r="F23" s="13"/>
      <c r="G23" s="13"/>
      <c r="H23" s="13"/>
      <c r="I23" s="13"/>
      <c r="J23" s="13"/>
      <c r="K23" s="13"/>
      <c r="L23" s="13"/>
      <c r="M23" s="13"/>
      <c r="N23" s="2"/>
      <c r="O23" s="2"/>
      <c r="P23" s="2"/>
      <c r="Q23" s="24" t="s">
        <v>69</v>
      </c>
      <c r="R23" s="2"/>
      <c r="S23" s="2"/>
      <c r="T23" s="2"/>
      <c r="U23" s="2"/>
      <c r="V23" s="3"/>
      <c r="W23" s="3"/>
      <c r="X23" s="3"/>
    </row>
    <row r="24" spans="1:24" ht="28.5" customHeight="1">
      <c r="A24" s="14"/>
      <c r="B24" s="42" t="s">
        <v>3</v>
      </c>
      <c r="C24" s="43"/>
      <c r="D24" s="43"/>
      <c r="E24" s="43"/>
      <c r="F24" s="43"/>
      <c r="G24" s="43"/>
      <c r="H24" s="43"/>
      <c r="I24" s="43"/>
      <c r="J24" s="43"/>
      <c r="K24" s="43"/>
      <c r="L24" s="43"/>
      <c r="M24" s="44"/>
      <c r="N24" s="2"/>
      <c r="O24" s="2"/>
      <c r="P24" s="2"/>
      <c r="Q24" s="24" t="s">
        <v>68</v>
      </c>
      <c r="R24" s="2"/>
      <c r="S24" s="2"/>
      <c r="T24" s="2"/>
      <c r="U24" s="2"/>
      <c r="V24" s="3"/>
      <c r="W24" s="3"/>
      <c r="X24" s="3"/>
    </row>
    <row r="25" spans="1:24" ht="62.25" customHeight="1">
      <c r="A25" s="14"/>
      <c r="B25" s="21"/>
      <c r="C25" s="21"/>
      <c r="D25" s="21"/>
      <c r="E25" s="21"/>
      <c r="F25" s="21"/>
      <c r="G25" s="21"/>
      <c r="H25" s="21"/>
      <c r="I25" s="21"/>
      <c r="J25" s="21"/>
      <c r="K25" s="21"/>
      <c r="L25" s="21"/>
      <c r="M25" s="22"/>
      <c r="N25" s="2"/>
      <c r="O25" s="2"/>
      <c r="P25" s="2"/>
      <c r="Q25" s="24" t="s">
        <v>70</v>
      </c>
      <c r="R25" s="2"/>
      <c r="S25" s="2"/>
      <c r="T25" s="2"/>
      <c r="U25" s="2"/>
      <c r="V25" s="3"/>
      <c r="W25" s="3"/>
      <c r="X25" s="3"/>
    </row>
    <row r="26" spans="1:24" ht="15" customHeight="1">
      <c r="A26" s="14"/>
      <c r="B26" s="2"/>
      <c r="C26" s="39" t="str">
        <f>IF(FBBB,Q1,
IF(FCCC,Q2,
IF(FBCC,Q3,
IF(FCBC,Q4,
IF(FCCB,Q5,
IF(FHCC,Q6,
IF(FCHC,Q7,
IF(FBBC,Q8,
IF(FBCB,Q9,
IF(FCBB,Q10,
IF(FBHC,Q11,
IF(FHCB,Q12,
IF(FCBH,Q13,
IF(FHBC,Q14,
IF(FBCH,Q15,
IF(FCHB,Q16,
IF(FHHC,Q17,
IF(FHCH,Q18,
IF(FCHH,Q19,
IF(FHBB,Q20,
IF(FBHB,Q21,
IF(FBBH,Q22,
IF(FHHB,Q23,
IF(FHBH,Q24,
IF(FBHH,Q25,
IF(FHHH,Q26,""))))))))))))))))))))))))))</f>
        <v>Soyez attentif à vos prises de décisions, et ne laissez pas un jugement hâtif prendre le dessus sur une situation compliquée. Cette journée pourrait être difficile si vous vous laissez emporter par la feignantise de réfléchir. Ménagez votre physique.</v>
      </c>
      <c r="D26" s="39"/>
      <c r="E26" s="39"/>
      <c r="F26" s="39"/>
      <c r="G26" s="39"/>
      <c r="H26" s="39"/>
      <c r="I26" s="39"/>
      <c r="J26" s="39"/>
      <c r="K26" s="39"/>
      <c r="L26" s="39"/>
      <c r="M26" s="14"/>
      <c r="N26" s="2"/>
      <c r="O26" s="2"/>
      <c r="P26" s="2"/>
      <c r="Q26" s="24"/>
      <c r="R26" s="2"/>
      <c r="S26" s="2"/>
      <c r="T26" s="2"/>
      <c r="U26" s="2"/>
      <c r="V26" s="3"/>
      <c r="W26" s="3"/>
      <c r="X26" s="3"/>
    </row>
    <row r="27" spans="1:24">
      <c r="A27" s="14"/>
      <c r="B27" s="2"/>
      <c r="C27" s="39"/>
      <c r="D27" s="39"/>
      <c r="E27" s="39"/>
      <c r="F27" s="39"/>
      <c r="G27" s="39"/>
      <c r="H27" s="39"/>
      <c r="I27" s="39"/>
      <c r="J27" s="39"/>
      <c r="K27" s="39"/>
      <c r="L27" s="39"/>
      <c r="M27" s="14"/>
      <c r="N27" s="2"/>
      <c r="O27" s="2"/>
      <c r="P27" s="2"/>
      <c r="Q27" s="24"/>
      <c r="R27" s="2"/>
      <c r="S27" s="2"/>
      <c r="T27" s="2"/>
      <c r="U27" s="2"/>
      <c r="V27" s="3"/>
      <c r="W27" s="3"/>
      <c r="X27" s="3"/>
    </row>
    <row r="28" spans="1:24">
      <c r="A28" s="14"/>
      <c r="B28" s="2"/>
      <c r="C28" s="39"/>
      <c r="D28" s="39"/>
      <c r="E28" s="39"/>
      <c r="F28" s="39"/>
      <c r="G28" s="39"/>
      <c r="H28" s="39"/>
      <c r="I28" s="39"/>
      <c r="J28" s="39"/>
      <c r="K28" s="39"/>
      <c r="L28" s="39"/>
      <c r="M28" s="14"/>
      <c r="N28" s="2"/>
      <c r="O28" s="2"/>
      <c r="P28" s="2"/>
      <c r="Q28" s="24"/>
      <c r="R28" s="2"/>
      <c r="S28" s="2"/>
      <c r="T28" s="2"/>
      <c r="U28" s="2"/>
      <c r="V28" s="3"/>
      <c r="W28" s="3"/>
      <c r="X28" s="3"/>
    </row>
    <row r="29" spans="1:24">
      <c r="A29" s="14"/>
      <c r="B29" s="2"/>
      <c r="C29" s="39"/>
      <c r="D29" s="39"/>
      <c r="E29" s="39"/>
      <c r="F29" s="39"/>
      <c r="G29" s="39"/>
      <c r="H29" s="39"/>
      <c r="I29" s="39"/>
      <c r="J29" s="39"/>
      <c r="K29" s="39"/>
      <c r="L29" s="39"/>
      <c r="M29" s="14"/>
      <c r="N29" s="2"/>
      <c r="O29" s="2"/>
      <c r="P29" s="2"/>
      <c r="Q29" s="24"/>
      <c r="R29" s="2"/>
      <c r="S29" s="2"/>
      <c r="T29" s="2"/>
      <c r="U29" s="2"/>
      <c r="V29" s="3"/>
      <c r="W29" s="3"/>
      <c r="X29" s="3"/>
    </row>
    <row r="30" spans="1:24">
      <c r="A30" s="14"/>
      <c r="B30" s="2"/>
      <c r="C30" s="39"/>
      <c r="D30" s="39"/>
      <c r="E30" s="39"/>
      <c r="F30" s="39"/>
      <c r="G30" s="39"/>
      <c r="H30" s="39"/>
      <c r="I30" s="39"/>
      <c r="J30" s="39"/>
      <c r="K30" s="39"/>
      <c r="L30" s="39"/>
      <c r="M30" s="14"/>
      <c r="N30" s="2"/>
      <c r="O30" s="2"/>
      <c r="P30" s="2"/>
      <c r="Q30" s="24"/>
      <c r="R30" s="2"/>
      <c r="S30" s="2"/>
      <c r="T30" s="2"/>
      <c r="U30" s="2"/>
      <c r="V30" s="3"/>
      <c r="W30" s="3"/>
      <c r="X30" s="3"/>
    </row>
    <row r="31" spans="1:24">
      <c r="A31" s="14"/>
      <c r="B31" s="2"/>
      <c r="C31" s="39"/>
      <c r="D31" s="39"/>
      <c r="E31" s="39"/>
      <c r="F31" s="39"/>
      <c r="G31" s="39"/>
      <c r="H31" s="39"/>
      <c r="I31" s="39"/>
      <c r="J31" s="39"/>
      <c r="K31" s="39"/>
      <c r="L31" s="39"/>
      <c r="M31" s="14"/>
      <c r="N31" s="2"/>
      <c r="O31" s="2"/>
      <c r="P31" s="2"/>
      <c r="Q31" s="24"/>
      <c r="R31" s="2"/>
      <c r="S31" s="2"/>
      <c r="T31" s="2"/>
      <c r="U31" s="2"/>
      <c r="V31" s="3"/>
      <c r="W31" s="3"/>
      <c r="X31" s="3"/>
    </row>
    <row r="32" spans="1:24">
      <c r="A32" s="14"/>
      <c r="B32" s="2"/>
      <c r="C32" s="39"/>
      <c r="D32" s="39"/>
      <c r="E32" s="39"/>
      <c r="F32" s="39"/>
      <c r="G32" s="39"/>
      <c r="H32" s="39"/>
      <c r="I32" s="39"/>
      <c r="J32" s="39"/>
      <c r="K32" s="39"/>
      <c r="L32" s="39"/>
      <c r="M32" s="14"/>
      <c r="N32" s="2"/>
      <c r="O32" s="2"/>
      <c r="P32" s="2"/>
      <c r="Q32" s="24"/>
      <c r="R32" s="2"/>
      <c r="S32" s="2"/>
      <c r="T32" s="2"/>
      <c r="U32" s="2"/>
      <c r="V32" s="3"/>
      <c r="W32" s="3"/>
      <c r="X32" s="3"/>
    </row>
    <row r="33" spans="1:24">
      <c r="A33" s="14"/>
      <c r="B33" s="2"/>
      <c r="C33" s="39"/>
      <c r="D33" s="39"/>
      <c r="E33" s="39"/>
      <c r="F33" s="39"/>
      <c r="G33" s="39"/>
      <c r="H33" s="39"/>
      <c r="I33" s="39"/>
      <c r="J33" s="39"/>
      <c r="K33" s="39"/>
      <c r="L33" s="39"/>
      <c r="M33" s="14"/>
      <c r="N33" s="2"/>
      <c r="O33" s="2"/>
      <c r="P33" s="2"/>
      <c r="Q33" s="24"/>
      <c r="R33" s="2"/>
      <c r="S33" s="2"/>
      <c r="T33" s="2"/>
      <c r="U33" s="2"/>
      <c r="V33" s="3"/>
      <c r="W33" s="3"/>
      <c r="X33" s="3"/>
    </row>
    <row r="34" spans="1:24">
      <c r="A34" s="14"/>
      <c r="B34" s="2"/>
      <c r="C34" s="39"/>
      <c r="D34" s="39"/>
      <c r="E34" s="39"/>
      <c r="F34" s="39"/>
      <c r="G34" s="39"/>
      <c r="H34" s="39"/>
      <c r="I34" s="39"/>
      <c r="J34" s="39"/>
      <c r="K34" s="39"/>
      <c r="L34" s="39"/>
      <c r="M34" s="14"/>
      <c r="N34" s="2"/>
      <c r="O34" s="2"/>
      <c r="P34" s="2"/>
      <c r="Q34" s="24"/>
      <c r="R34" s="2"/>
      <c r="S34" s="2"/>
      <c r="T34" s="2"/>
      <c r="U34" s="2"/>
      <c r="V34" s="3"/>
      <c r="W34" s="3"/>
      <c r="X34" s="3"/>
    </row>
    <row r="35" spans="1:24">
      <c r="A35" s="14"/>
      <c r="B35" s="2"/>
      <c r="C35" s="39"/>
      <c r="D35" s="39"/>
      <c r="E35" s="39"/>
      <c r="F35" s="39"/>
      <c r="G35" s="39"/>
      <c r="H35" s="39"/>
      <c r="I35" s="39"/>
      <c r="J35" s="39"/>
      <c r="K35" s="39"/>
      <c r="L35" s="39"/>
      <c r="M35" s="14"/>
      <c r="N35" s="2"/>
      <c r="O35" s="2"/>
      <c r="P35" s="2"/>
      <c r="Q35" s="24"/>
      <c r="R35" s="2"/>
      <c r="S35" s="2"/>
      <c r="T35" s="2"/>
      <c r="U35" s="2"/>
      <c r="V35" s="3"/>
      <c r="W35" s="3"/>
      <c r="X35" s="3"/>
    </row>
    <row r="36" spans="1:24">
      <c r="A36" s="14"/>
      <c r="B36" s="2"/>
      <c r="C36" s="39"/>
      <c r="D36" s="39"/>
      <c r="E36" s="39"/>
      <c r="F36" s="39"/>
      <c r="G36" s="39"/>
      <c r="H36" s="39"/>
      <c r="I36" s="39"/>
      <c r="J36" s="39"/>
      <c r="K36" s="39"/>
      <c r="L36" s="39"/>
      <c r="M36" s="14"/>
      <c r="N36" s="2"/>
      <c r="O36" s="2"/>
      <c r="P36" s="2"/>
      <c r="Q36" s="24"/>
      <c r="R36" s="2"/>
      <c r="S36" s="2"/>
      <c r="T36" s="2"/>
      <c r="U36" s="2"/>
      <c r="V36" s="3"/>
      <c r="W36" s="3"/>
      <c r="X36" s="3"/>
    </row>
    <row r="37" spans="1:24">
      <c r="A37" s="14"/>
      <c r="B37" s="2"/>
      <c r="C37" s="39"/>
      <c r="D37" s="39"/>
      <c r="E37" s="39"/>
      <c r="F37" s="39"/>
      <c r="G37" s="39"/>
      <c r="H37" s="39"/>
      <c r="I37" s="39"/>
      <c r="J37" s="39"/>
      <c r="K37" s="39"/>
      <c r="L37" s="39"/>
      <c r="M37" s="14"/>
      <c r="N37" s="2"/>
      <c r="O37" s="2"/>
      <c r="P37" s="2"/>
      <c r="Q37" s="24"/>
      <c r="R37" s="2"/>
      <c r="S37" s="2"/>
      <c r="T37" s="2"/>
      <c r="U37" s="2"/>
      <c r="V37" s="3"/>
      <c r="W37" s="3"/>
      <c r="X37" s="3"/>
    </row>
    <row r="38" spans="1:24">
      <c r="A38" s="14"/>
      <c r="B38" s="13"/>
      <c r="C38" s="13"/>
      <c r="D38" s="13"/>
      <c r="E38" s="13"/>
      <c r="F38" s="13"/>
      <c r="G38" s="13"/>
      <c r="H38" s="13"/>
      <c r="I38" s="13"/>
      <c r="J38" s="13"/>
      <c r="K38" s="13"/>
      <c r="L38" s="13"/>
      <c r="M38" s="15"/>
      <c r="N38" s="2"/>
      <c r="O38" s="2"/>
      <c r="P38" s="2"/>
      <c r="Q38" s="24"/>
      <c r="R38" s="2"/>
      <c r="S38" s="2"/>
      <c r="T38" s="2"/>
      <c r="U38" s="2"/>
      <c r="V38" s="3"/>
      <c r="W38" s="3"/>
      <c r="X38" s="3"/>
    </row>
    <row r="39" spans="1:24">
      <c r="A39" s="2"/>
      <c r="B39" s="2"/>
      <c r="C39" s="2"/>
      <c r="D39" s="2"/>
      <c r="E39" s="2"/>
      <c r="F39" s="2"/>
      <c r="G39" s="2"/>
      <c r="H39" s="2"/>
      <c r="I39" s="2"/>
      <c r="J39" s="2"/>
      <c r="K39" s="2"/>
      <c r="L39" s="2"/>
      <c r="M39" s="2"/>
      <c r="N39" s="2"/>
      <c r="O39" s="2"/>
      <c r="P39" s="2"/>
      <c r="Q39" s="24"/>
      <c r="R39" s="2"/>
      <c r="S39" s="2"/>
      <c r="T39" s="2"/>
      <c r="U39" s="2"/>
      <c r="V39" s="3"/>
      <c r="W39" s="3"/>
      <c r="X39" s="3"/>
    </row>
    <row r="40" spans="1:24">
      <c r="A40" s="2"/>
      <c r="B40" s="2"/>
      <c r="C40" s="2"/>
      <c r="D40" s="2"/>
      <c r="E40" s="2"/>
      <c r="F40" s="2"/>
      <c r="G40" s="2"/>
      <c r="H40" s="2"/>
      <c r="I40" s="2"/>
      <c r="J40" s="2"/>
      <c r="K40" s="2"/>
      <c r="L40" s="2"/>
      <c r="M40" s="2"/>
      <c r="N40" s="2"/>
      <c r="O40" s="2"/>
      <c r="P40" s="2"/>
      <c r="Q40" s="24"/>
      <c r="R40" s="2"/>
      <c r="S40" s="2"/>
      <c r="T40" s="2"/>
      <c r="U40" s="2"/>
      <c r="V40" s="3"/>
      <c r="W40" s="3"/>
      <c r="X40" s="3"/>
    </row>
    <row r="41" spans="1:24">
      <c r="A41" s="2"/>
      <c r="B41" s="2"/>
      <c r="C41" s="2"/>
      <c r="D41" s="2"/>
      <c r="E41" s="2"/>
      <c r="F41" s="2"/>
      <c r="G41" s="2"/>
      <c r="H41" s="2"/>
      <c r="I41" s="2"/>
      <c r="J41" s="2"/>
      <c r="K41" s="2"/>
      <c r="L41" s="2"/>
      <c r="M41" s="2"/>
      <c r="N41" s="2"/>
      <c r="O41" s="2"/>
      <c r="P41" s="2"/>
      <c r="Q41" s="24"/>
      <c r="R41" s="2"/>
      <c r="S41" s="2"/>
      <c r="T41" s="2"/>
      <c r="U41" s="2"/>
      <c r="V41" s="3"/>
      <c r="W41" s="3"/>
      <c r="X41" s="3"/>
    </row>
    <row r="42" spans="1:24">
      <c r="A42" s="2"/>
      <c r="B42" s="2"/>
      <c r="C42" s="2"/>
      <c r="D42" s="2"/>
      <c r="E42" s="2"/>
      <c r="F42" s="2"/>
      <c r="G42" s="2"/>
      <c r="H42" s="2"/>
      <c r="I42" s="2"/>
      <c r="J42" s="2"/>
      <c r="K42" s="2"/>
      <c r="L42" s="2"/>
      <c r="M42" s="2"/>
      <c r="N42" s="2"/>
      <c r="O42" s="2"/>
      <c r="P42" s="2"/>
      <c r="Q42" s="24"/>
      <c r="R42" s="2"/>
      <c r="S42" s="2"/>
      <c r="T42" s="2"/>
      <c r="U42" s="2"/>
      <c r="V42" s="3"/>
      <c r="W42" s="3"/>
      <c r="X42" s="3"/>
    </row>
    <row r="43" spans="1:24">
      <c r="A43" s="2"/>
      <c r="B43" s="2"/>
      <c r="C43" s="2"/>
      <c r="D43" s="2"/>
      <c r="E43" s="2"/>
      <c r="F43" s="2"/>
      <c r="G43" s="2"/>
      <c r="H43" s="2"/>
      <c r="I43" s="2"/>
      <c r="J43" s="2"/>
      <c r="K43" s="2"/>
      <c r="L43" s="2"/>
      <c r="M43" s="2"/>
      <c r="N43" s="2"/>
      <c r="O43" s="2"/>
      <c r="P43" s="2"/>
      <c r="Q43" s="24"/>
      <c r="R43" s="2"/>
      <c r="S43" s="2"/>
      <c r="T43" s="2"/>
      <c r="U43" s="2"/>
      <c r="V43" s="3"/>
      <c r="W43" s="3"/>
      <c r="X43" s="3"/>
    </row>
    <row r="44" spans="1:24">
      <c r="A44" s="2"/>
      <c r="B44" s="2"/>
      <c r="C44" s="2"/>
      <c r="D44" s="2"/>
      <c r="E44" s="2"/>
      <c r="F44" s="2"/>
      <c r="G44" s="2"/>
      <c r="H44" s="2"/>
      <c r="I44" s="2"/>
      <c r="J44" s="2"/>
      <c r="K44" s="2"/>
      <c r="L44" s="2"/>
      <c r="M44" s="2"/>
      <c r="N44" s="2"/>
      <c r="O44" s="2"/>
      <c r="P44" s="2"/>
      <c r="Q44" s="24"/>
      <c r="R44" s="2"/>
      <c r="S44" s="2"/>
      <c r="T44" s="2"/>
      <c r="U44" s="2"/>
      <c r="V44" s="3"/>
      <c r="W44" s="3"/>
      <c r="X44" s="3"/>
    </row>
    <row r="45" spans="1:24">
      <c r="A45" s="2"/>
      <c r="B45" s="2"/>
      <c r="C45" s="2"/>
      <c r="D45" s="2"/>
      <c r="E45" s="2"/>
      <c r="F45" s="2"/>
      <c r="G45" s="2"/>
      <c r="H45" s="2"/>
      <c r="I45" s="2"/>
      <c r="J45" s="2"/>
      <c r="K45" s="2"/>
      <c r="L45" s="2"/>
      <c r="M45" s="2"/>
      <c r="N45" s="2"/>
      <c r="O45" s="2"/>
      <c r="P45" s="2"/>
      <c r="Q45" s="24"/>
      <c r="R45" s="2"/>
      <c r="S45" s="2"/>
      <c r="T45" s="2"/>
      <c r="U45" s="2"/>
      <c r="V45" s="3"/>
      <c r="W45" s="3"/>
      <c r="X45" s="3"/>
    </row>
    <row r="46" spans="1:24">
      <c r="A46" s="2"/>
      <c r="B46" s="2"/>
      <c r="C46" s="2"/>
      <c r="D46" s="2"/>
      <c r="E46" s="2"/>
      <c r="F46" s="2"/>
      <c r="G46" s="2"/>
      <c r="H46" s="2"/>
      <c r="I46" s="2"/>
      <c r="J46" s="2"/>
      <c r="K46" s="2"/>
      <c r="L46" s="2"/>
      <c r="M46" s="2"/>
      <c r="N46" s="2"/>
      <c r="O46" s="2"/>
      <c r="P46" s="2"/>
      <c r="Q46" s="24"/>
      <c r="R46" s="2"/>
      <c r="S46" s="2"/>
      <c r="T46" s="2"/>
      <c r="U46" s="2"/>
      <c r="V46" s="3"/>
      <c r="W46" s="3"/>
      <c r="X46" s="3"/>
    </row>
    <row r="47" spans="1:24">
      <c r="A47" s="2"/>
      <c r="B47" s="2"/>
      <c r="C47" s="2"/>
      <c r="D47" s="2"/>
      <c r="E47" s="2"/>
      <c r="F47" s="2"/>
      <c r="G47" s="2"/>
      <c r="H47" s="2"/>
      <c r="I47" s="2"/>
      <c r="J47" s="2"/>
      <c r="K47" s="2"/>
      <c r="L47" s="2"/>
      <c r="M47" s="2"/>
      <c r="N47" s="2"/>
      <c r="O47" s="2"/>
      <c r="P47" s="2"/>
      <c r="Q47" s="24"/>
      <c r="R47" s="2"/>
      <c r="S47" s="2"/>
      <c r="T47" s="2"/>
      <c r="U47" s="2"/>
      <c r="V47" s="3"/>
      <c r="W47" s="3"/>
      <c r="X47" s="3"/>
    </row>
    <row r="48" spans="1:24">
      <c r="A48" s="2"/>
      <c r="B48" s="2"/>
      <c r="C48" s="2"/>
      <c r="D48" s="2"/>
      <c r="E48" s="2"/>
      <c r="F48" s="2"/>
      <c r="G48" s="2"/>
      <c r="H48" s="2"/>
      <c r="I48" s="2"/>
      <c r="J48" s="2"/>
      <c r="K48" s="2"/>
      <c r="L48" s="2"/>
      <c r="M48" s="2"/>
      <c r="N48" s="2"/>
      <c r="O48" s="2"/>
      <c r="P48" s="2"/>
      <c r="Q48" s="24"/>
      <c r="R48" s="2"/>
      <c r="S48" s="2"/>
      <c r="T48" s="2"/>
      <c r="U48" s="2"/>
      <c r="V48" s="3"/>
      <c r="W48" s="3"/>
      <c r="X48" s="3"/>
    </row>
    <row r="49" spans="1:24">
      <c r="A49" s="2"/>
      <c r="B49" s="2"/>
      <c r="C49" s="2"/>
      <c r="D49" s="2"/>
      <c r="E49" s="2"/>
      <c r="F49" s="2"/>
      <c r="G49" s="2"/>
      <c r="H49" s="2"/>
      <c r="I49" s="2"/>
      <c r="J49" s="2"/>
      <c r="K49" s="2"/>
      <c r="L49" s="2"/>
      <c r="M49" s="2"/>
      <c r="N49" s="2"/>
      <c r="O49" s="2"/>
      <c r="P49" s="2"/>
      <c r="Q49" s="24"/>
      <c r="R49" s="2"/>
      <c r="S49" s="2"/>
      <c r="T49" s="2"/>
      <c r="U49" s="2"/>
      <c r="V49" s="3"/>
      <c r="W49" s="3"/>
      <c r="X49" s="3"/>
    </row>
    <row r="50" spans="1:24">
      <c r="A50" s="2"/>
      <c r="B50" s="2"/>
      <c r="C50" s="2"/>
      <c r="D50" s="2"/>
      <c r="E50" s="2"/>
      <c r="F50" s="2"/>
      <c r="G50" s="2"/>
      <c r="H50" s="2"/>
      <c r="I50" s="2"/>
      <c r="J50" s="2"/>
      <c r="K50" s="2"/>
      <c r="L50" s="2"/>
      <c r="M50" s="2"/>
      <c r="N50" s="2"/>
      <c r="O50" s="2"/>
      <c r="P50" s="2"/>
      <c r="Q50" s="24"/>
      <c r="R50" s="2"/>
      <c r="S50" s="2"/>
      <c r="T50" s="2"/>
      <c r="U50" s="2"/>
      <c r="V50" s="3"/>
      <c r="W50" s="3"/>
      <c r="X50" s="3"/>
    </row>
    <row r="51" spans="1:24">
      <c r="A51" s="2"/>
      <c r="B51" s="2"/>
      <c r="C51" s="2"/>
      <c r="D51" s="2"/>
      <c r="E51" s="2"/>
      <c r="F51" s="2"/>
      <c r="G51" s="2"/>
      <c r="H51" s="2"/>
      <c r="I51" s="2"/>
      <c r="J51" s="2"/>
      <c r="K51" s="2"/>
      <c r="L51" s="2"/>
      <c r="M51" s="2"/>
      <c r="N51" s="2"/>
      <c r="O51" s="2"/>
      <c r="P51" s="2"/>
      <c r="Q51" s="24"/>
      <c r="R51" s="2"/>
      <c r="S51" s="2"/>
      <c r="T51" s="2"/>
      <c r="U51" s="2"/>
      <c r="V51" s="3"/>
      <c r="W51" s="3"/>
      <c r="X51" s="3"/>
    </row>
    <row r="52" spans="1:24">
      <c r="A52" s="2"/>
      <c r="B52" s="2"/>
      <c r="C52" s="2"/>
      <c r="D52" s="2"/>
      <c r="E52" s="2"/>
      <c r="F52" s="2"/>
      <c r="G52" s="2"/>
      <c r="H52" s="2"/>
      <c r="I52" s="2"/>
      <c r="J52" s="2"/>
      <c r="K52" s="2"/>
      <c r="L52" s="2"/>
      <c r="M52" s="2"/>
      <c r="N52" s="2"/>
      <c r="O52" s="2"/>
      <c r="P52" s="2"/>
      <c r="Q52" s="24"/>
      <c r="R52" s="2"/>
      <c r="S52" s="2"/>
      <c r="T52" s="2"/>
      <c r="U52" s="2"/>
      <c r="V52" s="3"/>
      <c r="W52" s="3"/>
      <c r="X52" s="3"/>
    </row>
    <row r="53" spans="1:24">
      <c r="A53" s="2"/>
      <c r="B53" s="2"/>
      <c r="C53" s="2"/>
      <c r="D53" s="2"/>
      <c r="E53" s="2"/>
      <c r="F53" s="2"/>
      <c r="G53" s="2"/>
      <c r="H53" s="2"/>
      <c r="I53" s="2"/>
      <c r="J53" s="2"/>
      <c r="K53" s="2"/>
      <c r="L53" s="2"/>
      <c r="M53" s="2"/>
      <c r="N53" s="2"/>
      <c r="O53" s="2"/>
      <c r="P53" s="2"/>
      <c r="Q53" s="24"/>
      <c r="R53" s="2"/>
      <c r="S53" s="2"/>
      <c r="T53" s="2"/>
      <c r="U53" s="2"/>
      <c r="V53" s="3"/>
      <c r="W53" s="3"/>
      <c r="X53" s="3"/>
    </row>
    <row r="54" spans="1:24">
      <c r="A54" s="2"/>
      <c r="B54" s="2"/>
      <c r="C54" s="2"/>
      <c r="D54" s="2"/>
      <c r="E54" s="2"/>
      <c r="F54" s="2"/>
      <c r="G54" s="2"/>
      <c r="H54" s="2"/>
      <c r="I54" s="2"/>
      <c r="J54" s="2"/>
      <c r="K54" s="2"/>
      <c r="L54" s="2"/>
      <c r="M54" s="2"/>
      <c r="N54" s="2"/>
      <c r="O54" s="2"/>
      <c r="P54" s="2"/>
      <c r="Q54" s="24"/>
      <c r="R54" s="2"/>
      <c r="S54" s="2"/>
      <c r="T54" s="2"/>
      <c r="U54" s="2"/>
      <c r="V54" s="3"/>
      <c r="W54" s="3"/>
      <c r="X54" s="3"/>
    </row>
    <row r="55" spans="1:24">
      <c r="A55" s="2"/>
      <c r="B55" s="30" t="s">
        <v>4</v>
      </c>
      <c r="C55" s="30"/>
      <c r="D55" s="30">
        <v>33</v>
      </c>
      <c r="E55" s="30"/>
      <c r="F55" s="30">
        <v>23</v>
      </c>
      <c r="G55" s="30"/>
      <c r="H55" s="30">
        <v>28</v>
      </c>
      <c r="I55" s="30"/>
      <c r="J55" s="2"/>
      <c r="K55" s="2"/>
      <c r="L55" s="2"/>
      <c r="M55" s="2"/>
      <c r="N55" s="2"/>
      <c r="O55" s="2"/>
      <c r="P55" s="2"/>
      <c r="Q55" s="24"/>
      <c r="R55" s="2"/>
      <c r="S55" s="2"/>
      <c r="T55" s="2"/>
      <c r="U55" s="2"/>
      <c r="V55" s="3"/>
      <c r="W55" s="3"/>
      <c r="X55" s="3"/>
    </row>
    <row r="56" spans="1:24" ht="24" customHeight="1">
      <c r="A56" s="18"/>
      <c r="B56" s="35" t="s">
        <v>5</v>
      </c>
      <c r="C56" s="35"/>
      <c r="D56" s="38" t="s">
        <v>6</v>
      </c>
      <c r="E56" s="38"/>
      <c r="F56" s="34" t="s">
        <v>7</v>
      </c>
      <c r="G56" s="34"/>
      <c r="H56" s="31" t="s">
        <v>8</v>
      </c>
      <c r="I56" s="31"/>
      <c r="J56" s="2"/>
      <c r="K56" s="2"/>
      <c r="L56" s="2"/>
      <c r="M56" s="2"/>
      <c r="N56" s="2"/>
      <c r="O56" s="2"/>
      <c r="P56" s="2"/>
      <c r="Q56" s="24"/>
      <c r="R56" s="2"/>
      <c r="S56" s="2"/>
      <c r="T56" s="2"/>
      <c r="U56" s="2"/>
      <c r="V56" s="3"/>
      <c r="W56" s="3"/>
      <c r="X56" s="3"/>
    </row>
    <row r="57" spans="1:24" ht="24" customHeight="1">
      <c r="A57" s="18"/>
      <c r="B57" s="30" t="s">
        <v>9</v>
      </c>
      <c r="C57" s="30"/>
      <c r="D57" s="32">
        <v>69</v>
      </c>
      <c r="E57" s="33"/>
      <c r="F57" s="29">
        <v>-27</v>
      </c>
      <c r="G57" s="29"/>
      <c r="H57" s="27">
        <v>90</v>
      </c>
      <c r="I57" s="28"/>
      <c r="J57" s="2"/>
      <c r="K57" s="2"/>
      <c r="L57" s="2"/>
      <c r="M57" s="2"/>
      <c r="N57" s="2"/>
      <c r="O57" s="2"/>
      <c r="P57" s="2"/>
      <c r="Q57" s="24"/>
      <c r="R57" s="2"/>
      <c r="S57" s="2"/>
      <c r="T57" s="2"/>
      <c r="U57" s="2"/>
      <c r="V57" s="3"/>
      <c r="W57" s="3"/>
      <c r="X57" s="3"/>
    </row>
    <row r="58" spans="1:24" ht="24" customHeight="1">
      <c r="A58" s="18"/>
      <c r="B58" s="30" t="s">
        <v>10</v>
      </c>
      <c r="C58" s="30"/>
      <c r="D58" s="32">
        <v>81</v>
      </c>
      <c r="E58" s="33"/>
      <c r="F58" s="29">
        <v>0</v>
      </c>
      <c r="G58" s="29"/>
      <c r="H58" s="27">
        <v>97</v>
      </c>
      <c r="I58" s="28"/>
      <c r="J58" s="2"/>
      <c r="K58" s="2"/>
      <c r="L58" s="2"/>
      <c r="M58" s="2"/>
      <c r="N58" s="2"/>
      <c r="O58" s="2"/>
      <c r="P58" s="2"/>
      <c r="Q58" s="24"/>
      <c r="R58" s="2"/>
      <c r="S58" s="2"/>
      <c r="T58" s="2"/>
      <c r="U58" s="2"/>
      <c r="V58" s="3"/>
      <c r="W58" s="3"/>
      <c r="X58" s="3"/>
    </row>
    <row r="59" spans="1:24" ht="24" customHeight="1">
      <c r="A59" s="18"/>
      <c r="B59" s="30" t="s">
        <v>11</v>
      </c>
      <c r="C59" s="30"/>
      <c r="D59" s="32">
        <v>91</v>
      </c>
      <c r="E59" s="33"/>
      <c r="F59" s="29">
        <v>27</v>
      </c>
      <c r="G59" s="29"/>
      <c r="H59" s="27">
        <v>100</v>
      </c>
      <c r="I59" s="28"/>
      <c r="J59" s="2"/>
      <c r="K59" s="2"/>
      <c r="L59" s="2"/>
      <c r="M59" s="2"/>
      <c r="N59" s="2"/>
      <c r="O59" s="2"/>
      <c r="P59" s="2"/>
      <c r="Q59" s="24"/>
      <c r="R59" s="2"/>
      <c r="S59" s="2"/>
      <c r="T59" s="2"/>
      <c r="U59" s="2"/>
      <c r="V59" s="3"/>
      <c r="W59" s="3"/>
      <c r="X59" s="3"/>
    </row>
    <row r="60" spans="1:24" ht="24" customHeight="1">
      <c r="A60" s="18"/>
      <c r="B60" s="30" t="s">
        <v>12</v>
      </c>
      <c r="C60" s="30"/>
      <c r="D60" s="32">
        <v>97</v>
      </c>
      <c r="E60" s="33"/>
      <c r="F60" s="29">
        <v>52</v>
      </c>
      <c r="G60" s="29"/>
      <c r="H60" s="27">
        <v>97</v>
      </c>
      <c r="I60" s="28"/>
      <c r="J60" s="2"/>
      <c r="K60" s="2"/>
      <c r="L60" s="2"/>
      <c r="M60" s="2"/>
      <c r="N60" s="2"/>
      <c r="O60" s="2"/>
      <c r="P60" s="2"/>
      <c r="Q60" s="24"/>
      <c r="R60" s="2"/>
      <c r="S60" s="2"/>
      <c r="T60" s="2"/>
      <c r="U60" s="2"/>
      <c r="V60" s="3"/>
      <c r="W60" s="3"/>
      <c r="X60" s="3"/>
    </row>
    <row r="61" spans="1:24" ht="24" customHeight="1">
      <c r="A61" s="18"/>
      <c r="B61" s="30" t="s">
        <v>13</v>
      </c>
      <c r="C61" s="30"/>
      <c r="D61" s="32">
        <v>100</v>
      </c>
      <c r="E61" s="33"/>
      <c r="F61" s="29">
        <v>73</v>
      </c>
      <c r="G61" s="29"/>
      <c r="H61" s="27">
        <v>90</v>
      </c>
      <c r="I61" s="28"/>
      <c r="J61" s="2"/>
      <c r="K61" s="2"/>
      <c r="L61" s="2"/>
      <c r="M61" s="2"/>
      <c r="N61" s="2"/>
      <c r="O61" s="2"/>
      <c r="P61" s="2"/>
      <c r="Q61" s="24"/>
      <c r="R61" s="2"/>
      <c r="S61" s="2"/>
      <c r="T61" s="2"/>
      <c r="U61" s="2"/>
      <c r="V61" s="3"/>
      <c r="W61" s="3"/>
      <c r="X61" s="3"/>
    </row>
    <row r="62" spans="1:24" ht="24" customHeight="1">
      <c r="A62" s="18"/>
      <c r="B62" s="30" t="s">
        <v>14</v>
      </c>
      <c r="C62" s="30"/>
      <c r="D62" s="32">
        <v>99</v>
      </c>
      <c r="E62" s="33"/>
      <c r="F62" s="29">
        <v>89</v>
      </c>
      <c r="G62" s="29"/>
      <c r="H62" s="27">
        <v>78</v>
      </c>
      <c r="I62" s="28"/>
      <c r="J62" s="2"/>
      <c r="K62" s="2"/>
      <c r="L62" s="2"/>
      <c r="M62" s="2"/>
      <c r="N62" s="2"/>
      <c r="O62" s="2"/>
      <c r="P62" s="2"/>
      <c r="Q62" s="24"/>
      <c r="R62" s="2"/>
      <c r="S62" s="2"/>
      <c r="T62" s="2"/>
      <c r="U62" s="2"/>
      <c r="V62" s="3"/>
      <c r="W62" s="3"/>
      <c r="X62" s="3"/>
    </row>
    <row r="63" spans="1:24" ht="24" customHeight="1">
      <c r="A63" s="18"/>
      <c r="B63" s="30" t="s">
        <v>15</v>
      </c>
      <c r="C63" s="30"/>
      <c r="D63" s="32">
        <v>95</v>
      </c>
      <c r="E63" s="33"/>
      <c r="F63" s="29">
        <v>98</v>
      </c>
      <c r="G63" s="29"/>
      <c r="H63" s="27">
        <v>62</v>
      </c>
      <c r="I63" s="28"/>
      <c r="J63" s="2"/>
      <c r="K63" s="2"/>
      <c r="L63" s="2"/>
      <c r="M63" s="2"/>
      <c r="N63" s="2"/>
      <c r="O63" s="2"/>
      <c r="P63" s="2"/>
      <c r="Q63" s="24"/>
      <c r="R63" s="2"/>
      <c r="S63" s="2"/>
      <c r="T63" s="2"/>
      <c r="U63" s="2"/>
      <c r="V63" s="3"/>
      <c r="W63" s="3"/>
      <c r="X63" s="3"/>
    </row>
    <row r="64" spans="1:24" ht="24" customHeight="1">
      <c r="A64" s="18"/>
      <c r="B64" s="30" t="s">
        <v>16</v>
      </c>
      <c r="C64" s="30"/>
      <c r="D64" s="32">
        <v>87</v>
      </c>
      <c r="E64" s="33"/>
      <c r="F64" s="29">
        <v>100</v>
      </c>
      <c r="G64" s="29"/>
      <c r="H64" s="27">
        <v>43</v>
      </c>
      <c r="I64" s="28"/>
      <c r="J64" s="2"/>
      <c r="K64" s="2"/>
      <c r="L64" s="2"/>
      <c r="M64" s="2"/>
      <c r="N64" s="2"/>
      <c r="O64" s="2"/>
      <c r="P64" s="2"/>
      <c r="Q64" s="24"/>
      <c r="R64" s="2"/>
      <c r="S64" s="2"/>
      <c r="T64" s="2"/>
      <c r="U64" s="2"/>
      <c r="V64" s="3"/>
      <c r="W64" s="3"/>
      <c r="X64" s="3"/>
    </row>
    <row r="65" spans="1:24" ht="24" customHeight="1">
      <c r="A65" s="18"/>
      <c r="B65" s="30" t="s">
        <v>17</v>
      </c>
      <c r="C65" s="30"/>
      <c r="D65" s="32">
        <v>76</v>
      </c>
      <c r="E65" s="33"/>
      <c r="F65" s="29">
        <v>94</v>
      </c>
      <c r="G65" s="29"/>
      <c r="H65" s="27">
        <v>22</v>
      </c>
      <c r="I65" s="28"/>
      <c r="J65" s="2"/>
      <c r="K65" s="2"/>
      <c r="L65" s="2"/>
      <c r="M65" s="2"/>
      <c r="N65" s="2"/>
      <c r="O65" s="2"/>
      <c r="P65" s="2"/>
      <c r="Q65" s="24"/>
      <c r="R65" s="2"/>
      <c r="S65" s="2"/>
      <c r="T65" s="2"/>
      <c r="U65" s="2"/>
      <c r="V65" s="3"/>
      <c r="W65" s="3"/>
      <c r="X65" s="3"/>
    </row>
    <row r="66" spans="1:24" ht="24" customHeight="1">
      <c r="A66" s="18"/>
      <c r="B66" s="30" t="s">
        <v>18</v>
      </c>
      <c r="C66" s="30"/>
      <c r="D66" s="32">
        <v>62</v>
      </c>
      <c r="E66" s="33"/>
      <c r="F66" s="29">
        <v>82</v>
      </c>
      <c r="G66" s="29"/>
      <c r="H66" s="27">
        <v>0</v>
      </c>
      <c r="I66" s="28"/>
      <c r="J66" s="2"/>
      <c r="K66" s="2"/>
      <c r="L66" s="2"/>
      <c r="M66" s="2"/>
      <c r="N66" s="2"/>
      <c r="O66" s="2"/>
      <c r="P66" s="2"/>
      <c r="Q66" s="24"/>
      <c r="R66" s="2"/>
      <c r="S66" s="2"/>
      <c r="T66" s="2"/>
      <c r="U66" s="2"/>
      <c r="V66" s="3"/>
      <c r="W66" s="3"/>
      <c r="X66" s="3"/>
    </row>
    <row r="67" spans="1:24" ht="24" customHeight="1">
      <c r="A67" s="18"/>
      <c r="B67" s="30" t="s">
        <v>19</v>
      </c>
      <c r="C67" s="30"/>
      <c r="D67" s="32">
        <v>46</v>
      </c>
      <c r="E67" s="33"/>
      <c r="F67" s="29">
        <v>63</v>
      </c>
      <c r="G67" s="29"/>
      <c r="H67" s="27">
        <v>-22</v>
      </c>
      <c r="I67" s="28"/>
      <c r="J67" s="2"/>
      <c r="K67" s="2"/>
      <c r="L67" s="2"/>
      <c r="M67" s="2"/>
      <c r="N67" s="2"/>
      <c r="O67" s="2"/>
      <c r="P67" s="2"/>
      <c r="Q67" s="24"/>
      <c r="R67" s="2"/>
      <c r="S67" s="2"/>
      <c r="T67" s="2"/>
      <c r="U67" s="2"/>
      <c r="V67" s="3"/>
      <c r="W67" s="3"/>
      <c r="X67" s="3"/>
    </row>
    <row r="68" spans="1:24" ht="24" customHeight="1">
      <c r="A68" s="18"/>
      <c r="B68" s="30" t="s">
        <v>20</v>
      </c>
      <c r="C68" s="30"/>
      <c r="D68" s="32">
        <v>28</v>
      </c>
      <c r="E68" s="33"/>
      <c r="F68" s="29">
        <v>40</v>
      </c>
      <c r="G68" s="29"/>
      <c r="H68" s="27">
        <v>-43</v>
      </c>
      <c r="I68" s="28"/>
      <c r="J68" s="2"/>
      <c r="K68" s="2"/>
      <c r="L68" s="2"/>
      <c r="M68" s="2"/>
      <c r="N68" s="2"/>
      <c r="O68" s="2"/>
      <c r="P68" s="2"/>
      <c r="Q68" s="24"/>
      <c r="R68" s="2"/>
      <c r="S68" s="2"/>
      <c r="T68" s="2"/>
      <c r="U68" s="2"/>
      <c r="V68" s="3"/>
      <c r="W68" s="3"/>
      <c r="X68" s="3"/>
    </row>
    <row r="69" spans="1:24" ht="24" customHeight="1">
      <c r="A69" s="18"/>
      <c r="B69" s="30" t="s">
        <v>21</v>
      </c>
      <c r="C69" s="30"/>
      <c r="D69" s="32">
        <v>10</v>
      </c>
      <c r="E69" s="33"/>
      <c r="F69" s="29">
        <v>14</v>
      </c>
      <c r="G69" s="29"/>
      <c r="H69" s="27">
        <v>-62</v>
      </c>
      <c r="I69" s="28"/>
      <c r="J69" s="2"/>
      <c r="K69" s="2"/>
      <c r="L69" s="2"/>
      <c r="M69" s="2"/>
      <c r="N69" s="2"/>
      <c r="O69" s="2"/>
      <c r="P69" s="2"/>
      <c r="Q69" s="24"/>
      <c r="R69" s="2"/>
      <c r="S69" s="2"/>
      <c r="T69" s="2"/>
      <c r="U69" s="2"/>
      <c r="V69" s="3"/>
      <c r="W69" s="3"/>
      <c r="X69" s="3"/>
    </row>
    <row r="70" spans="1:24" ht="24" customHeight="1">
      <c r="A70" s="18"/>
      <c r="B70" s="30" t="s">
        <v>22</v>
      </c>
      <c r="C70" s="30"/>
      <c r="D70" s="32">
        <v>-10</v>
      </c>
      <c r="E70" s="33"/>
      <c r="F70" s="29">
        <v>-14</v>
      </c>
      <c r="G70" s="29"/>
      <c r="H70" s="27">
        <v>-78</v>
      </c>
      <c r="I70" s="28"/>
      <c r="J70" s="2"/>
      <c r="K70" s="2"/>
      <c r="L70" s="2"/>
      <c r="M70" s="2"/>
      <c r="N70" s="2"/>
      <c r="O70" s="2"/>
      <c r="P70" s="2"/>
      <c r="Q70" s="24"/>
      <c r="R70" s="2"/>
      <c r="S70" s="2"/>
      <c r="T70" s="2"/>
      <c r="U70" s="2"/>
      <c r="V70" s="3"/>
      <c r="W70" s="3"/>
      <c r="X70" s="3"/>
    </row>
    <row r="71" spans="1:24" ht="24" customHeight="1">
      <c r="A71" s="18"/>
      <c r="B71" s="30" t="s">
        <v>23</v>
      </c>
      <c r="C71" s="30"/>
      <c r="D71" s="32">
        <v>-28</v>
      </c>
      <c r="E71" s="33"/>
      <c r="F71" s="29">
        <v>-40</v>
      </c>
      <c r="G71" s="29"/>
      <c r="H71" s="27">
        <v>-90</v>
      </c>
      <c r="I71" s="28"/>
      <c r="J71" s="2"/>
      <c r="K71" s="2"/>
      <c r="L71" s="2"/>
      <c r="M71" s="2"/>
      <c r="N71" s="2"/>
      <c r="O71" s="2"/>
      <c r="P71" s="2"/>
      <c r="Q71" s="24"/>
      <c r="R71" s="2"/>
      <c r="S71" s="2"/>
      <c r="T71" s="2"/>
      <c r="U71" s="2"/>
      <c r="V71" s="3"/>
      <c r="W71" s="3"/>
      <c r="X71" s="3"/>
    </row>
    <row r="72" spans="1:24" ht="24" customHeight="1">
      <c r="A72" s="18"/>
      <c r="B72" s="30" t="s">
        <v>24</v>
      </c>
      <c r="C72" s="30"/>
      <c r="D72" s="32">
        <v>-46</v>
      </c>
      <c r="E72" s="33"/>
      <c r="F72" s="29">
        <v>-63</v>
      </c>
      <c r="G72" s="29"/>
      <c r="H72" s="27">
        <v>-97</v>
      </c>
      <c r="I72" s="28"/>
      <c r="J72" s="2"/>
      <c r="K72" s="2"/>
      <c r="L72" s="2"/>
      <c r="M72" s="2"/>
      <c r="N72" s="2"/>
      <c r="O72" s="2"/>
      <c r="P72" s="2"/>
      <c r="Q72" s="24"/>
      <c r="R72" s="2"/>
      <c r="S72" s="2"/>
      <c r="T72" s="2"/>
      <c r="U72" s="2"/>
      <c r="V72" s="3"/>
      <c r="W72" s="3"/>
      <c r="X72" s="3"/>
    </row>
    <row r="73" spans="1:24" ht="24" customHeight="1">
      <c r="A73" s="18"/>
      <c r="B73" s="30" t="s">
        <v>25</v>
      </c>
      <c r="C73" s="30"/>
      <c r="D73" s="32">
        <v>-62</v>
      </c>
      <c r="E73" s="33"/>
      <c r="F73" s="29">
        <v>-82</v>
      </c>
      <c r="G73" s="29"/>
      <c r="H73" s="27">
        <v>-100</v>
      </c>
      <c r="I73" s="28"/>
      <c r="J73" s="2"/>
      <c r="K73" s="2"/>
      <c r="L73" s="2"/>
      <c r="M73" s="2"/>
      <c r="N73" s="2"/>
      <c r="O73" s="2"/>
      <c r="P73" s="2"/>
      <c r="Q73" s="24"/>
      <c r="R73" s="2"/>
      <c r="S73" s="2"/>
      <c r="T73" s="2"/>
      <c r="U73" s="2"/>
      <c r="V73" s="3"/>
      <c r="W73" s="3"/>
      <c r="X73" s="3"/>
    </row>
    <row r="74" spans="1:24" ht="24" customHeight="1">
      <c r="A74" s="18"/>
      <c r="B74" s="30" t="s">
        <v>26</v>
      </c>
      <c r="C74" s="30"/>
      <c r="D74" s="32">
        <v>-76</v>
      </c>
      <c r="E74" s="33"/>
      <c r="F74" s="29">
        <v>-94</v>
      </c>
      <c r="G74" s="29"/>
      <c r="H74" s="27">
        <v>-97</v>
      </c>
      <c r="I74" s="28"/>
      <c r="J74" s="2"/>
      <c r="K74" s="2"/>
      <c r="L74" s="2"/>
      <c r="M74" s="2"/>
      <c r="N74" s="2"/>
      <c r="O74" s="2"/>
      <c r="P74" s="2"/>
      <c r="Q74" s="24"/>
      <c r="R74" s="2"/>
      <c r="S74" s="2"/>
      <c r="T74" s="2"/>
      <c r="U74" s="2"/>
      <c r="V74" s="3"/>
      <c r="W74" s="3"/>
      <c r="X74" s="3"/>
    </row>
    <row r="75" spans="1:24" ht="24" customHeight="1">
      <c r="A75" s="18"/>
      <c r="B75" s="30" t="s">
        <v>27</v>
      </c>
      <c r="C75" s="30"/>
      <c r="D75" s="32">
        <v>-87</v>
      </c>
      <c r="E75" s="33"/>
      <c r="F75" s="29">
        <v>-100</v>
      </c>
      <c r="G75" s="29"/>
      <c r="H75" s="27">
        <v>-90</v>
      </c>
      <c r="I75" s="28"/>
      <c r="J75" s="2"/>
      <c r="K75" s="2"/>
      <c r="L75" s="2"/>
      <c r="M75" s="2"/>
      <c r="N75" s="2"/>
      <c r="O75" s="2"/>
      <c r="P75" s="2"/>
      <c r="Q75" s="24"/>
      <c r="R75" s="2"/>
      <c r="S75" s="2"/>
      <c r="T75" s="2"/>
      <c r="U75" s="2"/>
      <c r="V75" s="3"/>
      <c r="W75" s="3"/>
      <c r="X75" s="3"/>
    </row>
    <row r="76" spans="1:24" ht="24" customHeight="1">
      <c r="A76" s="18"/>
      <c r="B76" s="30" t="s">
        <v>28</v>
      </c>
      <c r="C76" s="30"/>
      <c r="D76" s="32">
        <v>-95</v>
      </c>
      <c r="E76" s="33"/>
      <c r="F76" s="29">
        <v>-98</v>
      </c>
      <c r="G76" s="29"/>
      <c r="H76" s="27">
        <v>-78</v>
      </c>
      <c r="I76" s="28"/>
      <c r="J76" s="2"/>
      <c r="K76" s="2"/>
      <c r="L76" s="2"/>
      <c r="M76" s="2"/>
      <c r="N76" s="2"/>
      <c r="O76" s="2"/>
      <c r="P76" s="2"/>
      <c r="Q76" s="24"/>
      <c r="R76" s="2"/>
      <c r="S76" s="2"/>
      <c r="T76" s="2"/>
      <c r="U76" s="2"/>
      <c r="V76" s="3"/>
      <c r="W76" s="3"/>
      <c r="X76" s="3"/>
    </row>
    <row r="77" spans="1:24" ht="24" customHeight="1">
      <c r="A77" s="18"/>
      <c r="B77" s="30" t="s">
        <v>29</v>
      </c>
      <c r="C77" s="30"/>
      <c r="D77" s="32">
        <v>-99</v>
      </c>
      <c r="E77" s="33"/>
      <c r="F77" s="29">
        <v>-89</v>
      </c>
      <c r="G77" s="29"/>
      <c r="H77" s="27">
        <v>-62</v>
      </c>
      <c r="I77" s="28"/>
      <c r="J77" s="2"/>
      <c r="K77" s="2"/>
      <c r="L77" s="2"/>
      <c r="M77" s="2"/>
      <c r="N77" s="2"/>
      <c r="O77" s="2"/>
      <c r="P77" s="2"/>
      <c r="Q77" s="24"/>
      <c r="R77" s="2"/>
      <c r="S77" s="2"/>
      <c r="T77" s="2"/>
      <c r="U77" s="2"/>
      <c r="V77" s="3"/>
      <c r="W77" s="3"/>
      <c r="X77" s="3"/>
    </row>
    <row r="78" spans="1:24" ht="24" customHeight="1">
      <c r="A78" s="18"/>
      <c r="B78" s="30" t="s">
        <v>30</v>
      </c>
      <c r="C78" s="30"/>
      <c r="D78" s="32">
        <v>-100</v>
      </c>
      <c r="E78" s="33"/>
      <c r="F78" s="29">
        <v>-73</v>
      </c>
      <c r="G78" s="29"/>
      <c r="H78" s="27">
        <v>-43</v>
      </c>
      <c r="I78" s="28"/>
      <c r="J78" s="2"/>
      <c r="K78" s="2"/>
      <c r="L78" s="2"/>
      <c r="M78" s="2"/>
      <c r="N78" s="2"/>
      <c r="O78" s="2"/>
      <c r="P78" s="2"/>
      <c r="Q78" s="24"/>
      <c r="R78" s="2"/>
      <c r="S78" s="2"/>
      <c r="T78" s="2"/>
      <c r="U78" s="2"/>
      <c r="V78" s="3"/>
      <c r="W78" s="3"/>
      <c r="X78" s="3"/>
    </row>
    <row r="79" spans="1:24" ht="24" customHeight="1">
      <c r="A79" s="18"/>
      <c r="B79" s="30" t="s">
        <v>31</v>
      </c>
      <c r="C79" s="30"/>
      <c r="D79" s="32">
        <v>-97</v>
      </c>
      <c r="E79" s="33"/>
      <c r="F79" s="29">
        <v>-52</v>
      </c>
      <c r="G79" s="29"/>
      <c r="H79" s="27">
        <v>-22</v>
      </c>
      <c r="I79" s="28"/>
      <c r="J79" s="2"/>
      <c r="K79" s="2"/>
      <c r="L79" s="2"/>
      <c r="M79" s="2"/>
      <c r="N79" s="2"/>
      <c r="O79" s="2"/>
      <c r="P79" s="2"/>
      <c r="Q79" s="24"/>
      <c r="R79" s="2"/>
      <c r="S79" s="2"/>
      <c r="T79" s="2"/>
      <c r="U79" s="2"/>
      <c r="V79" s="3"/>
      <c r="W79" s="3"/>
      <c r="X79" s="3"/>
    </row>
    <row r="80" spans="1:24" ht="24" customHeight="1">
      <c r="A80" s="18"/>
      <c r="B80" s="30" t="s">
        <v>32</v>
      </c>
      <c r="C80" s="30"/>
      <c r="D80" s="32">
        <v>-91</v>
      </c>
      <c r="E80" s="33"/>
      <c r="F80" s="29">
        <v>-27</v>
      </c>
      <c r="G80" s="29"/>
      <c r="H80" s="27">
        <v>0</v>
      </c>
      <c r="I80" s="28"/>
      <c r="J80" s="2"/>
      <c r="K80" s="2"/>
      <c r="L80" s="2"/>
      <c r="M80" s="2"/>
      <c r="N80" s="2"/>
      <c r="O80" s="2"/>
      <c r="P80" s="2"/>
      <c r="Q80" s="24"/>
      <c r="R80" s="2"/>
      <c r="S80" s="2"/>
      <c r="T80" s="2"/>
      <c r="U80" s="2"/>
      <c r="V80" s="3"/>
      <c r="W80" s="3"/>
      <c r="X80" s="3"/>
    </row>
    <row r="81" spans="1:24" ht="24" customHeight="1">
      <c r="A81" s="18"/>
      <c r="B81" s="30" t="s">
        <v>33</v>
      </c>
      <c r="C81" s="30"/>
      <c r="D81" s="32">
        <v>-81</v>
      </c>
      <c r="E81" s="33"/>
      <c r="F81" s="29">
        <v>0</v>
      </c>
      <c r="G81" s="29"/>
      <c r="H81" s="27">
        <v>22</v>
      </c>
      <c r="I81" s="28"/>
      <c r="J81" s="2"/>
      <c r="K81" s="2"/>
      <c r="L81" s="2"/>
      <c r="M81" s="2"/>
      <c r="N81" s="2"/>
      <c r="O81" s="2"/>
      <c r="P81" s="2"/>
      <c r="Q81" s="24"/>
      <c r="R81" s="2"/>
      <c r="S81" s="2"/>
      <c r="T81" s="2"/>
      <c r="U81" s="2"/>
      <c r="V81" s="3"/>
      <c r="W81" s="3"/>
      <c r="X81" s="3"/>
    </row>
    <row r="82" spans="1:24" ht="24" customHeight="1">
      <c r="A82" s="18"/>
      <c r="B82" s="30" t="s">
        <v>34</v>
      </c>
      <c r="C82" s="30"/>
      <c r="D82" s="32">
        <v>-69</v>
      </c>
      <c r="E82" s="33"/>
      <c r="F82" s="29">
        <v>27</v>
      </c>
      <c r="G82" s="29"/>
      <c r="H82" s="27">
        <v>43</v>
      </c>
      <c r="I82" s="28"/>
      <c r="J82" s="2"/>
      <c r="K82" s="2"/>
      <c r="L82" s="2"/>
      <c r="M82" s="2"/>
      <c r="N82" s="2"/>
      <c r="O82" s="2"/>
      <c r="P82" s="2"/>
      <c r="Q82" s="24"/>
      <c r="R82" s="2"/>
      <c r="S82" s="2"/>
      <c r="T82" s="2"/>
      <c r="U82" s="2"/>
      <c r="V82" s="3"/>
      <c r="W82" s="3"/>
      <c r="X82" s="3"/>
    </row>
    <row r="83" spans="1:24" ht="24" customHeight="1">
      <c r="A83" s="18"/>
      <c r="B83" s="30" t="s">
        <v>35</v>
      </c>
      <c r="C83" s="30"/>
      <c r="D83" s="32">
        <v>-54</v>
      </c>
      <c r="E83" s="33"/>
      <c r="F83" s="29">
        <v>52</v>
      </c>
      <c r="G83" s="29"/>
      <c r="H83" s="27">
        <v>62</v>
      </c>
      <c r="I83" s="28"/>
      <c r="J83" s="2"/>
      <c r="K83" s="2"/>
      <c r="L83" s="2"/>
      <c r="M83" s="2"/>
      <c r="N83" s="2"/>
      <c r="O83" s="2"/>
      <c r="P83" s="2"/>
      <c r="Q83" s="24"/>
      <c r="R83" s="2"/>
      <c r="S83" s="2"/>
      <c r="T83" s="2"/>
      <c r="U83" s="2"/>
      <c r="V83" s="3"/>
      <c r="W83" s="3"/>
      <c r="X83" s="3"/>
    </row>
    <row r="84" spans="1:24" ht="24" customHeight="1">
      <c r="A84" s="18"/>
      <c r="B84" s="30" t="s">
        <v>36</v>
      </c>
      <c r="C84" s="30"/>
      <c r="D84" s="32">
        <v>-37</v>
      </c>
      <c r="E84" s="33"/>
      <c r="F84" s="29">
        <v>73</v>
      </c>
      <c r="G84" s="29"/>
      <c r="H84" s="27">
        <v>78</v>
      </c>
      <c r="I84" s="28"/>
      <c r="J84" s="2"/>
      <c r="K84" s="2"/>
      <c r="L84" s="2"/>
      <c r="M84" s="2"/>
      <c r="N84" s="2"/>
      <c r="O84" s="2"/>
      <c r="P84" s="2"/>
      <c r="Q84" s="24"/>
      <c r="R84" s="2"/>
      <c r="S84" s="2"/>
      <c r="T84" s="2"/>
      <c r="U84" s="2"/>
      <c r="V84" s="3"/>
      <c r="W84" s="3"/>
      <c r="X84" s="3"/>
    </row>
    <row r="85" spans="1:24" ht="24" customHeight="1">
      <c r="A85" s="18"/>
      <c r="B85" s="30" t="s">
        <v>37</v>
      </c>
      <c r="C85" s="30"/>
      <c r="D85" s="32">
        <v>-19</v>
      </c>
      <c r="E85" s="33"/>
      <c r="F85" s="29">
        <v>89</v>
      </c>
      <c r="G85" s="29"/>
      <c r="H85" s="27">
        <v>90</v>
      </c>
      <c r="I85" s="28"/>
      <c r="J85" s="2"/>
      <c r="K85" s="2"/>
      <c r="L85" s="2"/>
      <c r="M85" s="2"/>
      <c r="N85" s="2"/>
      <c r="O85" s="2"/>
      <c r="P85" s="2"/>
      <c r="Q85" s="24"/>
      <c r="R85" s="2"/>
      <c r="S85" s="2"/>
      <c r="T85" s="2"/>
      <c r="U85" s="2"/>
      <c r="V85" s="3"/>
      <c r="W85" s="3"/>
      <c r="X85" s="3"/>
    </row>
    <row r="86" spans="1:24" ht="24" customHeight="1">
      <c r="A86" s="18"/>
      <c r="B86" s="30" t="s">
        <v>38</v>
      </c>
      <c r="C86" s="30"/>
      <c r="D86" s="32">
        <v>0</v>
      </c>
      <c r="E86" s="33"/>
      <c r="F86" s="29">
        <v>98</v>
      </c>
      <c r="G86" s="29"/>
      <c r="H86" s="27">
        <v>97</v>
      </c>
      <c r="I86" s="28"/>
      <c r="J86" s="2"/>
      <c r="K86" s="2"/>
      <c r="L86" s="2"/>
      <c r="M86" s="2"/>
      <c r="N86" s="2"/>
      <c r="O86" s="2"/>
      <c r="P86" s="2"/>
      <c r="Q86" s="24"/>
      <c r="R86" s="2"/>
      <c r="S86" s="2"/>
      <c r="T86" s="2"/>
      <c r="U86" s="2"/>
      <c r="V86" s="3"/>
      <c r="W86" s="3"/>
      <c r="X86" s="3"/>
    </row>
    <row r="87" spans="1:24" ht="24" customHeight="1">
      <c r="A87" s="18"/>
      <c r="B87" s="30" t="s">
        <v>39</v>
      </c>
      <c r="C87" s="30"/>
      <c r="D87" s="32">
        <v>19</v>
      </c>
      <c r="E87" s="33"/>
      <c r="F87" s="29">
        <v>100</v>
      </c>
      <c r="G87" s="29"/>
      <c r="H87" s="27">
        <v>100</v>
      </c>
      <c r="I87" s="28"/>
      <c r="J87" s="2"/>
      <c r="K87" s="2"/>
      <c r="L87" s="2"/>
      <c r="M87" s="2"/>
      <c r="N87" s="2"/>
      <c r="O87" s="2"/>
      <c r="P87" s="2"/>
      <c r="Q87" s="24"/>
      <c r="R87" s="2"/>
      <c r="S87" s="2"/>
      <c r="T87" s="2"/>
      <c r="U87" s="2"/>
      <c r="V87" s="3"/>
      <c r="W87" s="3"/>
      <c r="X87" s="3"/>
    </row>
    <row r="88" spans="1:24" ht="24" customHeight="1">
      <c r="A88" s="18"/>
      <c r="B88" s="30" t="s">
        <v>40</v>
      </c>
      <c r="C88" s="30"/>
      <c r="D88" s="32">
        <v>37</v>
      </c>
      <c r="E88" s="33"/>
      <c r="F88" s="29">
        <v>94</v>
      </c>
      <c r="G88" s="29"/>
      <c r="H88" s="27">
        <v>97</v>
      </c>
      <c r="I88" s="28"/>
      <c r="J88" s="2"/>
      <c r="K88" s="2"/>
      <c r="L88" s="2"/>
      <c r="M88" s="2"/>
      <c r="N88" s="2"/>
      <c r="O88" s="2"/>
      <c r="P88" s="2"/>
      <c r="Q88" s="24"/>
      <c r="R88" s="2"/>
      <c r="S88" s="2"/>
      <c r="T88" s="2"/>
      <c r="U88" s="2"/>
      <c r="V88" s="3"/>
      <c r="W88" s="3"/>
      <c r="X88" s="3"/>
    </row>
    <row r="89" spans="1:24" ht="24" customHeight="1">
      <c r="A89" s="18"/>
      <c r="B89" s="30" t="s">
        <v>41</v>
      </c>
      <c r="C89" s="30"/>
      <c r="D89" s="32">
        <v>54</v>
      </c>
      <c r="E89" s="33"/>
      <c r="F89" s="29">
        <v>82</v>
      </c>
      <c r="G89" s="29"/>
      <c r="H89" s="27">
        <v>90</v>
      </c>
      <c r="I89" s="28"/>
      <c r="J89" s="2"/>
      <c r="K89" s="2"/>
      <c r="L89" s="2"/>
      <c r="M89" s="2"/>
      <c r="N89" s="2"/>
      <c r="O89" s="2"/>
      <c r="P89" s="2"/>
      <c r="Q89" s="24"/>
      <c r="R89" s="2"/>
      <c r="S89" s="2"/>
      <c r="T89" s="2"/>
      <c r="U89" s="2"/>
      <c r="V89" s="3"/>
      <c r="W89" s="3"/>
      <c r="X89" s="3"/>
    </row>
    <row r="90" spans="1:24" ht="24" customHeight="1">
      <c r="A90" s="18"/>
      <c r="B90" s="30" t="s">
        <v>42</v>
      </c>
      <c r="C90" s="30"/>
      <c r="D90" s="32">
        <v>69</v>
      </c>
      <c r="E90" s="33"/>
      <c r="F90" s="29">
        <v>63</v>
      </c>
      <c r="G90" s="29"/>
      <c r="H90" s="27">
        <v>78</v>
      </c>
      <c r="I90" s="28"/>
      <c r="J90" s="2"/>
      <c r="K90" s="2"/>
      <c r="L90" s="2"/>
      <c r="M90" s="2"/>
      <c r="N90" s="2"/>
      <c r="O90" s="2"/>
      <c r="P90" s="2"/>
      <c r="Q90" s="24"/>
      <c r="R90" s="2"/>
      <c r="S90" s="2"/>
      <c r="T90" s="2"/>
      <c r="U90" s="2"/>
      <c r="V90" s="3"/>
      <c r="W90" s="3"/>
      <c r="X90" s="3"/>
    </row>
    <row r="91" spans="1:24" ht="24" customHeight="1">
      <c r="A91" s="18"/>
      <c r="B91" s="30" t="s">
        <v>43</v>
      </c>
      <c r="C91" s="30"/>
      <c r="D91" s="32">
        <v>81</v>
      </c>
      <c r="E91" s="33"/>
      <c r="F91" s="29">
        <v>40</v>
      </c>
      <c r="G91" s="29"/>
      <c r="H91" s="27">
        <v>62</v>
      </c>
      <c r="I91" s="28"/>
      <c r="J91" s="2"/>
      <c r="K91" s="2"/>
      <c r="L91" s="2"/>
      <c r="M91" s="2"/>
      <c r="N91" s="2"/>
      <c r="O91" s="2"/>
      <c r="P91" s="2"/>
      <c r="Q91" s="24"/>
      <c r="R91" s="2"/>
      <c r="S91" s="2"/>
      <c r="T91" s="2"/>
      <c r="U91" s="2"/>
      <c r="V91" s="3"/>
      <c r="W91" s="3"/>
      <c r="X91" s="3"/>
    </row>
    <row r="92" spans="1:24" ht="24" customHeight="1">
      <c r="A92" s="18"/>
      <c r="B92" s="30" t="s">
        <v>44</v>
      </c>
      <c r="C92" s="30"/>
      <c r="D92" s="32">
        <v>91</v>
      </c>
      <c r="E92" s="33"/>
      <c r="F92" s="29">
        <v>14</v>
      </c>
      <c r="G92" s="29"/>
      <c r="H92" s="27">
        <v>43</v>
      </c>
      <c r="I92" s="28"/>
      <c r="J92" s="2"/>
      <c r="K92" s="2"/>
      <c r="L92" s="2"/>
      <c r="M92" s="2"/>
      <c r="N92" s="2"/>
      <c r="O92" s="2"/>
      <c r="P92" s="2"/>
      <c r="Q92" s="24"/>
      <c r="R92" s="2"/>
      <c r="S92" s="2"/>
      <c r="T92" s="2"/>
      <c r="U92" s="2"/>
      <c r="V92" s="3"/>
      <c r="W92" s="3"/>
      <c r="X92" s="3"/>
    </row>
    <row r="93" spans="1:24">
      <c r="A93" s="2"/>
      <c r="B93" s="2"/>
      <c r="C93" s="2"/>
      <c r="D93" s="2"/>
      <c r="E93" s="2"/>
      <c r="F93" s="2"/>
      <c r="G93" s="2"/>
      <c r="H93" s="2"/>
      <c r="I93" s="2"/>
      <c r="J93" s="2"/>
      <c r="K93" s="2"/>
      <c r="L93" s="2"/>
      <c r="M93" s="2"/>
      <c r="N93" s="2"/>
      <c r="O93" s="2"/>
      <c r="P93" s="2"/>
      <c r="Q93" s="24"/>
      <c r="R93" s="2"/>
      <c r="S93" s="2"/>
      <c r="T93" s="2"/>
      <c r="U93" s="2"/>
      <c r="V93" s="3"/>
      <c r="W93" s="3"/>
      <c r="X93" s="3"/>
    </row>
    <row r="94" spans="1:24">
      <c r="A94" s="2"/>
      <c r="B94" s="2"/>
      <c r="C94" s="2"/>
      <c r="D94" s="2"/>
      <c r="E94" s="2"/>
      <c r="F94" s="2"/>
      <c r="G94" s="2"/>
      <c r="H94" s="2"/>
      <c r="I94" s="2"/>
      <c r="J94" s="2"/>
      <c r="K94" s="2"/>
      <c r="L94" s="2"/>
      <c r="M94" s="2"/>
      <c r="N94" s="2"/>
      <c r="O94" s="2"/>
      <c r="P94" s="2"/>
      <c r="Q94" s="24"/>
      <c r="R94" s="2"/>
      <c r="S94" s="2"/>
      <c r="T94" s="2"/>
      <c r="U94" s="2"/>
      <c r="V94" s="3"/>
      <c r="W94" s="3"/>
      <c r="X94" s="3"/>
    </row>
    <row r="95" spans="1:24">
      <c r="A95" s="2"/>
      <c r="B95" s="2"/>
      <c r="C95" s="2"/>
      <c r="D95" s="2"/>
      <c r="E95" s="2"/>
      <c r="F95" s="2"/>
      <c r="G95" s="2"/>
      <c r="H95" s="2"/>
      <c r="I95" s="2"/>
      <c r="J95" s="2"/>
      <c r="K95" s="2"/>
      <c r="L95" s="2"/>
      <c r="M95" s="2"/>
      <c r="N95" s="2"/>
      <c r="O95" s="2"/>
      <c r="P95" s="2"/>
      <c r="Q95" s="24"/>
      <c r="R95" s="2"/>
      <c r="S95" s="2"/>
      <c r="T95" s="2"/>
      <c r="U95" s="2"/>
      <c r="V95" s="3"/>
      <c r="W95" s="3"/>
      <c r="X95" s="3"/>
    </row>
    <row r="96" spans="1:24">
      <c r="A96" s="2"/>
      <c r="B96" s="2"/>
      <c r="C96" s="2"/>
      <c r="D96" s="2"/>
      <c r="E96" s="2"/>
      <c r="F96" s="2"/>
      <c r="G96" s="2"/>
      <c r="H96" s="2"/>
      <c r="I96" s="2"/>
      <c r="J96" s="2"/>
      <c r="K96" s="2"/>
      <c r="L96" s="2"/>
      <c r="M96" s="2"/>
      <c r="N96" s="2"/>
      <c r="O96" s="2"/>
      <c r="P96" s="2"/>
      <c r="Q96" s="24"/>
      <c r="R96" s="2"/>
      <c r="S96" s="2"/>
      <c r="T96" s="2"/>
      <c r="U96" s="2"/>
      <c r="V96" s="3"/>
      <c r="W96" s="3"/>
      <c r="X96" s="3"/>
    </row>
    <row r="97" spans="1:24">
      <c r="A97" s="2"/>
      <c r="B97" s="2"/>
      <c r="C97" s="2"/>
      <c r="D97" s="2"/>
      <c r="E97" s="2"/>
      <c r="F97" s="2"/>
      <c r="G97" s="2"/>
      <c r="H97" s="2"/>
      <c r="I97" s="2"/>
      <c r="J97" s="2"/>
      <c r="K97" s="2"/>
      <c r="L97" s="2"/>
      <c r="M97" s="2"/>
      <c r="N97" s="2"/>
      <c r="O97" s="2"/>
      <c r="P97" s="2"/>
      <c r="Q97" s="24"/>
      <c r="R97" s="2"/>
      <c r="S97" s="2"/>
      <c r="T97" s="2"/>
      <c r="U97" s="2"/>
      <c r="V97" s="3"/>
      <c r="W97" s="3"/>
      <c r="X97" s="3"/>
    </row>
    <row r="98" spans="1:24">
      <c r="A98" s="2"/>
      <c r="B98" s="2"/>
      <c r="C98" s="2"/>
      <c r="D98" s="2"/>
      <c r="E98" s="2"/>
      <c r="F98" s="2"/>
      <c r="G98" s="2"/>
      <c r="H98" s="2"/>
      <c r="I98" s="2"/>
      <c r="J98" s="2"/>
      <c r="K98" s="2"/>
      <c r="L98" s="2"/>
      <c r="M98" s="2"/>
      <c r="N98" s="2"/>
      <c r="O98" s="2"/>
      <c r="P98" s="2"/>
      <c r="Q98" s="24"/>
      <c r="R98" s="2"/>
      <c r="S98" s="2"/>
      <c r="T98" s="2"/>
      <c r="U98" s="2"/>
      <c r="V98" s="3"/>
      <c r="W98" s="3"/>
      <c r="X98" s="3"/>
    </row>
    <row r="99" spans="1:24">
      <c r="A99" s="2"/>
      <c r="B99" s="2"/>
      <c r="C99" s="2"/>
      <c r="D99" s="2"/>
      <c r="E99" s="2"/>
      <c r="F99" s="2"/>
      <c r="G99" s="2"/>
      <c r="H99" s="2"/>
      <c r="I99" s="2"/>
      <c r="J99" s="2"/>
      <c r="K99" s="2"/>
      <c r="L99" s="2"/>
      <c r="M99" s="2"/>
      <c r="N99" s="2"/>
      <c r="O99" s="2"/>
      <c r="P99" s="2"/>
      <c r="Q99" s="24"/>
      <c r="R99" s="2"/>
      <c r="S99" s="2"/>
      <c r="T99" s="2"/>
      <c r="U99" s="2"/>
      <c r="V99" s="3"/>
      <c r="W99" s="3"/>
      <c r="X99" s="3"/>
    </row>
    <row r="100" spans="1:24">
      <c r="A100" s="2"/>
      <c r="B100" s="2"/>
      <c r="C100" s="2"/>
      <c r="D100" s="2"/>
      <c r="E100" s="2"/>
      <c r="F100" s="2"/>
      <c r="G100" s="2"/>
      <c r="H100" s="2"/>
      <c r="I100" s="2"/>
      <c r="J100" s="2"/>
      <c r="K100" s="2"/>
      <c r="L100" s="2"/>
      <c r="M100" s="2"/>
      <c r="N100" s="2"/>
      <c r="O100" s="2"/>
      <c r="P100" s="2"/>
      <c r="Q100" s="24"/>
      <c r="R100" s="2"/>
      <c r="S100" s="2"/>
      <c r="T100" s="2"/>
      <c r="U100" s="2"/>
      <c r="V100" s="3"/>
      <c r="W100" s="3"/>
      <c r="X100" s="3"/>
    </row>
    <row r="101" spans="1:24">
      <c r="A101" s="3"/>
      <c r="B101" s="3"/>
      <c r="C101" s="3"/>
      <c r="D101" s="3"/>
      <c r="E101" s="3"/>
      <c r="F101" s="3"/>
      <c r="G101" s="3"/>
      <c r="H101" s="3"/>
      <c r="I101" s="3"/>
      <c r="J101" s="3"/>
      <c r="K101" s="3"/>
      <c r="L101" s="3"/>
      <c r="M101" s="3"/>
      <c r="N101" s="3"/>
      <c r="O101" s="3"/>
      <c r="P101" s="3"/>
      <c r="Q101" s="25"/>
      <c r="R101" s="3"/>
      <c r="S101" s="3"/>
      <c r="T101" s="3"/>
      <c r="U101" s="3"/>
      <c r="V101" s="3"/>
      <c r="W101" s="3"/>
      <c r="X101" s="3"/>
    </row>
    <row r="102" spans="1:24">
      <c r="A102" s="3"/>
      <c r="B102" s="3"/>
      <c r="C102" s="3"/>
      <c r="D102" s="3"/>
      <c r="E102" s="3"/>
      <c r="F102" s="3"/>
      <c r="G102" s="3"/>
      <c r="H102" s="3"/>
      <c r="I102" s="3"/>
      <c r="J102" s="3"/>
      <c r="K102" s="3"/>
      <c r="L102" s="3"/>
      <c r="M102" s="3"/>
      <c r="N102" s="3"/>
      <c r="O102" s="3"/>
      <c r="P102" s="3"/>
      <c r="Q102" s="25"/>
      <c r="R102" s="3"/>
      <c r="S102" s="3"/>
      <c r="T102" s="3"/>
      <c r="U102" s="3"/>
      <c r="V102" s="3"/>
      <c r="W102" s="3"/>
      <c r="X102" s="3"/>
    </row>
    <row r="103" spans="1:24">
      <c r="A103" s="3"/>
      <c r="B103" s="3"/>
      <c r="C103" s="3"/>
      <c r="D103" s="3"/>
      <c r="E103" s="3"/>
      <c r="F103" s="3"/>
      <c r="G103" s="3"/>
      <c r="H103" s="3"/>
      <c r="I103" s="3"/>
      <c r="J103" s="3"/>
      <c r="K103" s="3"/>
      <c r="L103" s="3"/>
      <c r="M103" s="3"/>
      <c r="N103" s="3"/>
      <c r="O103" s="3"/>
      <c r="P103" s="3"/>
      <c r="Q103" s="25"/>
      <c r="R103" s="3"/>
      <c r="S103" s="3"/>
      <c r="T103" s="3"/>
      <c r="U103" s="3"/>
      <c r="V103" s="3"/>
      <c r="W103" s="3"/>
      <c r="X103" s="3"/>
    </row>
    <row r="104" spans="1:24">
      <c r="A104" s="3"/>
      <c r="B104" s="3"/>
      <c r="C104" s="3"/>
      <c r="D104" s="3"/>
      <c r="E104" s="3"/>
      <c r="F104" s="3"/>
      <c r="G104" s="3"/>
      <c r="H104" s="3"/>
      <c r="I104" s="3"/>
      <c r="J104" s="3"/>
      <c r="K104" s="3"/>
      <c r="L104" s="3"/>
      <c r="M104" s="3"/>
      <c r="N104" s="3"/>
      <c r="O104" s="3"/>
      <c r="P104" s="3"/>
      <c r="Q104" s="25"/>
      <c r="R104" s="3"/>
      <c r="S104" s="3"/>
      <c r="T104" s="3"/>
      <c r="U104" s="3"/>
      <c r="V104" s="3"/>
      <c r="W104" s="3"/>
      <c r="X104" s="3"/>
    </row>
    <row r="105" spans="1:24">
      <c r="A105" s="3"/>
      <c r="B105" s="3"/>
      <c r="C105" s="3"/>
      <c r="D105" s="3"/>
      <c r="E105" s="3"/>
      <c r="F105" s="3"/>
      <c r="G105" s="3"/>
      <c r="H105" s="3"/>
      <c r="I105" s="3"/>
      <c r="J105" s="3"/>
      <c r="K105" s="3"/>
      <c r="L105" s="3"/>
      <c r="M105" s="3"/>
      <c r="N105" s="3"/>
      <c r="O105" s="3"/>
      <c r="P105" s="3"/>
      <c r="Q105" s="25"/>
      <c r="R105" s="3"/>
      <c r="S105" s="3"/>
      <c r="T105" s="3"/>
      <c r="U105" s="3"/>
      <c r="V105" s="3"/>
      <c r="W105" s="3"/>
      <c r="X105" s="3"/>
    </row>
    <row r="106" spans="1:24">
      <c r="A106" s="3"/>
      <c r="B106" s="3"/>
      <c r="C106" s="3"/>
      <c r="D106" s="3"/>
      <c r="E106" s="3"/>
      <c r="F106" s="3"/>
      <c r="G106" s="3"/>
      <c r="H106" s="3"/>
      <c r="I106" s="3"/>
      <c r="J106" s="3"/>
      <c r="K106" s="3"/>
      <c r="L106" s="3"/>
      <c r="M106" s="3"/>
      <c r="N106" s="3"/>
      <c r="O106" s="3"/>
      <c r="P106" s="3"/>
      <c r="Q106" s="25"/>
      <c r="R106" s="3"/>
      <c r="S106" s="3"/>
      <c r="T106" s="3"/>
      <c r="U106" s="3"/>
      <c r="V106" s="3"/>
      <c r="W106" s="3"/>
      <c r="X106" s="3"/>
    </row>
    <row r="107" spans="1:24">
      <c r="A107" s="3"/>
      <c r="B107" s="3"/>
      <c r="C107" s="3"/>
      <c r="D107" s="3"/>
      <c r="E107" s="3"/>
      <c r="F107" s="3"/>
      <c r="G107" s="3"/>
      <c r="H107" s="3"/>
      <c r="I107" s="3"/>
      <c r="J107" s="3"/>
      <c r="K107" s="3"/>
      <c r="L107" s="3"/>
      <c r="M107" s="3"/>
      <c r="N107" s="3"/>
      <c r="O107" s="3"/>
      <c r="P107" s="3"/>
      <c r="Q107" s="25"/>
      <c r="R107" s="3"/>
      <c r="S107" s="3"/>
      <c r="T107" s="3"/>
      <c r="U107" s="3"/>
      <c r="V107" s="3"/>
      <c r="W107" s="3"/>
      <c r="X107" s="3"/>
    </row>
    <row r="108" spans="1:24">
      <c r="A108" s="3"/>
      <c r="B108" s="3"/>
      <c r="C108" s="3"/>
      <c r="D108" s="3"/>
      <c r="E108" s="3"/>
      <c r="F108" s="3"/>
      <c r="G108" s="3"/>
      <c r="H108" s="3"/>
      <c r="I108" s="3"/>
      <c r="J108" s="3"/>
      <c r="K108" s="3"/>
      <c r="L108" s="3"/>
      <c r="M108" s="3"/>
      <c r="N108" s="3"/>
      <c r="O108" s="3"/>
      <c r="P108" s="3"/>
      <c r="Q108" s="25"/>
      <c r="R108" s="3"/>
      <c r="S108" s="3"/>
      <c r="T108" s="3"/>
      <c r="U108" s="3"/>
      <c r="V108" s="3"/>
      <c r="W108" s="3"/>
      <c r="X108" s="3"/>
    </row>
    <row r="109" spans="1:24">
      <c r="A109" s="3"/>
      <c r="B109" s="3"/>
      <c r="C109" s="3"/>
      <c r="D109" s="3"/>
      <c r="E109" s="3"/>
      <c r="F109" s="3"/>
      <c r="G109" s="3"/>
      <c r="H109" s="3"/>
      <c r="I109" s="3"/>
      <c r="J109" s="3"/>
      <c r="K109" s="3"/>
      <c r="L109" s="3"/>
      <c r="M109" s="3"/>
      <c r="N109" s="3"/>
      <c r="O109" s="3"/>
      <c r="P109" s="3"/>
      <c r="Q109" s="25"/>
      <c r="R109" s="3"/>
      <c r="S109" s="3"/>
      <c r="T109" s="3"/>
      <c r="U109" s="3"/>
      <c r="V109" s="3"/>
      <c r="W109" s="3"/>
      <c r="X109" s="3"/>
    </row>
    <row r="110" spans="1:24">
      <c r="A110" s="3"/>
      <c r="B110" s="3"/>
      <c r="C110" s="3"/>
      <c r="D110" s="3"/>
      <c r="E110" s="3"/>
      <c r="F110" s="3"/>
      <c r="G110" s="3"/>
      <c r="H110" s="3"/>
      <c r="I110" s="3"/>
      <c r="J110" s="3"/>
      <c r="K110" s="3"/>
      <c r="L110" s="3"/>
      <c r="M110" s="3"/>
      <c r="N110" s="3"/>
      <c r="O110" s="3"/>
      <c r="P110" s="3"/>
      <c r="Q110" s="25"/>
      <c r="R110" s="3"/>
      <c r="S110" s="3"/>
      <c r="T110" s="3"/>
      <c r="U110" s="3"/>
      <c r="V110" s="3"/>
      <c r="W110" s="3"/>
      <c r="X110" s="3"/>
    </row>
    <row r="111" spans="1:24">
      <c r="A111" s="3"/>
      <c r="B111" s="3"/>
      <c r="C111" s="3"/>
      <c r="D111" s="3"/>
      <c r="E111" s="3"/>
      <c r="F111" s="3"/>
      <c r="G111" s="3"/>
      <c r="H111" s="3"/>
      <c r="I111" s="3"/>
      <c r="J111" s="3"/>
      <c r="K111" s="3"/>
      <c r="L111" s="3"/>
      <c r="M111" s="3"/>
      <c r="N111" s="3"/>
      <c r="O111" s="3"/>
      <c r="P111" s="3"/>
      <c r="Q111" s="25"/>
      <c r="R111" s="3"/>
      <c r="S111" s="3"/>
      <c r="T111" s="3"/>
      <c r="U111" s="3"/>
      <c r="V111" s="3"/>
      <c r="W111" s="3"/>
      <c r="X111" s="3"/>
    </row>
  </sheetData>
  <mergeCells count="166">
    <mergeCell ref="A2:C2"/>
    <mergeCell ref="D2:E2"/>
    <mergeCell ref="A3:C3"/>
    <mergeCell ref="D3:E3"/>
    <mergeCell ref="A4:C4"/>
    <mergeCell ref="D4:E4"/>
    <mergeCell ref="G18:H18"/>
    <mergeCell ref="K18:L18"/>
    <mergeCell ref="C18:D18"/>
    <mergeCell ref="B55:C55"/>
    <mergeCell ref="B56:C56"/>
    <mergeCell ref="B57:C57"/>
    <mergeCell ref="B58:C58"/>
    <mergeCell ref="B59:C59"/>
    <mergeCell ref="B60:C60"/>
    <mergeCell ref="B61:C61"/>
    <mergeCell ref="B62:C62"/>
    <mergeCell ref="B20:E20"/>
    <mergeCell ref="D55:E55"/>
    <mergeCell ref="D56:E56"/>
    <mergeCell ref="D57:E57"/>
    <mergeCell ref="D58:E58"/>
    <mergeCell ref="D59:E59"/>
    <mergeCell ref="C26:L37"/>
    <mergeCell ref="F20:I20"/>
    <mergeCell ref="J20:M20"/>
    <mergeCell ref="B24:M24"/>
    <mergeCell ref="B92:C92"/>
    <mergeCell ref="B83:C83"/>
    <mergeCell ref="B84:C84"/>
    <mergeCell ref="B85:C85"/>
    <mergeCell ref="B86:C86"/>
    <mergeCell ref="B87:C87"/>
    <mergeCell ref="B78:C78"/>
    <mergeCell ref="B79:C79"/>
    <mergeCell ref="B80:C80"/>
    <mergeCell ref="B81:C81"/>
    <mergeCell ref="B82:C82"/>
    <mergeCell ref="B88:C88"/>
    <mergeCell ref="B89:C89"/>
    <mergeCell ref="B90:C90"/>
    <mergeCell ref="B91:C91"/>
    <mergeCell ref="B73:C73"/>
    <mergeCell ref="B74:C74"/>
    <mergeCell ref="B75:C75"/>
    <mergeCell ref="B76:C76"/>
    <mergeCell ref="B77:C77"/>
    <mergeCell ref="B68:C68"/>
    <mergeCell ref="B69:C69"/>
    <mergeCell ref="B70:C70"/>
    <mergeCell ref="B71:C71"/>
    <mergeCell ref="B72:C72"/>
    <mergeCell ref="B63:C63"/>
    <mergeCell ref="B64:C64"/>
    <mergeCell ref="B65:C65"/>
    <mergeCell ref="B66:C66"/>
    <mergeCell ref="B67:C67"/>
    <mergeCell ref="D65:E65"/>
    <mergeCell ref="D66:E66"/>
    <mergeCell ref="D67:E67"/>
    <mergeCell ref="D68:E68"/>
    <mergeCell ref="D69:E69"/>
    <mergeCell ref="D60:E60"/>
    <mergeCell ref="D61:E61"/>
    <mergeCell ref="D62:E62"/>
    <mergeCell ref="D63:E63"/>
    <mergeCell ref="D64:E64"/>
    <mergeCell ref="D83:E83"/>
    <mergeCell ref="D84:E84"/>
    <mergeCell ref="D75:E75"/>
    <mergeCell ref="D76:E76"/>
    <mergeCell ref="D77:E77"/>
    <mergeCell ref="D78:E78"/>
    <mergeCell ref="D79:E79"/>
    <mergeCell ref="D70:E70"/>
    <mergeCell ref="D71:E71"/>
    <mergeCell ref="D72:E72"/>
    <mergeCell ref="D73:E73"/>
    <mergeCell ref="D74:E74"/>
    <mergeCell ref="D90:E90"/>
    <mergeCell ref="D91:E91"/>
    <mergeCell ref="D92:E92"/>
    <mergeCell ref="F55:G55"/>
    <mergeCell ref="F56:G56"/>
    <mergeCell ref="F57:G57"/>
    <mergeCell ref="F58:G58"/>
    <mergeCell ref="F59:G59"/>
    <mergeCell ref="F60:G60"/>
    <mergeCell ref="F61:G61"/>
    <mergeCell ref="F62:G62"/>
    <mergeCell ref="F63:G63"/>
    <mergeCell ref="F64:G64"/>
    <mergeCell ref="F65:G65"/>
    <mergeCell ref="F66:G66"/>
    <mergeCell ref="F67:G67"/>
    <mergeCell ref="D85:E85"/>
    <mergeCell ref="D86:E86"/>
    <mergeCell ref="D87:E87"/>
    <mergeCell ref="D88:E88"/>
    <mergeCell ref="D89:E89"/>
    <mergeCell ref="D80:E80"/>
    <mergeCell ref="D81:E81"/>
    <mergeCell ref="D82:E82"/>
    <mergeCell ref="F92:G92"/>
    <mergeCell ref="F83:G83"/>
    <mergeCell ref="F84:G84"/>
    <mergeCell ref="F85:G85"/>
    <mergeCell ref="F86:G86"/>
    <mergeCell ref="F87:G87"/>
    <mergeCell ref="F78:G78"/>
    <mergeCell ref="F79:G79"/>
    <mergeCell ref="F80:G80"/>
    <mergeCell ref="F81:G81"/>
    <mergeCell ref="F82:G82"/>
    <mergeCell ref="F88:G88"/>
    <mergeCell ref="F89:G89"/>
    <mergeCell ref="F90:G90"/>
    <mergeCell ref="F91:G91"/>
    <mergeCell ref="F69:G69"/>
    <mergeCell ref="F70:G70"/>
    <mergeCell ref="F71:G71"/>
    <mergeCell ref="F72:G72"/>
    <mergeCell ref="H74:I74"/>
    <mergeCell ref="H65:I65"/>
    <mergeCell ref="H66:I66"/>
    <mergeCell ref="H67:I67"/>
    <mergeCell ref="H68:I68"/>
    <mergeCell ref="F73:G73"/>
    <mergeCell ref="F74:G74"/>
    <mergeCell ref="F75:G75"/>
    <mergeCell ref="F76:G76"/>
    <mergeCell ref="F77:G77"/>
    <mergeCell ref="H75:I75"/>
    <mergeCell ref="H76:I76"/>
    <mergeCell ref="H77:I77"/>
    <mergeCell ref="H78:I78"/>
    <mergeCell ref="H79:I79"/>
    <mergeCell ref="H55:I55"/>
    <mergeCell ref="H56:I56"/>
    <mergeCell ref="H57:I57"/>
    <mergeCell ref="H58:I58"/>
    <mergeCell ref="H59:I59"/>
    <mergeCell ref="H70:I70"/>
    <mergeCell ref="H71:I71"/>
    <mergeCell ref="H72:I72"/>
    <mergeCell ref="H73:I73"/>
    <mergeCell ref="H69:I69"/>
    <mergeCell ref="H60:I60"/>
    <mergeCell ref="H61:I61"/>
    <mergeCell ref="H62:I62"/>
    <mergeCell ref="H63:I63"/>
    <mergeCell ref="H64:I64"/>
    <mergeCell ref="F68:G68"/>
    <mergeCell ref="H90:I90"/>
    <mergeCell ref="H91:I91"/>
    <mergeCell ref="H92:I92"/>
    <mergeCell ref="H85:I85"/>
    <mergeCell ref="H86:I86"/>
    <mergeCell ref="H87:I87"/>
    <mergeCell ref="H88:I88"/>
    <mergeCell ref="H89:I89"/>
    <mergeCell ref="H80:I80"/>
    <mergeCell ref="H81:I81"/>
    <mergeCell ref="H82:I82"/>
    <mergeCell ref="H83:I83"/>
    <mergeCell ref="H84:I84"/>
  </mergeCells>
  <hyperlinks>
    <hyperlink ref="L1" r:id="rId1" xr:uid="{FF75F814-3ABA-438D-AA80-963192247247}"/>
  </hyperlinks>
  <pageMargins left="0.7" right="0.7" top="0.75" bottom="0.75" header="0.3" footer="0.3"/>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Button 1">
              <controlPr defaultSize="0" print="0" autoFill="0" autoPict="0" macro="[0]!Feuil1.commentaire">
                <anchor moveWithCells="1">
                  <from>
                    <xdr:col>6</xdr:col>
                    <xdr:colOff>123825</xdr:colOff>
                    <xdr:row>1</xdr:row>
                    <xdr:rowOff>123825</xdr:rowOff>
                  </from>
                  <to>
                    <xdr:col>10</xdr:col>
                    <xdr:colOff>142875</xdr:colOff>
                    <xdr:row>3</xdr:row>
                    <xdr:rowOff>47625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52438495D934EBDFFBCA9A0CD24F1" ma:contentTypeVersion="5" ma:contentTypeDescription="Crée un document." ma:contentTypeScope="" ma:versionID="11205ca80de4739a514ee111301b755e">
  <xsd:schema xmlns:xsd="http://www.w3.org/2001/XMLSchema" xmlns:xs="http://www.w3.org/2001/XMLSchema" xmlns:p="http://schemas.microsoft.com/office/2006/metadata/properties" xmlns:ns3="85a7597b-02f7-42b9-937d-4243a94387b6" xmlns:ns4="b007e979-7b04-48aa-80ec-1380fcd4847a" targetNamespace="http://schemas.microsoft.com/office/2006/metadata/properties" ma:root="true" ma:fieldsID="a7928877ce91e4f6ee0979ed40ee260d" ns3:_="" ns4:_="">
    <xsd:import namespace="85a7597b-02f7-42b9-937d-4243a94387b6"/>
    <xsd:import namespace="b007e979-7b04-48aa-80ec-1380fcd4847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a7597b-02f7-42b9-937d-4243a94387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007e979-7b04-48aa-80ec-1380fcd4847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ECD310-2257-405E-93BC-8AE073393A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a7597b-02f7-42b9-937d-4243a94387b6"/>
    <ds:schemaRef ds:uri="b007e979-7b04-48aa-80ec-1380fcd484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E29106-F9F1-4D5C-9A0F-DD07E6A8FE94}">
  <ds:schemaRefs>
    <ds:schemaRef ds:uri="http://schemas.microsoft.com/sharepoint/v3/contenttype/forms"/>
  </ds:schemaRefs>
</ds:datastoreItem>
</file>

<file path=customXml/itemProps3.xml><?xml version="1.0" encoding="utf-8"?>
<ds:datastoreItem xmlns:ds="http://schemas.openxmlformats.org/officeDocument/2006/customXml" ds:itemID="{FA8DC953-BE22-4737-B9AC-5DEC71C92B9B}">
  <ds:schemaRefs>
    <ds:schemaRef ds:uri="b007e979-7b04-48aa-80ec-1380fcd4847a"/>
    <ds:schemaRef ds:uri="http://purl.org/dc/terms/"/>
    <ds:schemaRef ds:uri="http://schemas.microsoft.com/office/infopath/2007/PartnerControls"/>
    <ds:schemaRef ds:uri="http://schemas.microsoft.com/office/2006/documentManagement/types"/>
    <ds:schemaRef ds:uri="http://purl.org/dc/elements/1.1/"/>
    <ds:schemaRef ds:uri="http://www.w3.org/XML/1998/namespace"/>
    <ds:schemaRef ds:uri="http://schemas.openxmlformats.org/package/2006/metadata/core-properties"/>
    <ds:schemaRef ds:uri="85a7597b-02f7-42b9-937d-4243a94387b6"/>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Shedir777</dc:creator>
  <cp:keywords/>
  <dc:description/>
  <cp:lastModifiedBy>Roger</cp:lastModifiedBy>
  <cp:revision/>
  <dcterms:created xsi:type="dcterms:W3CDTF">2020-09-28T11:22:32Z</dcterms:created>
  <dcterms:modified xsi:type="dcterms:W3CDTF">2020-09-29T01:53:49Z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0x0101006DC52438495D934EBDFFBCA9A0CD24F1</vt:lpwstr>
  </property>
</Properties>
</file>